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AAJK\RAN\2003_RAN_87_Jeju_electr\Tdoclist\v39_official\"/>
    </mc:Choice>
  </mc:AlternateContent>
  <xr:revisionPtr revIDLastSave="0" documentId="13_ncr:1_{AA94E862-24DA-4514-82B4-31B733087EF3}" xr6:coauthVersionLast="44" xr6:coauthVersionMax="44" xr10:uidLastSave="{00000000-0000-0000-0000-000000000000}"/>
  <bookViews>
    <workbookView xWindow="636" yWindow="-12" windowWidth="22344" windowHeight="12384" tabRatio="841" activeTab="2" xr2:uid="{00000000-000D-0000-FFFF-FFFF00000000}"/>
  </bookViews>
  <sheets>
    <sheet name="CR Statistics" sheetId="7" r:id="rId1"/>
    <sheet name="CRs_RAN_87e" sheetId="6" r:id="rId2"/>
    <sheet name="Tdoc_list_RAN_87e" sheetId="9"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CRs_RAN_87e!$A$1:$O$1578</definedName>
    <definedName name="_xlnm._FilterDatabase" localSheetId="2" hidden="1">Tdoc_list_RAN_87e!$A$1:$AG$516</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Z460" i="7" l="1"/>
  <c r="DA460" i="7" s="1"/>
  <c r="CY460" i="7"/>
  <c r="CX460" i="7"/>
  <c r="CW460" i="7"/>
  <c r="CV460" i="7"/>
  <c r="CU460" i="7"/>
  <c r="DA459" i="7"/>
  <c r="DA458" i="7"/>
  <c r="DA457" i="7"/>
  <c r="DA456" i="7"/>
  <c r="DA455" i="7"/>
  <c r="DA454" i="7"/>
  <c r="DA453" i="7"/>
  <c r="DA452" i="7"/>
  <c r="DA451" i="7"/>
  <c r="M15" i="7"/>
  <c r="D15" i="7"/>
  <c r="C15" i="7"/>
  <c r="F15" i="7"/>
  <c r="G15" i="7"/>
  <c r="H15" i="7"/>
  <c r="I15" i="7"/>
  <c r="J15" i="7"/>
  <c r="K15" i="7"/>
  <c r="E15" i="7"/>
  <c r="M9" i="7"/>
  <c r="L3" i="7"/>
  <c r="L4" i="7"/>
  <c r="L5" i="7"/>
  <c r="L6" i="7"/>
  <c r="L7" i="7"/>
  <c r="L8" i="7"/>
  <c r="L9" i="7"/>
  <c r="L10" i="7"/>
  <c r="L11" i="7"/>
  <c r="L12" i="7"/>
  <c r="L13" i="7"/>
  <c r="L14" i="7"/>
  <c r="L15" i="7" s="1"/>
  <c r="DA461" i="7" l="1"/>
  <c r="M14" i="7"/>
  <c r="Y40" i="7"/>
  <c r="X40" i="7"/>
  <c r="W40" i="7"/>
  <c r="V40" i="7"/>
  <c r="U40" i="7"/>
  <c r="T40" i="7"/>
  <c r="Z39" i="7"/>
  <c r="Z38" i="7"/>
  <c r="Z37" i="7"/>
  <c r="Z36" i="7"/>
  <c r="Z35" i="7"/>
  <c r="Z34" i="7"/>
  <c r="Z33" i="7"/>
  <c r="Z32" i="7"/>
  <c r="Z31" i="7"/>
  <c r="Y26" i="7"/>
  <c r="X26" i="7"/>
  <c r="W26" i="7"/>
  <c r="V26" i="7"/>
  <c r="U26" i="7"/>
  <c r="T26" i="7"/>
  <c r="Z25" i="7"/>
  <c r="Z24" i="7"/>
  <c r="Z23" i="7"/>
  <c r="Z22" i="7"/>
  <c r="Z21" i="7"/>
  <c r="Z20" i="7"/>
  <c r="Z19" i="7"/>
  <c r="Z18" i="7"/>
  <c r="Z17" i="7"/>
  <c r="Y12" i="7"/>
  <c r="X12" i="7"/>
  <c r="W12" i="7"/>
  <c r="V12" i="7"/>
  <c r="U12" i="7"/>
  <c r="T12" i="7"/>
  <c r="Z11" i="7"/>
  <c r="Z10" i="7"/>
  <c r="Z9" i="7"/>
  <c r="Z8" i="7"/>
  <c r="Z7" i="7"/>
  <c r="Z6" i="7"/>
  <c r="Z5" i="7"/>
  <c r="Z4" i="7"/>
  <c r="Z3" i="7"/>
  <c r="L2" i="7"/>
  <c r="D1694" i="7"/>
  <c r="D1670" i="7"/>
  <c r="D1649" i="7"/>
  <c r="X1633" i="7"/>
  <c r="W1633" i="7"/>
  <c r="V1633" i="7"/>
  <c r="U1633" i="7"/>
  <c r="Y1633" i="7" s="1"/>
  <c r="T1633" i="7"/>
  <c r="Y1632" i="7"/>
  <c r="Y1631" i="7"/>
  <c r="Y1630" i="7"/>
  <c r="Y1629" i="7"/>
  <c r="Y1628" i="7"/>
  <c r="Y1627" i="7"/>
  <c r="L1624" i="7"/>
  <c r="I1624" i="7"/>
  <c r="H1624" i="7"/>
  <c r="G1624" i="7"/>
  <c r="F1624" i="7"/>
  <c r="E1624" i="7"/>
  <c r="J1624" i="7" s="1"/>
  <c r="D1624" i="7"/>
  <c r="C1624" i="7"/>
  <c r="W1623" i="7"/>
  <c r="V1623" i="7"/>
  <c r="U1623" i="7"/>
  <c r="T1623" i="7"/>
  <c r="L1623" i="7"/>
  <c r="J1623" i="7"/>
  <c r="X1622" i="7"/>
  <c r="Y1622" i="7" s="1"/>
  <c r="J1622" i="7"/>
  <c r="Y1621" i="7"/>
  <c r="X1621" i="7"/>
  <c r="J1621" i="7"/>
  <c r="Y1620" i="7"/>
  <c r="J1620" i="7"/>
  <c r="Y1619" i="7"/>
  <c r="J1619" i="7"/>
  <c r="Y1618" i="7"/>
  <c r="L1618" i="7"/>
  <c r="J1618" i="7"/>
  <c r="Y1617" i="7"/>
  <c r="Y1623" i="7" s="1"/>
  <c r="J1617" i="7"/>
  <c r="J1616" i="7"/>
  <c r="J1615" i="7"/>
  <c r="J1614" i="7"/>
  <c r="L1613" i="7"/>
  <c r="J1613" i="7"/>
  <c r="V1612" i="7"/>
  <c r="T1612" i="7"/>
  <c r="J1612" i="7"/>
  <c r="X1611" i="7"/>
  <c r="W1611" i="7"/>
  <c r="W1612" i="7" s="1"/>
  <c r="V1611" i="7"/>
  <c r="U1611" i="7"/>
  <c r="Y1611" i="7" s="1"/>
  <c r="T1611" i="7"/>
  <c r="J1611" i="7"/>
  <c r="Y1610" i="7"/>
  <c r="X1610" i="7"/>
  <c r="X1612" i="7" s="1"/>
  <c r="W1610" i="7"/>
  <c r="V1610" i="7"/>
  <c r="U1610" i="7"/>
  <c r="J1610" i="7"/>
  <c r="U1609" i="7"/>
  <c r="U1612" i="7" s="1"/>
  <c r="J1609" i="7"/>
  <c r="Y1608" i="7"/>
  <c r="L1608" i="7"/>
  <c r="J1608" i="7"/>
  <c r="Y1607" i="7"/>
  <c r="J1607" i="7"/>
  <c r="Y1606" i="7"/>
  <c r="J1606" i="7"/>
  <c r="J1605" i="7"/>
  <c r="X1599" i="7"/>
  <c r="W1599" i="7"/>
  <c r="V1599" i="7"/>
  <c r="U1599" i="7"/>
  <c r="Y1599" i="7" s="1"/>
  <c r="T1599" i="7"/>
  <c r="Y1598" i="7"/>
  <c r="X1598" i="7"/>
  <c r="W1598" i="7"/>
  <c r="V1598" i="7"/>
  <c r="U1598" i="7"/>
  <c r="T1598" i="7"/>
  <c r="I1598" i="7"/>
  <c r="H1598" i="7"/>
  <c r="G1598" i="7"/>
  <c r="F1598" i="7"/>
  <c r="E1598" i="7"/>
  <c r="J1598" i="7" s="1"/>
  <c r="D1598" i="7"/>
  <c r="C1598" i="7"/>
  <c r="X1597" i="7"/>
  <c r="W1597" i="7"/>
  <c r="V1597" i="7"/>
  <c r="U1597" i="7"/>
  <c r="T1597" i="7"/>
  <c r="Y1597" i="7" s="1"/>
  <c r="J1597" i="7"/>
  <c r="X1596" i="7"/>
  <c r="W1596" i="7"/>
  <c r="V1596" i="7"/>
  <c r="U1596" i="7"/>
  <c r="T1596" i="7"/>
  <c r="Y1596" i="7" s="1"/>
  <c r="J1596" i="7"/>
  <c r="Y1595" i="7"/>
  <c r="X1595" i="7"/>
  <c r="W1595" i="7"/>
  <c r="V1595" i="7"/>
  <c r="U1595" i="7"/>
  <c r="T1595" i="7"/>
  <c r="J1595" i="7"/>
  <c r="X1594" i="7"/>
  <c r="W1594" i="7"/>
  <c r="V1594" i="7"/>
  <c r="U1594" i="7"/>
  <c r="T1594" i="7"/>
  <c r="Y1594" i="7" s="1"/>
  <c r="J1594" i="7"/>
  <c r="X1593" i="7"/>
  <c r="W1593" i="7"/>
  <c r="V1593" i="7"/>
  <c r="U1593" i="7"/>
  <c r="T1593" i="7"/>
  <c r="Y1593" i="7" s="1"/>
  <c r="J1593" i="7"/>
  <c r="L1597" i="7" s="1"/>
  <c r="L1598" i="7" s="1"/>
  <c r="L1592" i="7"/>
  <c r="J1592" i="7"/>
  <c r="X1591" i="7"/>
  <c r="W1591" i="7"/>
  <c r="V1591" i="7"/>
  <c r="U1591" i="7"/>
  <c r="T1591" i="7"/>
  <c r="J1591" i="7"/>
  <c r="Y1590" i="7"/>
  <c r="J1590" i="7"/>
  <c r="Y1589" i="7"/>
  <c r="J1589" i="7"/>
  <c r="Y1588" i="7"/>
  <c r="J1588" i="7"/>
  <c r="Y1587" i="7"/>
  <c r="L1587" i="7"/>
  <c r="J1587" i="7"/>
  <c r="Y1586" i="7"/>
  <c r="J1586" i="7"/>
  <c r="Y1585" i="7"/>
  <c r="J1585" i="7"/>
  <c r="Y1584" i="7"/>
  <c r="Y1591" i="7" s="1"/>
  <c r="J1584" i="7"/>
  <c r="J1583" i="7"/>
  <c r="X1582" i="7"/>
  <c r="W1582" i="7"/>
  <c r="V1582" i="7"/>
  <c r="U1582" i="7"/>
  <c r="T1582" i="7"/>
  <c r="L1582" i="7"/>
  <c r="J1582" i="7"/>
  <c r="Y1581" i="7"/>
  <c r="J1581" i="7"/>
  <c r="Y1580" i="7"/>
  <c r="J1580" i="7"/>
  <c r="Y1579" i="7"/>
  <c r="J1579" i="7"/>
  <c r="Y1578" i="7"/>
  <c r="J1578" i="7"/>
  <c r="Y1577" i="7"/>
  <c r="L1577" i="7"/>
  <c r="J1577" i="7"/>
  <c r="Y1576" i="7"/>
  <c r="J1576" i="7"/>
  <c r="Y1575" i="7"/>
  <c r="Y1582" i="7" s="1"/>
  <c r="J1575" i="7"/>
  <c r="J1574" i="7"/>
  <c r="X1565" i="7"/>
  <c r="X1564" i="7"/>
  <c r="W1564" i="7"/>
  <c r="V1564" i="7"/>
  <c r="U1564" i="7"/>
  <c r="T1564" i="7"/>
  <c r="Z1564" i="7" s="1"/>
  <c r="X1563" i="7"/>
  <c r="W1563" i="7"/>
  <c r="V1563" i="7"/>
  <c r="V1565" i="7" s="1"/>
  <c r="U1563" i="7"/>
  <c r="T1563" i="7"/>
  <c r="Z1563" i="7" s="1"/>
  <c r="X1562" i="7"/>
  <c r="W1562" i="7"/>
  <c r="V1562" i="7"/>
  <c r="U1562" i="7"/>
  <c r="U1565" i="7" s="1"/>
  <c r="T1562" i="7"/>
  <c r="X1561" i="7"/>
  <c r="W1561" i="7"/>
  <c r="W1565" i="7" s="1"/>
  <c r="V1561" i="7"/>
  <c r="U1561" i="7"/>
  <c r="T1561" i="7"/>
  <c r="Z1561" i="7" s="1"/>
  <c r="I1561" i="7"/>
  <c r="H1561" i="7"/>
  <c r="G1561" i="7"/>
  <c r="F1561" i="7"/>
  <c r="E1561" i="7"/>
  <c r="D1561" i="7"/>
  <c r="C1561" i="7"/>
  <c r="L1560" i="7"/>
  <c r="J1560" i="7"/>
  <c r="Z1559" i="7"/>
  <c r="X1559" i="7"/>
  <c r="W1559" i="7"/>
  <c r="V1559" i="7"/>
  <c r="U1559" i="7"/>
  <c r="T1559" i="7"/>
  <c r="J1559" i="7"/>
  <c r="Y1558" i="7"/>
  <c r="J1558" i="7"/>
  <c r="Y1557" i="7"/>
  <c r="L1557" i="7"/>
  <c r="J1557" i="7"/>
  <c r="Y1556" i="7"/>
  <c r="J1556" i="7"/>
  <c r="Y1555" i="7"/>
  <c r="Y1559" i="7" s="1"/>
  <c r="J1555" i="7"/>
  <c r="J1554" i="7"/>
  <c r="X1553" i="7"/>
  <c r="W1553" i="7"/>
  <c r="V1553" i="7"/>
  <c r="U1553" i="7"/>
  <c r="T1553" i="7"/>
  <c r="J1553" i="7"/>
  <c r="Y1552" i="7"/>
  <c r="L1552" i="7"/>
  <c r="L1561" i="7" s="1"/>
  <c r="J1552" i="7"/>
  <c r="Y1551" i="7"/>
  <c r="J1551" i="7"/>
  <c r="Y1550" i="7"/>
  <c r="J1550" i="7"/>
  <c r="J1561" i="7" s="1"/>
  <c r="Y1549" i="7"/>
  <c r="Y1553" i="7" s="1"/>
  <c r="J1549" i="7"/>
  <c r="J1548" i="7"/>
  <c r="W1538" i="7"/>
  <c r="X1537" i="7"/>
  <c r="W1537" i="7"/>
  <c r="V1537" i="7"/>
  <c r="U1537" i="7"/>
  <c r="T1537" i="7"/>
  <c r="Z1537" i="7" s="1"/>
  <c r="L1537" i="7"/>
  <c r="I1537" i="7"/>
  <c r="H1537" i="7"/>
  <c r="G1537" i="7"/>
  <c r="F1537" i="7"/>
  <c r="E1537" i="7"/>
  <c r="D1537" i="7"/>
  <c r="C1537" i="7"/>
  <c r="X1536" i="7"/>
  <c r="W1536" i="7"/>
  <c r="V1536" i="7"/>
  <c r="U1536" i="7"/>
  <c r="T1536" i="7"/>
  <c r="Z1536" i="7" s="1"/>
  <c r="J1536" i="7"/>
  <c r="X1535" i="7"/>
  <c r="W1535" i="7"/>
  <c r="V1535" i="7"/>
  <c r="U1535" i="7"/>
  <c r="T1535" i="7"/>
  <c r="Z1535" i="7" s="1"/>
  <c r="J1535" i="7"/>
  <c r="X1534" i="7"/>
  <c r="X1538" i="7" s="1"/>
  <c r="W1534" i="7"/>
  <c r="V1534" i="7"/>
  <c r="V1538" i="7" s="1"/>
  <c r="U1534" i="7"/>
  <c r="U1538" i="7" s="1"/>
  <c r="T1534" i="7"/>
  <c r="T1538" i="7" s="1"/>
  <c r="J1534" i="7"/>
  <c r="J1533" i="7"/>
  <c r="X1532" i="7"/>
  <c r="W1532" i="7"/>
  <c r="V1532" i="7"/>
  <c r="U1532" i="7"/>
  <c r="T1532" i="7"/>
  <c r="J1532" i="7"/>
  <c r="Y1531" i="7"/>
  <c r="J1531" i="7"/>
  <c r="Y1530" i="7"/>
  <c r="J1530" i="7"/>
  <c r="Y1529" i="7"/>
  <c r="J1529" i="7"/>
  <c r="Y1528" i="7"/>
  <c r="Y1532" i="7" s="1"/>
  <c r="J1528" i="7"/>
  <c r="J1527" i="7"/>
  <c r="X1526" i="7"/>
  <c r="W1526" i="7"/>
  <c r="V1526" i="7"/>
  <c r="U1526" i="7"/>
  <c r="T1526" i="7"/>
  <c r="J1526" i="7"/>
  <c r="Y1525" i="7"/>
  <c r="J1525" i="7"/>
  <c r="Y1524" i="7"/>
  <c r="J1524" i="7"/>
  <c r="Y1523" i="7"/>
  <c r="J1523" i="7"/>
  <c r="Y1522" i="7"/>
  <c r="Y1526" i="7" s="1"/>
  <c r="J1522" i="7"/>
  <c r="J1521" i="7"/>
  <c r="J1537" i="7" s="1"/>
  <c r="X1512" i="7"/>
  <c r="I1512" i="7"/>
  <c r="H1512" i="7"/>
  <c r="G1512" i="7"/>
  <c r="F1512" i="7"/>
  <c r="E1512" i="7"/>
  <c r="D1512" i="7"/>
  <c r="C1512" i="7"/>
  <c r="W1511" i="7"/>
  <c r="J1511" i="7"/>
  <c r="W1510" i="7"/>
  <c r="U1510" i="7"/>
  <c r="J1510" i="7"/>
  <c r="W1509" i="7"/>
  <c r="W1513" i="7" s="1"/>
  <c r="U1509" i="7"/>
  <c r="T1509" i="7"/>
  <c r="J1509" i="7"/>
  <c r="J1508" i="7"/>
  <c r="W1507" i="7"/>
  <c r="J1507" i="7"/>
  <c r="X1506" i="7"/>
  <c r="W1506" i="7"/>
  <c r="V1506" i="7"/>
  <c r="V1512" i="7" s="1"/>
  <c r="U1506" i="7"/>
  <c r="T1506" i="7"/>
  <c r="Y1506" i="7" s="1"/>
  <c r="J1506" i="7"/>
  <c r="X1505" i="7"/>
  <c r="W1505" i="7"/>
  <c r="V1505" i="7"/>
  <c r="U1505" i="7"/>
  <c r="U1511" i="7" s="1"/>
  <c r="T1505" i="7"/>
  <c r="J1505" i="7"/>
  <c r="X1504" i="7"/>
  <c r="X1507" i="7" s="1"/>
  <c r="W1504" i="7"/>
  <c r="V1504" i="7"/>
  <c r="V1507" i="7" s="1"/>
  <c r="U1504" i="7"/>
  <c r="T1504" i="7"/>
  <c r="T1510" i="7" s="1"/>
  <c r="J1504" i="7"/>
  <c r="Y1503" i="7"/>
  <c r="J1503" i="7"/>
  <c r="J1502" i="7"/>
  <c r="V1501" i="7"/>
  <c r="J1501" i="7"/>
  <c r="X1500" i="7"/>
  <c r="W1500" i="7"/>
  <c r="W1512" i="7" s="1"/>
  <c r="V1500" i="7"/>
  <c r="U1500" i="7"/>
  <c r="U1512" i="7" s="1"/>
  <c r="T1500" i="7"/>
  <c r="T1512" i="7" s="1"/>
  <c r="J1500" i="7"/>
  <c r="X1499" i="7"/>
  <c r="X1511" i="7" s="1"/>
  <c r="W1499" i="7"/>
  <c r="V1499" i="7"/>
  <c r="V1511" i="7" s="1"/>
  <c r="U1499" i="7"/>
  <c r="T1499" i="7"/>
  <c r="T1501" i="7" s="1"/>
  <c r="J1499" i="7"/>
  <c r="X1498" i="7"/>
  <c r="Y1498" i="7" s="1"/>
  <c r="W1498" i="7"/>
  <c r="V1498" i="7"/>
  <c r="V1510" i="7" s="1"/>
  <c r="U1498" i="7"/>
  <c r="T1498" i="7"/>
  <c r="J1498" i="7"/>
  <c r="X1497" i="7"/>
  <c r="X1501" i="7" s="1"/>
  <c r="W1497" i="7"/>
  <c r="W1501" i="7" s="1"/>
  <c r="V1497" i="7"/>
  <c r="V1509" i="7" s="1"/>
  <c r="U1497" i="7"/>
  <c r="U1501" i="7" s="1"/>
  <c r="T1497" i="7"/>
  <c r="Y1497" i="7" s="1"/>
  <c r="J1497" i="7"/>
  <c r="J1496" i="7"/>
  <c r="J1512" i="7" s="1"/>
  <c r="I1482" i="7"/>
  <c r="H1482" i="7"/>
  <c r="G1482" i="7"/>
  <c r="F1482" i="7"/>
  <c r="E1482" i="7"/>
  <c r="D1482" i="7"/>
  <c r="J1481" i="7"/>
  <c r="V1480" i="7"/>
  <c r="J1480" i="7"/>
  <c r="W1479" i="7"/>
  <c r="J1479" i="7"/>
  <c r="J1478" i="7"/>
  <c r="J1477" i="7"/>
  <c r="L1481" i="7" s="1"/>
  <c r="X1476" i="7"/>
  <c r="X1482" i="7" s="1"/>
  <c r="W1476" i="7"/>
  <c r="V1476" i="7"/>
  <c r="U1476" i="7"/>
  <c r="T1476" i="7"/>
  <c r="Y1476" i="7" s="1"/>
  <c r="J1476" i="7"/>
  <c r="X1475" i="7"/>
  <c r="W1475" i="7"/>
  <c r="V1475" i="7"/>
  <c r="V1477" i="7" s="1"/>
  <c r="U1475" i="7"/>
  <c r="T1475" i="7"/>
  <c r="Y1475" i="7" s="1"/>
  <c r="J1475" i="7"/>
  <c r="X1474" i="7"/>
  <c r="X1477" i="7" s="1"/>
  <c r="W1474" i="7"/>
  <c r="W1477" i="7" s="1"/>
  <c r="V1474" i="7"/>
  <c r="U1474" i="7"/>
  <c r="U1477" i="7" s="1"/>
  <c r="T1474" i="7"/>
  <c r="T1477" i="7" s="1"/>
  <c r="J1474" i="7"/>
  <c r="Y1473" i="7"/>
  <c r="J1473" i="7"/>
  <c r="J1472" i="7"/>
  <c r="L1476" i="7" s="1"/>
  <c r="J1471" i="7"/>
  <c r="Y1470" i="7"/>
  <c r="X1470" i="7"/>
  <c r="W1470" i="7"/>
  <c r="W1482" i="7" s="1"/>
  <c r="V1470" i="7"/>
  <c r="V1482" i="7" s="1"/>
  <c r="U1470" i="7"/>
  <c r="U1482" i="7" s="1"/>
  <c r="T1470" i="7"/>
  <c r="T1482" i="7" s="1"/>
  <c r="J1470" i="7"/>
  <c r="X1469" i="7"/>
  <c r="X1481" i="7" s="1"/>
  <c r="W1469" i="7"/>
  <c r="W1481" i="7" s="1"/>
  <c r="V1469" i="7"/>
  <c r="V1481" i="7" s="1"/>
  <c r="U1469" i="7"/>
  <c r="U1481" i="7" s="1"/>
  <c r="T1469" i="7"/>
  <c r="T1481" i="7" s="1"/>
  <c r="J1469" i="7"/>
  <c r="X1468" i="7"/>
  <c r="X1480" i="7" s="1"/>
  <c r="W1468" i="7"/>
  <c r="W1480" i="7" s="1"/>
  <c r="V1468" i="7"/>
  <c r="U1468" i="7"/>
  <c r="U1480" i="7" s="1"/>
  <c r="T1468" i="7"/>
  <c r="T1480" i="7" s="1"/>
  <c r="J1468" i="7"/>
  <c r="X1467" i="7"/>
  <c r="X1479" i="7" s="1"/>
  <c r="W1467" i="7"/>
  <c r="V1467" i="7"/>
  <c r="V1479" i="7" s="1"/>
  <c r="U1467" i="7"/>
  <c r="U1479" i="7" s="1"/>
  <c r="T1467" i="7"/>
  <c r="T1479" i="7" s="1"/>
  <c r="J1467" i="7"/>
  <c r="L1471" i="7" s="1"/>
  <c r="L1466" i="7"/>
  <c r="J1466" i="7"/>
  <c r="J1482" i="7" s="1"/>
  <c r="X1461" i="7"/>
  <c r="W1461" i="7"/>
  <c r="V1461" i="7"/>
  <c r="U1461" i="7"/>
  <c r="T1461" i="7"/>
  <c r="Y1461" i="7" s="1"/>
  <c r="Y1460" i="7"/>
  <c r="Y1459" i="7"/>
  <c r="Y1458" i="7"/>
  <c r="Y1457" i="7"/>
  <c r="Y1456" i="7"/>
  <c r="Y1455" i="7"/>
  <c r="Y1454" i="7"/>
  <c r="Y1453" i="7"/>
  <c r="X1450" i="7"/>
  <c r="W1450" i="7"/>
  <c r="V1450" i="7"/>
  <c r="U1450" i="7"/>
  <c r="T1450" i="7"/>
  <c r="Y1450" i="7" s="1"/>
  <c r="Y1449" i="7"/>
  <c r="Y1448" i="7"/>
  <c r="I1448" i="7"/>
  <c r="H1448" i="7"/>
  <c r="G1448" i="7"/>
  <c r="F1448" i="7"/>
  <c r="E1448" i="7"/>
  <c r="D1448" i="7"/>
  <c r="C1448" i="7"/>
  <c r="Y1447" i="7"/>
  <c r="J1447" i="7"/>
  <c r="Y1446" i="7"/>
  <c r="J1446" i="7"/>
  <c r="Y1445" i="7"/>
  <c r="J1445" i="7"/>
  <c r="Y1444" i="7"/>
  <c r="J1444" i="7"/>
  <c r="Y1443" i="7"/>
  <c r="J1443" i="7"/>
  <c r="Y1442" i="7"/>
  <c r="L1442" i="7"/>
  <c r="L1448" i="7" s="1"/>
  <c r="J1442" i="7"/>
  <c r="J1441" i="7"/>
  <c r="J1440" i="7"/>
  <c r="X1439" i="7"/>
  <c r="W1439" i="7"/>
  <c r="V1439" i="7"/>
  <c r="U1439" i="7"/>
  <c r="Y1439" i="7" s="1"/>
  <c r="T1439" i="7"/>
  <c r="J1439" i="7"/>
  <c r="Y1438" i="7"/>
  <c r="J1438" i="7"/>
  <c r="Y1437" i="7"/>
  <c r="J1437" i="7"/>
  <c r="Y1436" i="7"/>
  <c r="J1436" i="7"/>
  <c r="Y1435" i="7"/>
  <c r="J1435" i="7"/>
  <c r="Y1434" i="7"/>
  <c r="J1434" i="7"/>
  <c r="Y1433" i="7"/>
  <c r="J1433" i="7"/>
  <c r="Y1432" i="7"/>
  <c r="J1432" i="7"/>
  <c r="Y1431" i="7"/>
  <c r="J1431" i="7"/>
  <c r="J1430" i="7"/>
  <c r="J1448" i="7" s="1"/>
  <c r="X1425" i="7"/>
  <c r="W1425" i="7"/>
  <c r="V1425" i="7"/>
  <c r="U1425" i="7"/>
  <c r="Y1425" i="7" s="1"/>
  <c r="T1425" i="7"/>
  <c r="Y1424" i="7"/>
  <c r="Y1423" i="7"/>
  <c r="Y1422" i="7"/>
  <c r="Y1421" i="7"/>
  <c r="Y1420" i="7"/>
  <c r="Y1419" i="7"/>
  <c r="Y1418" i="7"/>
  <c r="Y1417" i="7"/>
  <c r="L1417" i="7"/>
  <c r="I1417" i="7"/>
  <c r="H1417" i="7"/>
  <c r="G1417" i="7"/>
  <c r="F1417" i="7"/>
  <c r="E1417" i="7"/>
  <c r="D1417" i="7"/>
  <c r="C1417" i="7"/>
  <c r="J1416" i="7"/>
  <c r="J1415" i="7"/>
  <c r="X1414" i="7"/>
  <c r="W1414" i="7"/>
  <c r="V1414" i="7"/>
  <c r="U1414" i="7"/>
  <c r="T1414" i="7"/>
  <c r="Y1414" i="7" s="1"/>
  <c r="J1414" i="7"/>
  <c r="Y1413" i="7"/>
  <c r="J1413" i="7"/>
  <c r="Y1412" i="7"/>
  <c r="J1412" i="7"/>
  <c r="Y1411" i="7"/>
  <c r="J1411" i="7"/>
  <c r="Y1410" i="7"/>
  <c r="J1410" i="7"/>
  <c r="Y1409" i="7"/>
  <c r="J1409" i="7"/>
  <c r="Y1408" i="7"/>
  <c r="J1408" i="7"/>
  <c r="Y1407" i="7"/>
  <c r="J1407" i="7"/>
  <c r="Y1406" i="7"/>
  <c r="J1406" i="7"/>
  <c r="J1405" i="7"/>
  <c r="J1404" i="7"/>
  <c r="X1403" i="7"/>
  <c r="W1403" i="7"/>
  <c r="V1403" i="7"/>
  <c r="U1403" i="7"/>
  <c r="T1403" i="7"/>
  <c r="Y1403" i="7" s="1"/>
  <c r="J1403" i="7"/>
  <c r="Y1402" i="7"/>
  <c r="J1402" i="7"/>
  <c r="Y1401" i="7"/>
  <c r="J1401" i="7"/>
  <c r="Y1400" i="7"/>
  <c r="J1400" i="7"/>
  <c r="Y1399" i="7"/>
  <c r="J1399" i="7"/>
  <c r="Y1398" i="7"/>
  <c r="J1398" i="7"/>
  <c r="Y1397" i="7"/>
  <c r="J1397" i="7"/>
  <c r="Y1396" i="7"/>
  <c r="J1396" i="7"/>
  <c r="J1417" i="7" s="1"/>
  <c r="Y1395" i="7"/>
  <c r="J1395" i="7"/>
  <c r="J1394" i="7"/>
  <c r="X1387" i="7"/>
  <c r="W1387" i="7"/>
  <c r="V1387" i="7"/>
  <c r="U1387" i="7"/>
  <c r="T1387" i="7"/>
  <c r="Y1387" i="7" s="1"/>
  <c r="Y1386" i="7"/>
  <c r="Y1385" i="7"/>
  <c r="Y1384" i="7"/>
  <c r="Y1383" i="7"/>
  <c r="Y1382" i="7"/>
  <c r="Y1381" i="7"/>
  <c r="Y1380" i="7"/>
  <c r="Y1379" i="7"/>
  <c r="I1378" i="7"/>
  <c r="H1378" i="7"/>
  <c r="G1378" i="7"/>
  <c r="F1378" i="7"/>
  <c r="E1378" i="7"/>
  <c r="D1378" i="7"/>
  <c r="C1378" i="7"/>
  <c r="J1377" i="7"/>
  <c r="X1376" i="7"/>
  <c r="W1376" i="7"/>
  <c r="V1376" i="7"/>
  <c r="U1376" i="7"/>
  <c r="T1376" i="7"/>
  <c r="Y1376" i="7" s="1"/>
  <c r="J1376" i="7"/>
  <c r="Y1375" i="7"/>
  <c r="J1375" i="7"/>
  <c r="Y1374" i="7"/>
  <c r="J1374" i="7"/>
  <c r="L1377" i="7" s="1"/>
  <c r="Y1373" i="7"/>
  <c r="J1373" i="7"/>
  <c r="Y1372" i="7"/>
  <c r="J1372" i="7"/>
  <c r="Y1371" i="7"/>
  <c r="J1371" i="7"/>
  <c r="Y1370" i="7"/>
  <c r="J1370" i="7"/>
  <c r="L1373" i="7" s="1"/>
  <c r="Y1369" i="7"/>
  <c r="J1369" i="7"/>
  <c r="Y1368" i="7"/>
  <c r="J1368" i="7"/>
  <c r="J1367" i="7"/>
  <c r="J1366" i="7"/>
  <c r="L1368" i="7" s="1"/>
  <c r="L1378" i="7" s="1"/>
  <c r="Y1365" i="7"/>
  <c r="X1365" i="7"/>
  <c r="W1365" i="7"/>
  <c r="V1365" i="7"/>
  <c r="U1365" i="7"/>
  <c r="T1365" i="7"/>
  <c r="J1365" i="7"/>
  <c r="Y1364" i="7"/>
  <c r="J1364" i="7"/>
  <c r="Y1363" i="7"/>
  <c r="J1363" i="7"/>
  <c r="Y1362" i="7"/>
  <c r="J1362" i="7"/>
  <c r="Y1361" i="7"/>
  <c r="J1361" i="7"/>
  <c r="Y1360" i="7"/>
  <c r="J1360" i="7"/>
  <c r="Y1359" i="7"/>
  <c r="J1359" i="7"/>
  <c r="Y1358" i="7"/>
  <c r="J1358" i="7"/>
  <c r="Y1357" i="7"/>
  <c r="J1357" i="7"/>
  <c r="J1356" i="7"/>
  <c r="J1378" i="7" s="1"/>
  <c r="X1351" i="7"/>
  <c r="Y1350" i="7"/>
  <c r="X1350" i="7"/>
  <c r="W1350" i="7"/>
  <c r="V1350" i="7"/>
  <c r="U1350" i="7"/>
  <c r="T1350" i="7"/>
  <c r="X1349" i="7"/>
  <c r="W1349" i="7"/>
  <c r="V1349" i="7"/>
  <c r="U1349" i="7"/>
  <c r="T1349" i="7"/>
  <c r="Y1349" i="7" s="1"/>
  <c r="X1348" i="7"/>
  <c r="W1348" i="7"/>
  <c r="W1351" i="7" s="1"/>
  <c r="V1348" i="7"/>
  <c r="V1351" i="7" s="1"/>
  <c r="U1348" i="7"/>
  <c r="Y1348" i="7" s="1"/>
  <c r="T1348" i="7"/>
  <c r="T1351" i="7" s="1"/>
  <c r="Y1347" i="7"/>
  <c r="Y1346" i="7"/>
  <c r="Y1345" i="7"/>
  <c r="Y1344" i="7"/>
  <c r="Y1343" i="7"/>
  <c r="L1341" i="7"/>
  <c r="I1341" i="7"/>
  <c r="H1341" i="7"/>
  <c r="G1341" i="7"/>
  <c r="F1341" i="7"/>
  <c r="E1341" i="7"/>
  <c r="D1341" i="7"/>
  <c r="C1341" i="7"/>
  <c r="Y1340" i="7"/>
  <c r="X1340" i="7"/>
  <c r="W1340" i="7"/>
  <c r="V1340" i="7"/>
  <c r="U1340" i="7"/>
  <c r="T1340" i="7"/>
  <c r="J1340" i="7"/>
  <c r="Y1339" i="7"/>
  <c r="J1339" i="7"/>
  <c r="Y1338" i="7"/>
  <c r="J1338" i="7"/>
  <c r="Y1337" i="7"/>
  <c r="J1337" i="7"/>
  <c r="Y1336" i="7"/>
  <c r="J1336" i="7"/>
  <c r="Y1335" i="7"/>
  <c r="J1335" i="7"/>
  <c r="Y1334" i="7"/>
  <c r="J1334" i="7"/>
  <c r="Y1333" i="7"/>
  <c r="J1333" i="7"/>
  <c r="Y1332" i="7"/>
  <c r="J1332" i="7"/>
  <c r="J1331" i="7"/>
  <c r="J1330" i="7"/>
  <c r="X1329" i="7"/>
  <c r="W1329" i="7"/>
  <c r="V1329" i="7"/>
  <c r="U1329" i="7"/>
  <c r="T1329" i="7"/>
  <c r="Y1329" i="7" s="1"/>
  <c r="J1329" i="7"/>
  <c r="Y1328" i="7"/>
  <c r="J1328" i="7"/>
  <c r="Y1327" i="7"/>
  <c r="J1327" i="7"/>
  <c r="Y1326" i="7"/>
  <c r="J1326" i="7"/>
  <c r="Y1325" i="7"/>
  <c r="J1325" i="7"/>
  <c r="Y1324" i="7"/>
  <c r="J1324" i="7"/>
  <c r="Y1323" i="7"/>
  <c r="J1323" i="7"/>
  <c r="Y1322" i="7"/>
  <c r="J1322" i="7"/>
  <c r="Y1321" i="7"/>
  <c r="J1321" i="7"/>
  <c r="J1320" i="7"/>
  <c r="J1341" i="7" s="1"/>
  <c r="X1316" i="7"/>
  <c r="W1316" i="7"/>
  <c r="V1316" i="7"/>
  <c r="U1316" i="7"/>
  <c r="T1316" i="7"/>
  <c r="Y1316" i="7" s="1"/>
  <c r="Y1315" i="7"/>
  <c r="Y1314" i="7"/>
  <c r="Y1313" i="7"/>
  <c r="Y1312" i="7"/>
  <c r="Y1311" i="7"/>
  <c r="Y1310" i="7"/>
  <c r="Y1309" i="7"/>
  <c r="Y1308" i="7"/>
  <c r="X1305" i="7"/>
  <c r="W1305" i="7"/>
  <c r="V1305" i="7"/>
  <c r="U1305" i="7"/>
  <c r="T1305" i="7"/>
  <c r="Y1305" i="7" s="1"/>
  <c r="Y1304" i="7"/>
  <c r="Y1303" i="7"/>
  <c r="Y1302" i="7"/>
  <c r="Y1301" i="7"/>
  <c r="Y1300" i="7"/>
  <c r="I1300" i="7"/>
  <c r="H1300" i="7"/>
  <c r="G1300" i="7"/>
  <c r="F1300" i="7"/>
  <c r="E1300" i="7"/>
  <c r="D1300" i="7"/>
  <c r="C1300" i="7"/>
  <c r="Y1299" i="7"/>
  <c r="J1299" i="7"/>
  <c r="Y1298" i="7"/>
  <c r="J1298" i="7"/>
  <c r="Y1297" i="7"/>
  <c r="J1297" i="7"/>
  <c r="J1296" i="7"/>
  <c r="J1295" i="7"/>
  <c r="L1299" i="7" s="1"/>
  <c r="X1294" i="7"/>
  <c r="W1294" i="7"/>
  <c r="V1294" i="7"/>
  <c r="U1294" i="7"/>
  <c r="T1294" i="7"/>
  <c r="Y1294" i="7" s="1"/>
  <c r="J1294" i="7"/>
  <c r="Y1293" i="7"/>
  <c r="J1293" i="7"/>
  <c r="Y1292" i="7"/>
  <c r="J1292" i="7"/>
  <c r="Y1291" i="7"/>
  <c r="J1291" i="7"/>
  <c r="Y1290" i="7"/>
  <c r="J1290" i="7"/>
  <c r="L1294" i="7" s="1"/>
  <c r="Y1289" i="7"/>
  <c r="J1289" i="7"/>
  <c r="Y1288" i="7"/>
  <c r="J1288" i="7"/>
  <c r="Y1287" i="7"/>
  <c r="J1287" i="7"/>
  <c r="J1300" i="7" s="1"/>
  <c r="Y1286" i="7"/>
  <c r="J1286" i="7"/>
  <c r="J1285" i="7"/>
  <c r="X1279" i="7"/>
  <c r="W1279" i="7"/>
  <c r="V1279" i="7"/>
  <c r="U1279" i="7"/>
  <c r="T1279" i="7"/>
  <c r="Y1279" i="7" s="1"/>
  <c r="Y1278" i="7"/>
  <c r="Y1277" i="7"/>
  <c r="Y1276" i="7"/>
  <c r="Y1275" i="7"/>
  <c r="Y1274" i="7"/>
  <c r="Y1273" i="7"/>
  <c r="Y1272" i="7"/>
  <c r="Y1271" i="7"/>
  <c r="X1268" i="7"/>
  <c r="W1268" i="7"/>
  <c r="V1268" i="7"/>
  <c r="U1268" i="7"/>
  <c r="Y1268" i="7" s="1"/>
  <c r="T1268" i="7"/>
  <c r="Y1267" i="7"/>
  <c r="Y1266" i="7"/>
  <c r="Y1265" i="7"/>
  <c r="Y1264" i="7"/>
  <c r="I1264" i="7"/>
  <c r="H1264" i="7"/>
  <c r="G1264" i="7"/>
  <c r="F1264" i="7"/>
  <c r="E1264" i="7"/>
  <c r="D1264" i="7"/>
  <c r="C1264" i="7"/>
  <c r="Y1263" i="7"/>
  <c r="J1263" i="7"/>
  <c r="Y1262" i="7"/>
  <c r="J1262" i="7"/>
  <c r="Y1261" i="7"/>
  <c r="J1261" i="7"/>
  <c r="Y1260" i="7"/>
  <c r="J1260" i="7"/>
  <c r="J1259" i="7"/>
  <c r="L1263" i="7" s="1"/>
  <c r="J1258" i="7"/>
  <c r="X1257" i="7"/>
  <c r="W1257" i="7"/>
  <c r="V1257" i="7"/>
  <c r="U1257" i="7"/>
  <c r="T1257" i="7"/>
  <c r="Y1257" i="7" s="1"/>
  <c r="J1257" i="7"/>
  <c r="Y1256" i="7"/>
  <c r="J1256" i="7"/>
  <c r="Y1255" i="7"/>
  <c r="J1255" i="7"/>
  <c r="L1258" i="7" s="1"/>
  <c r="Y1254" i="7"/>
  <c r="J1254" i="7"/>
  <c r="Y1253" i="7"/>
  <c r="J1253" i="7"/>
  <c r="Y1252" i="7"/>
  <c r="J1252" i="7"/>
  <c r="L1254" i="7" s="1"/>
  <c r="Y1251" i="7"/>
  <c r="J1251" i="7"/>
  <c r="Y1250" i="7"/>
  <c r="J1250" i="7"/>
  <c r="Y1249" i="7"/>
  <c r="J1249" i="7"/>
  <c r="J1248" i="7"/>
  <c r="L1251" i="7" s="1"/>
  <c r="X1245" i="7"/>
  <c r="W1245" i="7"/>
  <c r="V1245" i="7"/>
  <c r="U1245" i="7"/>
  <c r="T1245" i="7"/>
  <c r="Y1245" i="7" s="1"/>
  <c r="Y1244" i="7"/>
  <c r="Y1243" i="7"/>
  <c r="Y1242" i="7"/>
  <c r="Y1241" i="7"/>
  <c r="Y1240" i="7"/>
  <c r="Y1239" i="7"/>
  <c r="Y1238" i="7"/>
  <c r="Y1237" i="7"/>
  <c r="I1235" i="7"/>
  <c r="H1235" i="7"/>
  <c r="G1235" i="7"/>
  <c r="F1235" i="7"/>
  <c r="E1235" i="7"/>
  <c r="D1235" i="7"/>
  <c r="C1235" i="7"/>
  <c r="X1234" i="7"/>
  <c r="W1234" i="7"/>
  <c r="V1234" i="7"/>
  <c r="U1234" i="7"/>
  <c r="T1234" i="7"/>
  <c r="Y1234" i="7" s="1"/>
  <c r="J1234" i="7"/>
  <c r="Y1233" i="7"/>
  <c r="J1233" i="7"/>
  <c r="Y1232" i="7"/>
  <c r="J1232" i="7"/>
  <c r="Y1231" i="7"/>
  <c r="J1231" i="7"/>
  <c r="Y1230" i="7"/>
  <c r="J1230" i="7"/>
  <c r="L1234" i="7" s="1"/>
  <c r="Y1229" i="7"/>
  <c r="J1229" i="7"/>
  <c r="Y1228" i="7"/>
  <c r="J1228" i="7"/>
  <c r="Y1227" i="7"/>
  <c r="J1227" i="7"/>
  <c r="Y1226" i="7"/>
  <c r="J1226" i="7"/>
  <c r="L1229" i="7" s="1"/>
  <c r="J1225" i="7"/>
  <c r="J1224" i="7"/>
  <c r="Y1223" i="7"/>
  <c r="X1223" i="7"/>
  <c r="W1223" i="7"/>
  <c r="V1223" i="7"/>
  <c r="U1223" i="7"/>
  <c r="T1223" i="7"/>
  <c r="J1223" i="7"/>
  <c r="L1225" i="7" s="1"/>
  <c r="Y1222" i="7"/>
  <c r="L1222" i="7"/>
  <c r="J1222" i="7"/>
  <c r="Y1221" i="7"/>
  <c r="J1221" i="7"/>
  <c r="Y1220" i="7"/>
  <c r="J1220" i="7"/>
  <c r="Y1219" i="7"/>
  <c r="J1219" i="7"/>
  <c r="Y1218" i="7"/>
  <c r="J1218" i="7"/>
  <c r="Y1217" i="7"/>
  <c r="J1217" i="7"/>
  <c r="L1218" i="7" s="1"/>
  <c r="Y1216" i="7"/>
  <c r="J1216" i="7"/>
  <c r="Y1215" i="7"/>
  <c r="J1215" i="7"/>
  <c r="J1214" i="7"/>
  <c r="J1235" i="7" s="1"/>
  <c r="X1212" i="7"/>
  <c r="W1212" i="7"/>
  <c r="V1212" i="7"/>
  <c r="U1212" i="7"/>
  <c r="T1212" i="7"/>
  <c r="Y1210" i="7"/>
  <c r="Y1209" i="7"/>
  <c r="Y1208" i="7"/>
  <c r="Y1207" i="7"/>
  <c r="Y1212" i="7" s="1"/>
  <c r="Y1206" i="7"/>
  <c r="Y1205" i="7"/>
  <c r="Y1204" i="7"/>
  <c r="Y1203" i="7"/>
  <c r="X1200" i="7"/>
  <c r="W1200" i="7"/>
  <c r="V1200" i="7"/>
  <c r="U1200" i="7"/>
  <c r="T1200" i="7"/>
  <c r="Y1199" i="7"/>
  <c r="Y1198" i="7"/>
  <c r="Y1197" i="7"/>
  <c r="Y1200" i="7" s="1"/>
  <c r="Y1196" i="7"/>
  <c r="Y1195" i="7"/>
  <c r="J1195" i="7"/>
  <c r="I1195" i="7"/>
  <c r="H1195" i="7"/>
  <c r="G1195" i="7"/>
  <c r="F1195" i="7"/>
  <c r="E1195" i="7"/>
  <c r="K1195" i="7" s="1"/>
  <c r="D1195" i="7"/>
  <c r="C1195" i="7"/>
  <c r="Y1194" i="7"/>
  <c r="K1194" i="7"/>
  <c r="Y1193" i="7"/>
  <c r="K1193" i="7"/>
  <c r="Y1192" i="7"/>
  <c r="K1192" i="7"/>
  <c r="Y1191" i="7"/>
  <c r="K1191" i="7"/>
  <c r="K1190" i="7"/>
  <c r="K1189" i="7"/>
  <c r="K1188" i="7"/>
  <c r="X1187" i="7"/>
  <c r="W1187" i="7"/>
  <c r="V1187" i="7"/>
  <c r="U1187" i="7"/>
  <c r="T1187" i="7"/>
  <c r="K1187" i="7"/>
  <c r="M1191" i="7" s="1"/>
  <c r="M1186" i="7"/>
  <c r="K1186" i="7"/>
  <c r="Y1185" i="7"/>
  <c r="K1185" i="7"/>
  <c r="Y1184" i="7"/>
  <c r="K1184" i="7"/>
  <c r="Y1183" i="7"/>
  <c r="K1183" i="7"/>
  <c r="Y1182" i="7"/>
  <c r="K1182" i="7"/>
  <c r="Y1181" i="7"/>
  <c r="K1181" i="7"/>
  <c r="Y1180" i="7"/>
  <c r="K1180" i="7"/>
  <c r="Y1179" i="7"/>
  <c r="K1179" i="7"/>
  <c r="Y1178" i="7"/>
  <c r="Y1187" i="7" s="1"/>
  <c r="K1178" i="7"/>
  <c r="M1181" i="7" s="1"/>
  <c r="M1195" i="7" s="1"/>
  <c r="K1177" i="7"/>
  <c r="X1170" i="7"/>
  <c r="W1170" i="7"/>
  <c r="V1170" i="7"/>
  <c r="U1170" i="7"/>
  <c r="T1170" i="7"/>
  <c r="Y1169" i="7"/>
  <c r="Y1168" i="7"/>
  <c r="Y1167" i="7"/>
  <c r="Y1166" i="7"/>
  <c r="Y1165" i="7"/>
  <c r="Y1164" i="7"/>
  <c r="Y1163" i="7"/>
  <c r="Y1162" i="7"/>
  <c r="Y1161" i="7"/>
  <c r="Y1170" i="7" s="1"/>
  <c r="X1158" i="7"/>
  <c r="W1158" i="7"/>
  <c r="V1158" i="7"/>
  <c r="U1158" i="7"/>
  <c r="T1158" i="7"/>
  <c r="Y1157" i="7"/>
  <c r="Y1156" i="7"/>
  <c r="Y1155" i="7"/>
  <c r="Y1154" i="7"/>
  <c r="Y1153" i="7"/>
  <c r="J1153" i="7"/>
  <c r="I1153" i="7"/>
  <c r="H1153" i="7"/>
  <c r="G1153" i="7"/>
  <c r="F1153" i="7"/>
  <c r="E1153" i="7"/>
  <c r="K1153" i="7" s="1"/>
  <c r="D1153" i="7"/>
  <c r="C1153" i="7"/>
  <c r="Y1152" i="7"/>
  <c r="K1152" i="7"/>
  <c r="Y1151" i="7"/>
  <c r="Y1158" i="7" s="1"/>
  <c r="K1151" i="7"/>
  <c r="Y1150" i="7"/>
  <c r="K1150" i="7"/>
  <c r="M1152" i="7" s="1"/>
  <c r="Y1149" i="7"/>
  <c r="M1149" i="7"/>
  <c r="K1149" i="7"/>
  <c r="K1148" i="7"/>
  <c r="K1147" i="7"/>
  <c r="K1146" i="7"/>
  <c r="X1145" i="7"/>
  <c r="W1145" i="7"/>
  <c r="V1145" i="7"/>
  <c r="U1145" i="7"/>
  <c r="T1145" i="7"/>
  <c r="K1145" i="7"/>
  <c r="Y1144" i="7"/>
  <c r="K1144" i="7"/>
  <c r="Y1143" i="7"/>
  <c r="K1143" i="7"/>
  <c r="Y1142" i="7"/>
  <c r="K1142" i="7"/>
  <c r="Y1141" i="7"/>
  <c r="K1141" i="7"/>
  <c r="Y1140" i="7"/>
  <c r="K1140" i="7"/>
  <c r="M1144" i="7" s="1"/>
  <c r="M1153" i="7" s="1"/>
  <c r="Y1139" i="7"/>
  <c r="K1139" i="7"/>
  <c r="Y1138" i="7"/>
  <c r="K1138" i="7"/>
  <c r="Y1137" i="7"/>
  <c r="K1137" i="7"/>
  <c r="Y1136" i="7"/>
  <c r="Y1145" i="7" s="1"/>
  <c r="K1136" i="7"/>
  <c r="K1135" i="7"/>
  <c r="Y1130" i="7"/>
  <c r="X1130" i="7"/>
  <c r="W1130" i="7"/>
  <c r="V1130" i="7"/>
  <c r="U1130" i="7"/>
  <c r="T1130" i="7"/>
  <c r="Y1129" i="7"/>
  <c r="Y1128" i="7"/>
  <c r="Y1127" i="7"/>
  <c r="Y1126" i="7"/>
  <c r="Y1125" i="7"/>
  <c r="Y1124" i="7"/>
  <c r="Y1123" i="7"/>
  <c r="Y1122" i="7"/>
  <c r="Y1121" i="7"/>
  <c r="X1118" i="7"/>
  <c r="W1118" i="7"/>
  <c r="V1118" i="7"/>
  <c r="U1118" i="7"/>
  <c r="T1118" i="7"/>
  <c r="Y1118" i="7" s="1"/>
  <c r="Y1117" i="7"/>
  <c r="Y1116" i="7"/>
  <c r="Y1115" i="7"/>
  <c r="Y1114" i="7"/>
  <c r="Y1113" i="7"/>
  <c r="Y1112" i="7"/>
  <c r="Y1111" i="7"/>
  <c r="M1111" i="7"/>
  <c r="J1111" i="7"/>
  <c r="I1111" i="7"/>
  <c r="H1111" i="7"/>
  <c r="G1111" i="7"/>
  <c r="F1111" i="7"/>
  <c r="E1111" i="7"/>
  <c r="K1111" i="7" s="1"/>
  <c r="D1111" i="7"/>
  <c r="C1111" i="7"/>
  <c r="Y1110" i="7"/>
  <c r="K1110" i="7"/>
  <c r="Y1109" i="7"/>
  <c r="K1109" i="7"/>
  <c r="K1108" i="7"/>
  <c r="K1107" i="7"/>
  <c r="K1106" i="7"/>
  <c r="X1105" i="7"/>
  <c r="W1105" i="7"/>
  <c r="V1105" i="7"/>
  <c r="U1105" i="7"/>
  <c r="T1105" i="7"/>
  <c r="Y1105" i="7" s="1"/>
  <c r="K1105" i="7"/>
  <c r="Y1104" i="7"/>
  <c r="K1104" i="7"/>
  <c r="Y1103" i="7"/>
  <c r="K1103" i="7"/>
  <c r="Y1102" i="7"/>
  <c r="K1102" i="7"/>
  <c r="Y1101" i="7"/>
  <c r="K1101" i="7"/>
  <c r="Y1100" i="7"/>
  <c r="K1100" i="7"/>
  <c r="Y1099" i="7"/>
  <c r="K1099" i="7"/>
  <c r="Y1098" i="7"/>
  <c r="K1098" i="7"/>
  <c r="Y1097" i="7"/>
  <c r="K1097" i="7"/>
  <c r="Y1096" i="7"/>
  <c r="K1096" i="7"/>
  <c r="K1095" i="7"/>
  <c r="X1090" i="7"/>
  <c r="W1090" i="7"/>
  <c r="V1090" i="7"/>
  <c r="U1090" i="7"/>
  <c r="T1090" i="7"/>
  <c r="Y1090" i="7" s="1"/>
  <c r="Y1089" i="7"/>
  <c r="Y1088" i="7"/>
  <c r="Y1087" i="7"/>
  <c r="Y1086" i="7"/>
  <c r="Y1085" i="7"/>
  <c r="Y1084" i="7"/>
  <c r="Y1083" i="7"/>
  <c r="Y1082" i="7"/>
  <c r="Y1081" i="7"/>
  <c r="J1079" i="7"/>
  <c r="I1079" i="7"/>
  <c r="H1079" i="7"/>
  <c r="G1079" i="7"/>
  <c r="F1079" i="7"/>
  <c r="E1079" i="7"/>
  <c r="K1079" i="7" s="1"/>
  <c r="D1079" i="7"/>
  <c r="C1079" i="7"/>
  <c r="Y1078" i="7"/>
  <c r="X1078" i="7"/>
  <c r="W1078" i="7"/>
  <c r="V1078" i="7"/>
  <c r="U1078" i="7"/>
  <c r="T1078" i="7"/>
  <c r="K1078" i="7"/>
  <c r="Y1077" i="7"/>
  <c r="K1077" i="7"/>
  <c r="Y1076" i="7"/>
  <c r="K1076" i="7"/>
  <c r="Y1075" i="7"/>
  <c r="K1075" i="7"/>
  <c r="Y1074" i="7"/>
  <c r="K1074" i="7"/>
  <c r="M1078" i="7" s="1"/>
  <c r="Y1073" i="7"/>
  <c r="K1073" i="7"/>
  <c r="Y1072" i="7"/>
  <c r="K1072" i="7"/>
  <c r="Y1071" i="7"/>
  <c r="K1071" i="7"/>
  <c r="Y1070" i="7"/>
  <c r="K1070" i="7"/>
  <c r="Y1069" i="7"/>
  <c r="K1069" i="7"/>
  <c r="M1073" i="7" s="1"/>
  <c r="M1068" i="7"/>
  <c r="K1068" i="7"/>
  <c r="K1067" i="7"/>
  <c r="K1066" i="7"/>
  <c r="X1065" i="7"/>
  <c r="W1065" i="7"/>
  <c r="V1065" i="7"/>
  <c r="U1065" i="7"/>
  <c r="T1065" i="7"/>
  <c r="Y1065" i="7" s="1"/>
  <c r="K1065" i="7"/>
  <c r="Y1064" i="7"/>
  <c r="K1064" i="7"/>
  <c r="Y1063" i="7"/>
  <c r="K1063" i="7"/>
  <c r="Y1062" i="7"/>
  <c r="K1062" i="7"/>
  <c r="Y1061" i="7"/>
  <c r="K1061" i="7"/>
  <c r="Y1060" i="7"/>
  <c r="K1060" i="7"/>
  <c r="Y1059" i="7"/>
  <c r="K1059" i="7"/>
  <c r="Y1058" i="7"/>
  <c r="K1058" i="7"/>
  <c r="Y1057" i="7"/>
  <c r="K1057" i="7"/>
  <c r="Y1056" i="7"/>
  <c r="K1056" i="7"/>
  <c r="K1055" i="7"/>
  <c r="X1050" i="7"/>
  <c r="W1050" i="7"/>
  <c r="V1050" i="7"/>
  <c r="U1050" i="7"/>
  <c r="T1050" i="7"/>
  <c r="Y1050" i="7" s="1"/>
  <c r="Y1049" i="7"/>
  <c r="Y1048" i="7"/>
  <c r="Y1047" i="7"/>
  <c r="Y1046" i="7"/>
  <c r="Y1045" i="7"/>
  <c r="Y1044" i="7"/>
  <c r="Y1043" i="7"/>
  <c r="Y1042" i="7"/>
  <c r="Y1041" i="7"/>
  <c r="M1039" i="7"/>
  <c r="J1039" i="7"/>
  <c r="I1039" i="7"/>
  <c r="H1039" i="7"/>
  <c r="G1039" i="7"/>
  <c r="F1039" i="7"/>
  <c r="E1039" i="7"/>
  <c r="K1039" i="7" s="1"/>
  <c r="D1039" i="7"/>
  <c r="C1039" i="7"/>
  <c r="X1038" i="7"/>
  <c r="Y1038" i="7" s="1"/>
  <c r="W1038" i="7"/>
  <c r="V1038" i="7"/>
  <c r="U1038" i="7"/>
  <c r="T1038" i="7"/>
  <c r="K1038" i="7"/>
  <c r="Y1037" i="7"/>
  <c r="K1037" i="7"/>
  <c r="Y1036" i="7"/>
  <c r="K1036" i="7"/>
  <c r="Y1035" i="7"/>
  <c r="K1035" i="7"/>
  <c r="Y1034" i="7"/>
  <c r="K1034" i="7"/>
  <c r="Y1033" i="7"/>
  <c r="K1033" i="7"/>
  <c r="Y1032" i="7"/>
  <c r="K1032" i="7"/>
  <c r="Y1031" i="7"/>
  <c r="K1031" i="7"/>
  <c r="Y1030" i="7"/>
  <c r="K1030" i="7"/>
  <c r="Y1029" i="7"/>
  <c r="K1029" i="7"/>
  <c r="K1028" i="7"/>
  <c r="K1027" i="7"/>
  <c r="K1026" i="7"/>
  <c r="X1025" i="7"/>
  <c r="W1025" i="7"/>
  <c r="V1025" i="7"/>
  <c r="U1025" i="7"/>
  <c r="T1025" i="7"/>
  <c r="Y1025" i="7" s="1"/>
  <c r="K1025" i="7"/>
  <c r="Y1024" i="7"/>
  <c r="K1024" i="7"/>
  <c r="Y1023" i="7"/>
  <c r="K1023" i="7"/>
  <c r="Y1022" i="7"/>
  <c r="K1022" i="7"/>
  <c r="Y1021" i="7"/>
  <c r="K1021" i="7"/>
  <c r="Y1020" i="7"/>
  <c r="K1020" i="7"/>
  <c r="Y1019" i="7"/>
  <c r="K1019" i="7"/>
  <c r="Y1018" i="7"/>
  <c r="K1018" i="7"/>
  <c r="Y1017" i="7"/>
  <c r="K1017" i="7"/>
  <c r="Y1016" i="7"/>
  <c r="K1016" i="7"/>
  <c r="K1015" i="7"/>
  <c r="Y1010" i="7"/>
  <c r="X1010" i="7"/>
  <c r="W1010" i="7"/>
  <c r="V1010" i="7"/>
  <c r="U1010" i="7"/>
  <c r="T1010" i="7"/>
  <c r="Y1009" i="7"/>
  <c r="Y1008" i="7"/>
  <c r="Y1007" i="7"/>
  <c r="Y1006" i="7"/>
  <c r="Y1005" i="7"/>
  <c r="Y1004" i="7"/>
  <c r="Y1003" i="7"/>
  <c r="Y1002" i="7"/>
  <c r="Y1001" i="7"/>
  <c r="X998" i="7"/>
  <c r="W998" i="7"/>
  <c r="V998" i="7"/>
  <c r="U998" i="7"/>
  <c r="T998" i="7"/>
  <c r="Y998" i="7" s="1"/>
  <c r="Y997" i="7"/>
  <c r="Y996" i="7"/>
  <c r="J996" i="7"/>
  <c r="I996" i="7"/>
  <c r="H996" i="7"/>
  <c r="G996" i="7"/>
  <c r="F996" i="7"/>
  <c r="E996" i="7"/>
  <c r="D996" i="7"/>
  <c r="C996" i="7"/>
  <c r="Y995" i="7"/>
  <c r="K995" i="7"/>
  <c r="Y994" i="7"/>
  <c r="K994" i="7"/>
  <c r="Y993" i="7"/>
  <c r="K993" i="7"/>
  <c r="Y992" i="7"/>
  <c r="K992" i="7"/>
  <c r="Y991" i="7"/>
  <c r="K991" i="7"/>
  <c r="M995" i="7" s="1"/>
  <c r="Y990" i="7"/>
  <c r="K990" i="7"/>
  <c r="Y989" i="7"/>
  <c r="K989" i="7"/>
  <c r="K988" i="7"/>
  <c r="K987" i="7"/>
  <c r="K986" i="7"/>
  <c r="M990" i="7" s="1"/>
  <c r="M996" i="7" s="1"/>
  <c r="X985" i="7"/>
  <c r="W985" i="7"/>
  <c r="V985" i="7"/>
  <c r="U985" i="7"/>
  <c r="T985" i="7"/>
  <c r="Y985" i="7" s="1"/>
  <c r="K985" i="7"/>
  <c r="Y984" i="7"/>
  <c r="K984" i="7"/>
  <c r="Y983" i="7"/>
  <c r="K983" i="7"/>
  <c r="Y982" i="7"/>
  <c r="K982" i="7"/>
  <c r="Y981" i="7"/>
  <c r="K981" i="7"/>
  <c r="Y980" i="7"/>
  <c r="K980" i="7"/>
  <c r="Y979" i="7"/>
  <c r="K979" i="7"/>
  <c r="Y978" i="7"/>
  <c r="K978" i="7"/>
  <c r="K996" i="7" s="1"/>
  <c r="Y977" i="7"/>
  <c r="K977" i="7"/>
  <c r="Y976" i="7"/>
  <c r="K976" i="7"/>
  <c r="K975" i="7"/>
  <c r="X966" i="7"/>
  <c r="W966" i="7"/>
  <c r="V966" i="7"/>
  <c r="U966" i="7"/>
  <c r="T966" i="7"/>
  <c r="Y966" i="7" s="1"/>
  <c r="Y965" i="7"/>
  <c r="Y964" i="7"/>
  <c r="Y963" i="7"/>
  <c r="Y962" i="7"/>
  <c r="Y961" i="7"/>
  <c r="Y960" i="7"/>
  <c r="Y959" i="7"/>
  <c r="Y958" i="7"/>
  <c r="Y957" i="7"/>
  <c r="X954" i="7"/>
  <c r="W954" i="7"/>
  <c r="V954" i="7"/>
  <c r="U954" i="7"/>
  <c r="T954" i="7"/>
  <c r="Y954" i="7" s="1"/>
  <c r="Y953" i="7"/>
  <c r="Y952" i="7"/>
  <c r="Y951" i="7"/>
  <c r="Y950" i="7"/>
  <c r="Y949" i="7"/>
  <c r="Y948" i="7"/>
  <c r="J948" i="7"/>
  <c r="I948" i="7"/>
  <c r="H948" i="7"/>
  <c r="G948" i="7"/>
  <c r="F948" i="7"/>
  <c r="E948" i="7"/>
  <c r="K948" i="7" s="1"/>
  <c r="D948" i="7"/>
  <c r="C948" i="7"/>
  <c r="Y947" i="7"/>
  <c r="K947" i="7"/>
  <c r="Y946" i="7"/>
  <c r="K946" i="7"/>
  <c r="Y945" i="7"/>
  <c r="K945" i="7"/>
  <c r="K944" i="7"/>
  <c r="K943" i="7"/>
  <c r="M947" i="7" s="1"/>
  <c r="K942" i="7"/>
  <c r="X941" i="7"/>
  <c r="W941" i="7"/>
  <c r="V941" i="7"/>
  <c r="U941" i="7"/>
  <c r="T941" i="7"/>
  <c r="Y941" i="7" s="1"/>
  <c r="K941" i="7"/>
  <c r="Y940" i="7"/>
  <c r="K940" i="7"/>
  <c r="Y939" i="7"/>
  <c r="K939" i="7"/>
  <c r="Y938" i="7"/>
  <c r="K938" i="7"/>
  <c r="M942" i="7" s="1"/>
  <c r="Y937" i="7"/>
  <c r="K937" i="7"/>
  <c r="Y936" i="7"/>
  <c r="K936" i="7"/>
  <c r="Y935" i="7"/>
  <c r="K935" i="7"/>
  <c r="M937" i="7" s="1"/>
  <c r="M948" i="7" s="1"/>
  <c r="Y934" i="7"/>
  <c r="K934" i="7"/>
  <c r="Y933" i="7"/>
  <c r="K933" i="7"/>
  <c r="Y932" i="7"/>
  <c r="K932" i="7"/>
  <c r="K931" i="7"/>
  <c r="Y925" i="7"/>
  <c r="X925" i="7"/>
  <c r="W925" i="7"/>
  <c r="V925" i="7"/>
  <c r="U925" i="7"/>
  <c r="T925" i="7"/>
  <c r="Y924" i="7"/>
  <c r="Y923" i="7"/>
  <c r="Y922" i="7"/>
  <c r="Y921" i="7"/>
  <c r="Y920" i="7"/>
  <c r="Y919" i="7"/>
  <c r="J916" i="7"/>
  <c r="I916" i="7"/>
  <c r="H916" i="7"/>
  <c r="G916" i="7"/>
  <c r="F916" i="7"/>
  <c r="E916" i="7"/>
  <c r="K916" i="7" s="1"/>
  <c r="D916" i="7"/>
  <c r="C916" i="7"/>
  <c r="X915" i="7"/>
  <c r="W915" i="7"/>
  <c r="V915" i="7"/>
  <c r="U915" i="7"/>
  <c r="T915" i="7"/>
  <c r="Y915" i="7" s="1"/>
  <c r="K915" i="7"/>
  <c r="Y914" i="7"/>
  <c r="K914" i="7"/>
  <c r="Y913" i="7"/>
  <c r="K913" i="7"/>
  <c r="Y912" i="7"/>
  <c r="K912" i="7"/>
  <c r="Y911" i="7"/>
  <c r="K911" i="7"/>
  <c r="Y910" i="7"/>
  <c r="K910" i="7"/>
  <c r="M913" i="7" s="1"/>
  <c r="Y909" i="7"/>
  <c r="K909" i="7"/>
  <c r="K908" i="7"/>
  <c r="K907" i="7"/>
  <c r="K906" i="7"/>
  <c r="X905" i="7"/>
  <c r="W905" i="7"/>
  <c r="V905" i="7"/>
  <c r="U905" i="7"/>
  <c r="T905" i="7"/>
  <c r="Y905" i="7" s="1"/>
  <c r="K905" i="7"/>
  <c r="M908" i="7" s="1"/>
  <c r="Y904" i="7"/>
  <c r="K904" i="7"/>
  <c r="Y903" i="7"/>
  <c r="K903" i="7"/>
  <c r="Y902" i="7"/>
  <c r="K902" i="7"/>
  <c r="Y901" i="7"/>
  <c r="K901" i="7"/>
  <c r="Y900" i="7"/>
  <c r="K900" i="7"/>
  <c r="Y899" i="7"/>
  <c r="K899" i="7"/>
  <c r="K898" i="7"/>
  <c r="X889" i="7"/>
  <c r="W889" i="7"/>
  <c r="V889" i="7"/>
  <c r="U889" i="7"/>
  <c r="T889" i="7"/>
  <c r="Y889" i="7" s="1"/>
  <c r="Y888" i="7"/>
  <c r="Y887" i="7"/>
  <c r="Y886" i="7"/>
  <c r="Y885" i="7"/>
  <c r="Y884" i="7"/>
  <c r="Y883" i="7"/>
  <c r="X879" i="7"/>
  <c r="W879" i="7"/>
  <c r="V879" i="7"/>
  <c r="U879" i="7"/>
  <c r="T879" i="7"/>
  <c r="Y879" i="7" s="1"/>
  <c r="Y878" i="7"/>
  <c r="Y877" i="7"/>
  <c r="Y876" i="7"/>
  <c r="M876" i="7"/>
  <c r="K876" i="7"/>
  <c r="J876" i="7"/>
  <c r="I876" i="7"/>
  <c r="H876" i="7"/>
  <c r="G876" i="7"/>
  <c r="F876" i="7"/>
  <c r="E876" i="7"/>
  <c r="D876" i="7"/>
  <c r="C876" i="7"/>
  <c r="Y875" i="7"/>
  <c r="K875" i="7"/>
  <c r="Y874" i="7"/>
  <c r="K874" i="7"/>
  <c r="Y873" i="7"/>
  <c r="K873" i="7"/>
  <c r="K872" i="7"/>
  <c r="K871" i="7"/>
  <c r="K870" i="7"/>
  <c r="X869" i="7"/>
  <c r="W869" i="7"/>
  <c r="V869" i="7"/>
  <c r="U869" i="7"/>
  <c r="T869" i="7"/>
  <c r="Y869" i="7" s="1"/>
  <c r="K869" i="7"/>
  <c r="Y868" i="7"/>
  <c r="K868" i="7"/>
  <c r="Y867" i="7"/>
  <c r="K867" i="7"/>
  <c r="Y866" i="7"/>
  <c r="K866" i="7"/>
  <c r="Y865" i="7"/>
  <c r="K865" i="7"/>
  <c r="Y864" i="7"/>
  <c r="K864" i="7"/>
  <c r="Y863" i="7"/>
  <c r="K863" i="7"/>
  <c r="K862" i="7"/>
  <c r="X848" i="7"/>
  <c r="W848" i="7"/>
  <c r="V848" i="7"/>
  <c r="U848" i="7"/>
  <c r="T848" i="7"/>
  <c r="Y848" i="7" s="1"/>
  <c r="Y847" i="7"/>
  <c r="Y846" i="7"/>
  <c r="Y845" i="7"/>
  <c r="Y844" i="7"/>
  <c r="Y843" i="7"/>
  <c r="Y842" i="7"/>
  <c r="X838" i="7"/>
  <c r="W838" i="7"/>
  <c r="V838" i="7"/>
  <c r="U838" i="7"/>
  <c r="T838" i="7"/>
  <c r="Y838" i="7" s="1"/>
  <c r="Y837" i="7"/>
  <c r="Y836" i="7"/>
  <c r="M836" i="7"/>
  <c r="J836" i="7"/>
  <c r="I836" i="7"/>
  <c r="H836" i="7"/>
  <c r="G836" i="7"/>
  <c r="F836" i="7"/>
  <c r="E836" i="7"/>
  <c r="K836" i="7" s="1"/>
  <c r="D836" i="7"/>
  <c r="C836" i="7"/>
  <c r="Y835" i="7"/>
  <c r="K835" i="7"/>
  <c r="Y834" i="7"/>
  <c r="K834" i="7"/>
  <c r="Y833" i="7"/>
  <c r="K833" i="7"/>
  <c r="Y832" i="7"/>
  <c r="K832" i="7"/>
  <c r="K831" i="7"/>
  <c r="K830" i="7"/>
  <c r="K829" i="7"/>
  <c r="Y828" i="7"/>
  <c r="X828" i="7"/>
  <c r="W828" i="7"/>
  <c r="V828" i="7"/>
  <c r="U828" i="7"/>
  <c r="T828" i="7"/>
  <c r="K828" i="7"/>
  <c r="Y827" i="7"/>
  <c r="K827" i="7"/>
  <c r="Y826" i="7"/>
  <c r="K826" i="7"/>
  <c r="Y825" i="7"/>
  <c r="K825" i="7"/>
  <c r="Y824" i="7"/>
  <c r="K824" i="7"/>
  <c r="Y823" i="7"/>
  <c r="K823" i="7"/>
  <c r="Y822" i="7"/>
  <c r="K822" i="7"/>
  <c r="K821" i="7"/>
  <c r="X810" i="7"/>
  <c r="W810" i="7"/>
  <c r="V810" i="7"/>
  <c r="U810" i="7"/>
  <c r="T810" i="7"/>
  <c r="Y810" i="7" s="1"/>
  <c r="Y809" i="7"/>
  <c r="Y808" i="7"/>
  <c r="Y807" i="7"/>
  <c r="Y806" i="7"/>
  <c r="Y805" i="7"/>
  <c r="Y804" i="7"/>
  <c r="Y800" i="7"/>
  <c r="X800" i="7"/>
  <c r="W800" i="7"/>
  <c r="V800" i="7"/>
  <c r="U800" i="7"/>
  <c r="T800" i="7"/>
  <c r="Y799" i="7"/>
  <c r="Y798" i="7"/>
  <c r="K798" i="7"/>
  <c r="J798" i="7"/>
  <c r="I798" i="7"/>
  <c r="H798" i="7"/>
  <c r="G798" i="7"/>
  <c r="F798" i="7"/>
  <c r="E798" i="7"/>
  <c r="D798" i="7"/>
  <c r="C798" i="7"/>
  <c r="Y797" i="7"/>
  <c r="K797" i="7"/>
  <c r="Y796" i="7"/>
  <c r="K796" i="7"/>
  <c r="Y795" i="7"/>
  <c r="K795" i="7"/>
  <c r="Y794" i="7"/>
  <c r="K794" i="7"/>
  <c r="K793" i="7"/>
  <c r="K792" i="7"/>
  <c r="K791" i="7"/>
  <c r="X790" i="7"/>
  <c r="W790" i="7"/>
  <c r="V790" i="7"/>
  <c r="U790" i="7"/>
  <c r="T790" i="7"/>
  <c r="Y790" i="7" s="1"/>
  <c r="K790" i="7"/>
  <c r="Y789" i="7"/>
  <c r="K789" i="7"/>
  <c r="Y788" i="7"/>
  <c r="K788" i="7"/>
  <c r="Y787" i="7"/>
  <c r="K787" i="7"/>
  <c r="Y786" i="7"/>
  <c r="K786" i="7"/>
  <c r="Y785" i="7"/>
  <c r="K785" i="7"/>
  <c r="Y784" i="7"/>
  <c r="K784" i="7"/>
  <c r="K783" i="7"/>
  <c r="Y767" i="7"/>
  <c r="X767" i="7"/>
  <c r="W767" i="7"/>
  <c r="V767" i="7"/>
  <c r="U767" i="7"/>
  <c r="T767" i="7"/>
  <c r="Y766" i="7"/>
  <c r="Y765" i="7"/>
  <c r="Y764" i="7"/>
  <c r="Y763" i="7"/>
  <c r="Y762" i="7"/>
  <c r="Y761" i="7"/>
  <c r="J761" i="7"/>
  <c r="I761" i="7"/>
  <c r="H761" i="7"/>
  <c r="G761" i="7"/>
  <c r="F761" i="7"/>
  <c r="E761" i="7"/>
  <c r="K761" i="7" s="1"/>
  <c r="D761" i="7"/>
  <c r="C761" i="7"/>
  <c r="K760" i="7"/>
  <c r="K759" i="7"/>
  <c r="K758" i="7"/>
  <c r="X757" i="7"/>
  <c r="W757" i="7"/>
  <c r="V757" i="7"/>
  <c r="U757" i="7"/>
  <c r="T757" i="7"/>
  <c r="Y757" i="7" s="1"/>
  <c r="K757" i="7"/>
  <c r="Y756" i="7"/>
  <c r="K756" i="7"/>
  <c r="M760" i="7" s="1"/>
  <c r="Y755" i="7"/>
  <c r="K755" i="7"/>
  <c r="Y754" i="7"/>
  <c r="K754" i="7"/>
  <c r="Y753" i="7"/>
  <c r="K753" i="7"/>
  <c r="Y752" i="7"/>
  <c r="K752" i="7"/>
  <c r="Y751" i="7"/>
  <c r="K751" i="7"/>
  <c r="M755" i="7" s="1"/>
  <c r="K750" i="7"/>
  <c r="K749" i="7"/>
  <c r="K748" i="7"/>
  <c r="X747" i="7"/>
  <c r="W747" i="7"/>
  <c r="V747" i="7"/>
  <c r="U747" i="7"/>
  <c r="T747" i="7"/>
  <c r="Y747" i="7" s="1"/>
  <c r="K747" i="7"/>
  <c r="Y746" i="7"/>
  <c r="K746" i="7"/>
  <c r="Y745" i="7"/>
  <c r="K745" i="7"/>
  <c r="Y744" i="7"/>
  <c r="K744" i="7"/>
  <c r="Y743" i="7"/>
  <c r="K743" i="7"/>
  <c r="Y742" i="7"/>
  <c r="K742" i="7"/>
  <c r="Y741" i="7"/>
  <c r="K741" i="7"/>
  <c r="K740" i="7"/>
  <c r="X722" i="7"/>
  <c r="W722" i="7"/>
  <c r="V722" i="7"/>
  <c r="U722" i="7"/>
  <c r="T722" i="7"/>
  <c r="Y722" i="7" s="1"/>
  <c r="Y721" i="7"/>
  <c r="Y720" i="7"/>
  <c r="Y719" i="7"/>
  <c r="Y718" i="7"/>
  <c r="Y717" i="7"/>
  <c r="Y716" i="7"/>
  <c r="J715" i="7"/>
  <c r="I715" i="7"/>
  <c r="H715" i="7"/>
  <c r="G715" i="7"/>
  <c r="F715" i="7"/>
  <c r="E715" i="7"/>
  <c r="K715" i="7" s="1"/>
  <c r="D715" i="7"/>
  <c r="C715" i="7"/>
  <c r="K714" i="7"/>
  <c r="K713" i="7"/>
  <c r="X712" i="7"/>
  <c r="W712" i="7"/>
  <c r="V712" i="7"/>
  <c r="U712" i="7"/>
  <c r="T712" i="7"/>
  <c r="Y712" i="7" s="1"/>
  <c r="K712" i="7"/>
  <c r="Y711" i="7"/>
  <c r="K711" i="7"/>
  <c r="Y710" i="7"/>
  <c r="K710" i="7"/>
  <c r="M714" i="7" s="1"/>
  <c r="Y709" i="7"/>
  <c r="K709" i="7"/>
  <c r="Y708" i="7"/>
  <c r="K708" i="7"/>
  <c r="Y707" i="7"/>
  <c r="K707" i="7"/>
  <c r="Y706" i="7"/>
  <c r="K706" i="7"/>
  <c r="M709" i="7" s="1"/>
  <c r="K705" i="7"/>
  <c r="K704" i="7"/>
  <c r="K703" i="7"/>
  <c r="X702" i="7"/>
  <c r="W702" i="7"/>
  <c r="V702" i="7"/>
  <c r="U702" i="7"/>
  <c r="T702" i="7"/>
  <c r="Y702" i="7" s="1"/>
  <c r="K702" i="7"/>
  <c r="M705" i="7" s="1"/>
  <c r="M715" i="7" s="1"/>
  <c r="Y701" i="7"/>
  <c r="K701" i="7"/>
  <c r="Y700" i="7"/>
  <c r="K700" i="7"/>
  <c r="Y699" i="7"/>
  <c r="K699" i="7"/>
  <c r="Y698" i="7"/>
  <c r="K698" i="7"/>
  <c r="Y697" i="7"/>
  <c r="K697" i="7"/>
  <c r="Y696" i="7"/>
  <c r="K696" i="7"/>
  <c r="K695" i="7"/>
  <c r="Y678" i="7"/>
  <c r="Z678" i="7" s="1"/>
  <c r="X678" i="7"/>
  <c r="W678" i="7"/>
  <c r="V678" i="7"/>
  <c r="U678" i="7"/>
  <c r="T678" i="7"/>
  <c r="Z677" i="7"/>
  <c r="Z676" i="7"/>
  <c r="Z675" i="7"/>
  <c r="Z674" i="7"/>
  <c r="Z673" i="7"/>
  <c r="Z672" i="7"/>
  <c r="Z671" i="7"/>
  <c r="Z668" i="7"/>
  <c r="Y668" i="7"/>
  <c r="X668" i="7"/>
  <c r="W668" i="7"/>
  <c r="V668" i="7"/>
  <c r="U668" i="7"/>
  <c r="T668" i="7"/>
  <c r="L668" i="7"/>
  <c r="K668" i="7"/>
  <c r="J668" i="7"/>
  <c r="I668" i="7"/>
  <c r="H668" i="7"/>
  <c r="G668" i="7"/>
  <c r="F668" i="7"/>
  <c r="E668" i="7"/>
  <c r="D668" i="7"/>
  <c r="C668" i="7"/>
  <c r="Z667" i="7"/>
  <c r="L667" i="7"/>
  <c r="Z666" i="7"/>
  <c r="L666" i="7"/>
  <c r="Z665" i="7"/>
  <c r="L665" i="7"/>
  <c r="Z664" i="7"/>
  <c r="L664" i="7"/>
  <c r="Z663" i="7"/>
  <c r="L663" i="7"/>
  <c r="Z662" i="7"/>
  <c r="L662" i="7"/>
  <c r="Z661" i="7"/>
  <c r="L661" i="7"/>
  <c r="M665" i="7" s="1"/>
  <c r="M668" i="7" s="1"/>
  <c r="L660" i="7"/>
  <c r="L659" i="7"/>
  <c r="Y658" i="7"/>
  <c r="X658" i="7"/>
  <c r="W658" i="7"/>
  <c r="V658" i="7"/>
  <c r="U658" i="7"/>
  <c r="T658" i="7"/>
  <c r="Z658" i="7" s="1"/>
  <c r="L658" i="7"/>
  <c r="Z657" i="7"/>
  <c r="L657" i="7"/>
  <c r="Z656" i="7"/>
  <c r="L656" i="7"/>
  <c r="Z655" i="7"/>
  <c r="L655" i="7"/>
  <c r="Z654" i="7"/>
  <c r="L654" i="7"/>
  <c r="Z653" i="7"/>
  <c r="L653" i="7"/>
  <c r="Z652" i="7"/>
  <c r="L652" i="7"/>
  <c r="Z651" i="7"/>
  <c r="L651" i="7"/>
  <c r="L650" i="7"/>
  <c r="Y632" i="7"/>
  <c r="Z632" i="7" s="1"/>
  <c r="X632" i="7"/>
  <c r="W632" i="7"/>
  <c r="V632" i="7"/>
  <c r="U632" i="7"/>
  <c r="T632" i="7"/>
  <c r="Z631" i="7"/>
  <c r="Z630" i="7"/>
  <c r="Z629" i="7"/>
  <c r="Z628" i="7"/>
  <c r="Z627" i="7"/>
  <c r="Z626" i="7"/>
  <c r="L626" i="7"/>
  <c r="K626" i="7"/>
  <c r="J626" i="7"/>
  <c r="I626" i="7"/>
  <c r="H626" i="7"/>
  <c r="G626" i="7"/>
  <c r="F626" i="7"/>
  <c r="E626" i="7"/>
  <c r="D626" i="7"/>
  <c r="C626" i="7"/>
  <c r="Z625" i="7"/>
  <c r="L625" i="7"/>
  <c r="L624" i="7"/>
  <c r="L623" i="7"/>
  <c r="Y622" i="7"/>
  <c r="X622" i="7"/>
  <c r="W622" i="7"/>
  <c r="V622" i="7"/>
  <c r="U622" i="7"/>
  <c r="T622" i="7"/>
  <c r="Z622" i="7" s="1"/>
  <c r="L622" i="7"/>
  <c r="Z621" i="7"/>
  <c r="L621" i="7"/>
  <c r="M625" i="7" s="1"/>
  <c r="Z620" i="7"/>
  <c r="L620" i="7"/>
  <c r="Z619" i="7"/>
  <c r="L619" i="7"/>
  <c r="Z618" i="7"/>
  <c r="L618" i="7"/>
  <c r="Z617" i="7"/>
  <c r="L617" i="7"/>
  <c r="Z616" i="7"/>
  <c r="L616" i="7"/>
  <c r="M620" i="7" s="1"/>
  <c r="Z615" i="7"/>
  <c r="L615" i="7"/>
  <c r="L614" i="7"/>
  <c r="L613" i="7"/>
  <c r="Y612" i="7"/>
  <c r="X612" i="7"/>
  <c r="W612" i="7"/>
  <c r="V612" i="7"/>
  <c r="U612" i="7"/>
  <c r="Z612" i="7" s="1"/>
  <c r="T612" i="7"/>
  <c r="L612" i="7"/>
  <c r="Z611" i="7"/>
  <c r="L611" i="7"/>
  <c r="M615" i="7" s="1"/>
  <c r="Z610" i="7"/>
  <c r="L610" i="7"/>
  <c r="Z609" i="7"/>
  <c r="L609" i="7"/>
  <c r="Z608" i="7"/>
  <c r="L608" i="7"/>
  <c r="Z607" i="7"/>
  <c r="L607" i="7"/>
  <c r="Z606" i="7"/>
  <c r="L606" i="7"/>
  <c r="Z605" i="7"/>
  <c r="L605" i="7"/>
  <c r="L604" i="7"/>
  <c r="Z588" i="7"/>
  <c r="Y588" i="7"/>
  <c r="X588" i="7"/>
  <c r="W588" i="7"/>
  <c r="V588" i="7"/>
  <c r="U588" i="7"/>
  <c r="T588" i="7"/>
  <c r="Z587" i="7"/>
  <c r="Z586" i="7"/>
  <c r="Z585" i="7"/>
  <c r="Z584" i="7"/>
  <c r="Z583" i="7"/>
  <c r="Z582" i="7"/>
  <c r="Z581" i="7"/>
  <c r="M581" i="7"/>
  <c r="K581" i="7"/>
  <c r="J581" i="7"/>
  <c r="I581" i="7"/>
  <c r="H581" i="7"/>
  <c r="G581" i="7"/>
  <c r="F581" i="7"/>
  <c r="E581" i="7"/>
  <c r="L581" i="7" s="1"/>
  <c r="D581" i="7"/>
  <c r="C581" i="7"/>
  <c r="L580" i="7"/>
  <c r="L579" i="7"/>
  <c r="Y578" i="7"/>
  <c r="X578" i="7"/>
  <c r="W578" i="7"/>
  <c r="V578" i="7"/>
  <c r="U578" i="7"/>
  <c r="T578" i="7"/>
  <c r="Z578" i="7" s="1"/>
  <c r="L578" i="7"/>
  <c r="Z577" i="7"/>
  <c r="L577" i="7"/>
  <c r="Z576" i="7"/>
  <c r="L576" i="7"/>
  <c r="Z575" i="7"/>
  <c r="L575" i="7"/>
  <c r="Z574" i="7"/>
  <c r="L574" i="7"/>
  <c r="Z573" i="7"/>
  <c r="L573" i="7"/>
  <c r="Z572" i="7"/>
  <c r="L572" i="7"/>
  <c r="Z571" i="7"/>
  <c r="L571" i="7"/>
  <c r="L570" i="7"/>
  <c r="L569" i="7"/>
  <c r="Y568" i="7"/>
  <c r="X568" i="7"/>
  <c r="W568" i="7"/>
  <c r="V568" i="7"/>
  <c r="U568" i="7"/>
  <c r="T568" i="7"/>
  <c r="Z568" i="7" s="1"/>
  <c r="L568" i="7"/>
  <c r="Z567" i="7"/>
  <c r="L567" i="7"/>
  <c r="Z566" i="7"/>
  <c r="L566" i="7"/>
  <c r="Z565" i="7"/>
  <c r="L565" i="7"/>
  <c r="Z564" i="7"/>
  <c r="L564" i="7"/>
  <c r="Z563" i="7"/>
  <c r="L563" i="7"/>
  <c r="Z562" i="7"/>
  <c r="L562" i="7"/>
  <c r="Z561" i="7"/>
  <c r="L561" i="7"/>
  <c r="L560" i="7"/>
  <c r="Y551" i="7"/>
  <c r="Z551" i="7" s="1"/>
  <c r="X551" i="7"/>
  <c r="W551" i="7"/>
  <c r="V551" i="7"/>
  <c r="U551" i="7"/>
  <c r="T551" i="7"/>
  <c r="Z550" i="7"/>
  <c r="Z549" i="7"/>
  <c r="Z548" i="7"/>
  <c r="Z547" i="7"/>
  <c r="Z546" i="7"/>
  <c r="Z545" i="7"/>
  <c r="Z544" i="7"/>
  <c r="Z541" i="7"/>
  <c r="Y541" i="7"/>
  <c r="X541" i="7"/>
  <c r="W541" i="7"/>
  <c r="V541" i="7"/>
  <c r="U541" i="7"/>
  <c r="T541" i="7"/>
  <c r="Z540" i="7"/>
  <c r="Z539" i="7"/>
  <c r="Z538" i="7"/>
  <c r="Z537" i="7"/>
  <c r="M537" i="7"/>
  <c r="K537" i="7"/>
  <c r="J537" i="7"/>
  <c r="I537" i="7"/>
  <c r="H537" i="7"/>
  <c r="G537" i="7"/>
  <c r="F537" i="7"/>
  <c r="E537" i="7"/>
  <c r="L537" i="7" s="1"/>
  <c r="D537" i="7"/>
  <c r="C537" i="7"/>
  <c r="Z536" i="7"/>
  <c r="L536" i="7"/>
  <c r="Z535" i="7"/>
  <c r="L535" i="7"/>
  <c r="Z534" i="7"/>
  <c r="L534" i="7"/>
  <c r="L533" i="7"/>
  <c r="L532" i="7"/>
  <c r="Y531" i="7"/>
  <c r="X531" i="7"/>
  <c r="W531" i="7"/>
  <c r="V531" i="7"/>
  <c r="U531" i="7"/>
  <c r="T531" i="7"/>
  <c r="Z531" i="7" s="1"/>
  <c r="L531" i="7"/>
  <c r="Z530" i="7"/>
  <c r="L530" i="7"/>
  <c r="Z529" i="7"/>
  <c r="L529" i="7"/>
  <c r="Z528" i="7"/>
  <c r="L528" i="7"/>
  <c r="Z527" i="7"/>
  <c r="L527" i="7"/>
  <c r="Z526" i="7"/>
  <c r="L526" i="7"/>
  <c r="Z525" i="7"/>
  <c r="L525" i="7"/>
  <c r="Z524" i="7"/>
  <c r="L524" i="7"/>
  <c r="L523" i="7"/>
  <c r="Y510" i="7"/>
  <c r="Z510" i="7" s="1"/>
  <c r="X510" i="7"/>
  <c r="W510" i="7"/>
  <c r="V510" i="7"/>
  <c r="U510" i="7"/>
  <c r="T510" i="7"/>
  <c r="Z509" i="7"/>
  <c r="Z508" i="7"/>
  <c r="Z507" i="7"/>
  <c r="Z506" i="7"/>
  <c r="Z505" i="7"/>
  <c r="Z504" i="7"/>
  <c r="Z503" i="7"/>
  <c r="Y500" i="7"/>
  <c r="X500" i="7"/>
  <c r="W500" i="7"/>
  <c r="V500" i="7"/>
  <c r="U500" i="7"/>
  <c r="T500" i="7"/>
  <c r="Z500" i="7" s="1"/>
  <c r="Z499" i="7"/>
  <c r="M499" i="7"/>
  <c r="K499" i="7"/>
  <c r="J499" i="7"/>
  <c r="I499" i="7"/>
  <c r="H499" i="7"/>
  <c r="G499" i="7"/>
  <c r="F499" i="7"/>
  <c r="E499" i="7"/>
  <c r="D499" i="7"/>
  <c r="C499" i="7"/>
  <c r="Z498" i="7"/>
  <c r="L498" i="7"/>
  <c r="Z497" i="7"/>
  <c r="L497" i="7"/>
  <c r="Z496" i="7"/>
  <c r="L496" i="7"/>
  <c r="Z495" i="7"/>
  <c r="L495" i="7"/>
  <c r="Z494" i="7"/>
  <c r="L494" i="7"/>
  <c r="Z493" i="7"/>
  <c r="L493" i="7"/>
  <c r="L492" i="7"/>
  <c r="L491" i="7"/>
  <c r="Y490" i="7"/>
  <c r="X490" i="7"/>
  <c r="W490" i="7"/>
  <c r="V490" i="7"/>
  <c r="U490" i="7"/>
  <c r="T490" i="7"/>
  <c r="Z490" i="7" s="1"/>
  <c r="L490" i="7"/>
  <c r="Z489" i="7"/>
  <c r="L489" i="7"/>
  <c r="Z488" i="7"/>
  <c r="L488" i="7"/>
  <c r="Z487" i="7"/>
  <c r="L487" i="7"/>
  <c r="Z486" i="7"/>
  <c r="L486" i="7"/>
  <c r="Z485" i="7"/>
  <c r="L485" i="7"/>
  <c r="Z484" i="7"/>
  <c r="L484" i="7"/>
  <c r="Z483" i="7"/>
  <c r="L483" i="7"/>
  <c r="L482" i="7"/>
  <c r="L499" i="7" s="1"/>
  <c r="Y473" i="7"/>
  <c r="Z473" i="7" s="1"/>
  <c r="X473" i="7"/>
  <c r="W473" i="7"/>
  <c r="V473" i="7"/>
  <c r="U473" i="7"/>
  <c r="T473" i="7"/>
  <c r="Z472" i="7"/>
  <c r="Z471" i="7"/>
  <c r="Z470" i="7"/>
  <c r="Z469" i="7"/>
  <c r="Z468" i="7"/>
  <c r="Z467" i="7"/>
  <c r="Z466" i="7"/>
  <c r="Z465" i="7"/>
  <c r="Y461" i="7"/>
  <c r="X461" i="7"/>
  <c r="W461" i="7"/>
  <c r="V461" i="7"/>
  <c r="U461" i="7"/>
  <c r="T461" i="7"/>
  <c r="Z461" i="7" s="1"/>
  <c r="Z460" i="7"/>
  <c r="M460" i="7"/>
  <c r="K460" i="7"/>
  <c r="J460" i="7"/>
  <c r="I460" i="7"/>
  <c r="H460" i="7"/>
  <c r="G460" i="7"/>
  <c r="F460" i="7"/>
  <c r="E460" i="7"/>
  <c r="D460" i="7"/>
  <c r="C460" i="7"/>
  <c r="Z459" i="7"/>
  <c r="L459" i="7"/>
  <c r="Z458" i="7"/>
  <c r="L458" i="7"/>
  <c r="Z457" i="7"/>
  <c r="L457" i="7"/>
  <c r="Z456" i="7"/>
  <c r="L456" i="7"/>
  <c r="Z455" i="7"/>
  <c r="L455" i="7"/>
  <c r="Z454" i="7"/>
  <c r="L454" i="7"/>
  <c r="Z453" i="7"/>
  <c r="L453" i="7"/>
  <c r="L452" i="7"/>
  <c r="L451" i="7"/>
  <c r="L450" i="7"/>
  <c r="Y449" i="7"/>
  <c r="X449" i="7"/>
  <c r="W449" i="7"/>
  <c r="V449" i="7"/>
  <c r="U449" i="7"/>
  <c r="T449" i="7"/>
  <c r="Z449" i="7" s="1"/>
  <c r="L449" i="7"/>
  <c r="Z448" i="7"/>
  <c r="L448" i="7"/>
  <c r="Z447" i="7"/>
  <c r="L447" i="7"/>
  <c r="Z446" i="7"/>
  <c r="L446" i="7"/>
  <c r="Z445" i="7"/>
  <c r="L445" i="7"/>
  <c r="Z444" i="7"/>
  <c r="L444" i="7"/>
  <c r="Z443" i="7"/>
  <c r="L443" i="7"/>
  <c r="Z442" i="7"/>
  <c r="L442" i="7"/>
  <c r="Z441" i="7"/>
  <c r="L441" i="7"/>
  <c r="L440" i="7"/>
  <c r="L460" i="7" s="1"/>
  <c r="Z432" i="7"/>
  <c r="Y432" i="7"/>
  <c r="X432" i="7"/>
  <c r="W432" i="7"/>
  <c r="V432" i="7"/>
  <c r="U432" i="7"/>
  <c r="T432" i="7"/>
  <c r="Z431" i="7"/>
  <c r="Z430" i="7"/>
  <c r="Z429" i="7"/>
  <c r="Z428" i="7"/>
  <c r="Z427" i="7"/>
  <c r="Z426" i="7"/>
  <c r="Z425" i="7"/>
  <c r="Z424" i="7"/>
  <c r="Y420" i="7"/>
  <c r="X420" i="7"/>
  <c r="W420" i="7"/>
  <c r="V420" i="7"/>
  <c r="U420" i="7"/>
  <c r="T420" i="7"/>
  <c r="Z420" i="7" s="1"/>
  <c r="Z419" i="7"/>
  <c r="Z418" i="7"/>
  <c r="Z417" i="7"/>
  <c r="Z416" i="7"/>
  <c r="Z415" i="7"/>
  <c r="M415" i="7"/>
  <c r="K415" i="7"/>
  <c r="J415" i="7"/>
  <c r="I415" i="7"/>
  <c r="H415" i="7"/>
  <c r="G415" i="7"/>
  <c r="F415" i="7"/>
  <c r="E415" i="7"/>
  <c r="D415" i="7"/>
  <c r="C415" i="7"/>
  <c r="Z414" i="7"/>
  <c r="L414" i="7"/>
  <c r="Z413" i="7"/>
  <c r="L413" i="7"/>
  <c r="Z412" i="7"/>
  <c r="L412" i="7"/>
  <c r="L411" i="7"/>
  <c r="L410" i="7"/>
  <c r="L409" i="7"/>
  <c r="Y408" i="7"/>
  <c r="X408" i="7"/>
  <c r="W408" i="7"/>
  <c r="V408" i="7"/>
  <c r="U408" i="7"/>
  <c r="T408" i="7"/>
  <c r="Z408" i="7" s="1"/>
  <c r="L408" i="7"/>
  <c r="Z407" i="7"/>
  <c r="L407" i="7"/>
  <c r="Z406" i="7"/>
  <c r="L406" i="7"/>
  <c r="Z405" i="7"/>
  <c r="L405" i="7"/>
  <c r="Z404" i="7"/>
  <c r="L404" i="7"/>
  <c r="Z403" i="7"/>
  <c r="L403" i="7"/>
  <c r="Z402" i="7"/>
  <c r="L402" i="7"/>
  <c r="Z401" i="7"/>
  <c r="L401" i="7"/>
  <c r="Z400" i="7"/>
  <c r="L400" i="7"/>
  <c r="L399" i="7"/>
  <c r="L415" i="7" s="1"/>
  <c r="Z394" i="7"/>
  <c r="Y394" i="7"/>
  <c r="X394" i="7"/>
  <c r="W394" i="7"/>
  <c r="V394" i="7"/>
  <c r="U394" i="7"/>
  <c r="T394" i="7"/>
  <c r="Z393" i="7"/>
  <c r="Z392" i="7"/>
  <c r="Z391" i="7"/>
  <c r="Z390" i="7"/>
  <c r="Z389" i="7"/>
  <c r="Z388" i="7"/>
  <c r="Z387" i="7"/>
  <c r="Z386" i="7"/>
  <c r="M381" i="7"/>
  <c r="K381" i="7"/>
  <c r="J381" i="7"/>
  <c r="I381" i="7"/>
  <c r="H381" i="7"/>
  <c r="G381" i="7"/>
  <c r="F381" i="7"/>
  <c r="E381" i="7"/>
  <c r="D381" i="7"/>
  <c r="C381" i="7"/>
  <c r="Y380" i="7"/>
  <c r="X380" i="7"/>
  <c r="W380" i="7"/>
  <c r="V380" i="7"/>
  <c r="U380" i="7"/>
  <c r="T380" i="7"/>
  <c r="Z380" i="7" s="1"/>
  <c r="L380" i="7"/>
  <c r="Z379" i="7"/>
  <c r="L379" i="7"/>
  <c r="Z378" i="7"/>
  <c r="L378" i="7"/>
  <c r="Z377" i="7"/>
  <c r="L377" i="7"/>
  <c r="Z376" i="7"/>
  <c r="L376" i="7"/>
  <c r="Z375" i="7"/>
  <c r="L375" i="7"/>
  <c r="Z374" i="7"/>
  <c r="L374" i="7"/>
  <c r="Z373" i="7"/>
  <c r="L373" i="7"/>
  <c r="Z372" i="7"/>
  <c r="L372" i="7"/>
  <c r="L371" i="7"/>
  <c r="L370" i="7"/>
  <c r="L369" i="7"/>
  <c r="Y368" i="7"/>
  <c r="X368" i="7"/>
  <c r="W368" i="7"/>
  <c r="V368" i="7"/>
  <c r="U368" i="7"/>
  <c r="T368" i="7"/>
  <c r="Z368" i="7" s="1"/>
  <c r="L368" i="7"/>
  <c r="Z367" i="7"/>
  <c r="L367" i="7"/>
  <c r="Z366" i="7"/>
  <c r="L366" i="7"/>
  <c r="Z365" i="7"/>
  <c r="L365" i="7"/>
  <c r="Z364" i="7"/>
  <c r="L364" i="7"/>
  <c r="Z363" i="7"/>
  <c r="L363" i="7"/>
  <c r="Z362" i="7"/>
  <c r="L362" i="7"/>
  <c r="L381" i="7" s="1"/>
  <c r="Z361" i="7"/>
  <c r="L361" i="7"/>
  <c r="Z360" i="7"/>
  <c r="L360" i="7"/>
  <c r="L359" i="7"/>
  <c r="Y354" i="7"/>
  <c r="Z354" i="7" s="1"/>
  <c r="X354" i="7"/>
  <c r="W354" i="7"/>
  <c r="V354" i="7"/>
  <c r="U354" i="7"/>
  <c r="T354" i="7"/>
  <c r="Z353" i="7"/>
  <c r="Z352" i="7"/>
  <c r="Z351" i="7"/>
  <c r="Z350" i="7"/>
  <c r="Z349" i="7"/>
  <c r="Z348" i="7"/>
  <c r="Z347" i="7"/>
  <c r="Z346" i="7"/>
  <c r="Y340" i="7"/>
  <c r="X340" i="7"/>
  <c r="W340" i="7"/>
  <c r="V340" i="7"/>
  <c r="U340" i="7"/>
  <c r="T340" i="7"/>
  <c r="Z340" i="7" s="1"/>
  <c r="M340" i="7"/>
  <c r="K340" i="7"/>
  <c r="J340" i="7"/>
  <c r="I340" i="7"/>
  <c r="H340" i="7"/>
  <c r="G340" i="7"/>
  <c r="F340" i="7"/>
  <c r="E340" i="7"/>
  <c r="D340" i="7"/>
  <c r="C340" i="7"/>
  <c r="Z339" i="7"/>
  <c r="L339" i="7"/>
  <c r="Z338" i="7"/>
  <c r="L338" i="7"/>
  <c r="Z337" i="7"/>
  <c r="L337" i="7"/>
  <c r="Z336" i="7"/>
  <c r="L336" i="7"/>
  <c r="Z335" i="7"/>
  <c r="L335" i="7"/>
  <c r="Z334" i="7"/>
  <c r="L334" i="7"/>
  <c r="Z333" i="7"/>
  <c r="L333" i="7"/>
  <c r="Z332" i="7"/>
  <c r="L332" i="7"/>
  <c r="L331" i="7"/>
  <c r="L330" i="7"/>
  <c r="L329" i="7"/>
  <c r="Y328" i="7"/>
  <c r="X328" i="7"/>
  <c r="W328" i="7"/>
  <c r="V328" i="7"/>
  <c r="U328" i="7"/>
  <c r="T328" i="7"/>
  <c r="Z328" i="7" s="1"/>
  <c r="L328" i="7"/>
  <c r="Z327" i="7"/>
  <c r="L327" i="7"/>
  <c r="Z326" i="7"/>
  <c r="L326" i="7"/>
  <c r="Z325" i="7"/>
  <c r="L325" i="7"/>
  <c r="Z324" i="7"/>
  <c r="L324" i="7"/>
  <c r="Z323" i="7"/>
  <c r="L323" i="7"/>
  <c r="Z322" i="7"/>
  <c r="L322" i="7"/>
  <c r="Z321" i="7"/>
  <c r="L321" i="7"/>
  <c r="Z320" i="7"/>
  <c r="L320" i="7"/>
  <c r="L319" i="7"/>
  <c r="L340" i="7" s="1"/>
  <c r="Y306" i="7"/>
  <c r="Z306" i="7" s="1"/>
  <c r="X306" i="7"/>
  <c r="W306" i="7"/>
  <c r="V306" i="7"/>
  <c r="U306" i="7"/>
  <c r="T306" i="7"/>
  <c r="Z305" i="7"/>
  <c r="Z304" i="7"/>
  <c r="Z303" i="7"/>
  <c r="Z302" i="7"/>
  <c r="Z301" i="7"/>
  <c r="Z300" i="7"/>
  <c r="Z299" i="7"/>
  <c r="Z298" i="7"/>
  <c r="Y292" i="7"/>
  <c r="X292" i="7"/>
  <c r="W292" i="7"/>
  <c r="V292" i="7"/>
  <c r="U292" i="7"/>
  <c r="T292" i="7"/>
  <c r="Z292" i="7" s="1"/>
  <c r="Z291" i="7"/>
  <c r="Z290" i="7"/>
  <c r="Z289" i="7"/>
  <c r="Z288" i="7"/>
  <c r="Z287" i="7"/>
  <c r="K287" i="7"/>
  <c r="J287" i="7"/>
  <c r="I287" i="7"/>
  <c r="H287" i="7"/>
  <c r="G287" i="7"/>
  <c r="F287" i="7"/>
  <c r="E287" i="7"/>
  <c r="D287" i="7"/>
  <c r="C287" i="7"/>
  <c r="Z286" i="7"/>
  <c r="L286" i="7"/>
  <c r="Z285" i="7"/>
  <c r="L285" i="7"/>
  <c r="Z284" i="7"/>
  <c r="AA291" i="7" s="1"/>
  <c r="L284" i="7"/>
  <c r="L283" i="7"/>
  <c r="L282" i="7"/>
  <c r="M286" i="7" s="1"/>
  <c r="L281" i="7"/>
  <c r="Y280" i="7"/>
  <c r="X280" i="7"/>
  <c r="W280" i="7"/>
  <c r="Z280" i="7" s="1"/>
  <c r="V280" i="7"/>
  <c r="U280" i="7"/>
  <c r="T280" i="7"/>
  <c r="L280" i="7"/>
  <c r="Z279" i="7"/>
  <c r="L279" i="7"/>
  <c r="Z278" i="7"/>
  <c r="L278" i="7"/>
  <c r="M281" i="7" s="1"/>
  <c r="M287" i="7" s="1"/>
  <c r="Z277" i="7"/>
  <c r="L277" i="7"/>
  <c r="Z276" i="7"/>
  <c r="L276" i="7"/>
  <c r="Z275" i="7"/>
  <c r="L275" i="7"/>
  <c r="Z274" i="7"/>
  <c r="L274" i="7"/>
  <c r="L287" i="7" s="1"/>
  <c r="Z273" i="7"/>
  <c r="L273" i="7"/>
  <c r="Z272" i="7"/>
  <c r="L272" i="7"/>
  <c r="L271" i="7"/>
  <c r="Y262" i="7"/>
  <c r="Z262" i="7" s="1"/>
  <c r="X262" i="7"/>
  <c r="W262" i="7"/>
  <c r="V262" i="7"/>
  <c r="U262" i="7"/>
  <c r="T262" i="7"/>
  <c r="Z261" i="7"/>
  <c r="Z260" i="7"/>
  <c r="Z259" i="7"/>
  <c r="Z258" i="7"/>
  <c r="Z257" i="7"/>
  <c r="Z256" i="7"/>
  <c r="Z255" i="7"/>
  <c r="Z254" i="7"/>
  <c r="Z253" i="7"/>
  <c r="Z263" i="7" s="1"/>
  <c r="Y248" i="7"/>
  <c r="X248" i="7"/>
  <c r="W248" i="7"/>
  <c r="V248" i="7"/>
  <c r="U248" i="7"/>
  <c r="T248" i="7"/>
  <c r="Z248" i="7" s="1"/>
  <c r="Z247" i="7"/>
  <c r="Z246" i="7"/>
  <c r="Z245" i="7"/>
  <c r="Z244" i="7"/>
  <c r="Z243" i="7"/>
  <c r="Z242" i="7"/>
  <c r="Z241" i="7"/>
  <c r="Z240" i="7"/>
  <c r="Z239" i="7"/>
  <c r="AA247" i="7" s="1"/>
  <c r="K239" i="7"/>
  <c r="J239" i="7"/>
  <c r="I239" i="7"/>
  <c r="H239" i="7"/>
  <c r="G239" i="7"/>
  <c r="F239" i="7"/>
  <c r="E239" i="7"/>
  <c r="L238" i="7"/>
  <c r="L237" i="7"/>
  <c r="M238" i="7" s="1"/>
  <c r="L236" i="7"/>
  <c r="L235" i="7"/>
  <c r="Y234" i="7"/>
  <c r="X234" i="7"/>
  <c r="W234" i="7"/>
  <c r="V234" i="7"/>
  <c r="U234" i="7"/>
  <c r="T234" i="7"/>
  <c r="Z234" i="7" s="1"/>
  <c r="L234" i="7"/>
  <c r="Z233" i="7"/>
  <c r="L233" i="7"/>
  <c r="Z232" i="7"/>
  <c r="L232" i="7"/>
  <c r="M236" i="7" s="1"/>
  <c r="Z231" i="7"/>
  <c r="L231" i="7"/>
  <c r="M231" i="7" s="1"/>
  <c r="Z230" i="7"/>
  <c r="L230" i="7"/>
  <c r="Z229" i="7"/>
  <c r="L229" i="7"/>
  <c r="Z228" i="7"/>
  <c r="L228" i="7"/>
  <c r="Z227" i="7"/>
  <c r="L227" i="7"/>
  <c r="Z226" i="7"/>
  <c r="L226" i="7"/>
  <c r="Z225" i="7"/>
  <c r="L225" i="7"/>
  <c r="M228" i="7" s="1"/>
  <c r="L224" i="7"/>
  <c r="L239" i="7" s="1"/>
  <c r="Y216" i="7"/>
  <c r="Z216" i="7" s="1"/>
  <c r="X216" i="7"/>
  <c r="W216" i="7"/>
  <c r="V216" i="7"/>
  <c r="U216" i="7"/>
  <c r="T216" i="7"/>
  <c r="Z215" i="7"/>
  <c r="Z214" i="7"/>
  <c r="Z213" i="7"/>
  <c r="Z212" i="7"/>
  <c r="Z211" i="7"/>
  <c r="Z210" i="7"/>
  <c r="Z209" i="7"/>
  <c r="Z208" i="7"/>
  <c r="Z207" i="7"/>
  <c r="Z217" i="7" s="1"/>
  <c r="Y202" i="7"/>
  <c r="X202" i="7"/>
  <c r="W202" i="7"/>
  <c r="V202" i="7"/>
  <c r="U202" i="7"/>
  <c r="T202" i="7"/>
  <c r="Z202" i="7" s="1"/>
  <c r="Z201" i="7"/>
  <c r="Z200" i="7"/>
  <c r="Z199" i="7"/>
  <c r="Z198" i="7"/>
  <c r="K198" i="7"/>
  <c r="J198" i="7"/>
  <c r="I198" i="7"/>
  <c r="H198" i="7"/>
  <c r="G198" i="7"/>
  <c r="F198" i="7"/>
  <c r="E198" i="7"/>
  <c r="Z197" i="7"/>
  <c r="L197" i="7"/>
  <c r="Z196" i="7"/>
  <c r="L196" i="7"/>
  <c r="Z195" i="7"/>
  <c r="L195" i="7"/>
  <c r="M197" i="7" s="1"/>
  <c r="Z194" i="7"/>
  <c r="L194" i="7"/>
  <c r="Z193" i="7"/>
  <c r="AA201" i="7" s="1"/>
  <c r="L193" i="7"/>
  <c r="L192" i="7"/>
  <c r="L191" i="7"/>
  <c r="M194" i="7" s="1"/>
  <c r="M190" i="7"/>
  <c r="L190" i="7"/>
  <c r="L189" i="7"/>
  <c r="Y188" i="7"/>
  <c r="X188" i="7"/>
  <c r="W188" i="7"/>
  <c r="V188" i="7"/>
  <c r="U188" i="7"/>
  <c r="T188" i="7"/>
  <c r="Z188" i="7" s="1"/>
  <c r="L188" i="7"/>
  <c r="Z187" i="7"/>
  <c r="L187" i="7"/>
  <c r="Z186" i="7"/>
  <c r="L186" i="7"/>
  <c r="M188" i="7" s="1"/>
  <c r="M198" i="7" s="1"/>
  <c r="Z185" i="7"/>
  <c r="L185" i="7"/>
  <c r="Z184" i="7"/>
  <c r="L184" i="7"/>
  <c r="Z183" i="7"/>
  <c r="L183" i="7"/>
  <c r="Z182" i="7"/>
  <c r="L182" i="7"/>
  <c r="Z181" i="7"/>
  <c r="L181" i="7"/>
  <c r="Z180" i="7"/>
  <c r="L180" i="7"/>
  <c r="Z179" i="7"/>
  <c r="L179" i="7"/>
  <c r="L178" i="7"/>
  <c r="L198" i="7" s="1"/>
  <c r="Z170" i="7"/>
  <c r="Y170" i="7"/>
  <c r="X170" i="7"/>
  <c r="W170" i="7"/>
  <c r="V170" i="7"/>
  <c r="U170" i="7"/>
  <c r="T170" i="7"/>
  <c r="Z169" i="7"/>
  <c r="Z168" i="7"/>
  <c r="Z167" i="7"/>
  <c r="Z166" i="7"/>
  <c r="Z165" i="7"/>
  <c r="Z164" i="7"/>
  <c r="Z163" i="7"/>
  <c r="Z162" i="7"/>
  <c r="Z161" i="7"/>
  <c r="Z171" i="7" s="1"/>
  <c r="Z156" i="7"/>
  <c r="Y156" i="7"/>
  <c r="X156" i="7"/>
  <c r="W156" i="7"/>
  <c r="V156" i="7"/>
  <c r="U156" i="7"/>
  <c r="T156" i="7"/>
  <c r="Z155" i="7"/>
  <c r="Z154" i="7"/>
  <c r="Z153" i="7"/>
  <c r="Z152" i="7"/>
  <c r="Z151" i="7"/>
  <c r="Z150" i="7"/>
  <c r="Z149" i="7"/>
  <c r="Z148" i="7"/>
  <c r="Z147" i="7"/>
  <c r="AA155" i="7" s="1"/>
  <c r="K146" i="7"/>
  <c r="J146" i="7"/>
  <c r="I146" i="7"/>
  <c r="H146" i="7"/>
  <c r="G146" i="7"/>
  <c r="F146" i="7"/>
  <c r="E146" i="7"/>
  <c r="L145" i="7"/>
  <c r="L144" i="7"/>
  <c r="L143" i="7"/>
  <c r="M145" i="7" s="1"/>
  <c r="Y142" i="7"/>
  <c r="X142" i="7"/>
  <c r="Z142" i="7" s="1"/>
  <c r="W142" i="7"/>
  <c r="V142" i="7"/>
  <c r="U142" i="7"/>
  <c r="T142" i="7"/>
  <c r="L142" i="7"/>
  <c r="Z141" i="7"/>
  <c r="L141" i="7"/>
  <c r="Z140" i="7"/>
  <c r="L140" i="7"/>
  <c r="Z139" i="7"/>
  <c r="L139" i="7"/>
  <c r="Z138" i="7"/>
  <c r="L138" i="7"/>
  <c r="M142" i="7" s="1"/>
  <c r="Z137" i="7"/>
  <c r="M137" i="7"/>
  <c r="L137" i="7"/>
  <c r="Z136" i="7"/>
  <c r="L136" i="7"/>
  <c r="Z135" i="7"/>
  <c r="L135" i="7"/>
  <c r="Z134" i="7"/>
  <c r="L134" i="7"/>
  <c r="Z133" i="7"/>
  <c r="L133" i="7"/>
  <c r="L132" i="7"/>
  <c r="L146" i="7" s="1"/>
  <c r="Y126" i="7"/>
  <c r="X126" i="7"/>
  <c r="W126" i="7"/>
  <c r="V126" i="7"/>
  <c r="Z126" i="7" s="1"/>
  <c r="U126" i="7"/>
  <c r="T126" i="7"/>
  <c r="Z125" i="7"/>
  <c r="Z124" i="7"/>
  <c r="Z123" i="7"/>
  <c r="Z122" i="7"/>
  <c r="Z121" i="7"/>
  <c r="Z120" i="7"/>
  <c r="Z119" i="7"/>
  <c r="Z118" i="7"/>
  <c r="Z117" i="7"/>
  <c r="Z127" i="7" s="1"/>
  <c r="Y112" i="7"/>
  <c r="X112" i="7"/>
  <c r="W112" i="7"/>
  <c r="V112" i="7"/>
  <c r="Z112" i="7" s="1"/>
  <c r="U112" i="7"/>
  <c r="T112" i="7"/>
  <c r="Z111" i="7"/>
  <c r="Z110" i="7"/>
  <c r="Z109" i="7"/>
  <c r="Z108" i="7"/>
  <c r="Z107" i="7"/>
  <c r="Z106" i="7"/>
  <c r="Z105" i="7"/>
  <c r="Z104" i="7"/>
  <c r="Z103" i="7"/>
  <c r="AA111" i="7" s="1"/>
  <c r="K100" i="7"/>
  <c r="J100" i="7"/>
  <c r="L100" i="7" s="1"/>
  <c r="I100" i="7"/>
  <c r="H100" i="7"/>
  <c r="G100" i="7"/>
  <c r="F100" i="7"/>
  <c r="E100" i="7"/>
  <c r="D100" i="7"/>
  <c r="C100" i="7"/>
  <c r="M99" i="7"/>
  <c r="L99" i="7"/>
  <c r="Y98" i="7"/>
  <c r="X98" i="7"/>
  <c r="W98" i="7"/>
  <c r="V98" i="7"/>
  <c r="U98" i="7"/>
  <c r="T98" i="7"/>
  <c r="Z98" i="7" s="1"/>
  <c r="L98" i="7"/>
  <c r="Z97" i="7"/>
  <c r="L97" i="7"/>
  <c r="Z96" i="7"/>
  <c r="L96" i="7"/>
  <c r="Z95" i="7"/>
  <c r="L95" i="7"/>
  <c r="Z94" i="7"/>
  <c r="L94" i="7"/>
  <c r="Z93" i="7"/>
  <c r="L93" i="7"/>
  <c r="Z92" i="7"/>
  <c r="L92" i="7"/>
  <c r="Z91" i="7"/>
  <c r="L91" i="7"/>
  <c r="M94" i="7" s="1"/>
  <c r="Z90" i="7"/>
  <c r="L90" i="7"/>
  <c r="Z89" i="7"/>
  <c r="L89" i="7"/>
  <c r="M90" i="7" s="1"/>
  <c r="M100" i="7" s="1"/>
  <c r="L88" i="7"/>
  <c r="Z83" i="7"/>
  <c r="Y83" i="7"/>
  <c r="X83" i="7"/>
  <c r="W83" i="7"/>
  <c r="V83" i="7"/>
  <c r="U83" i="7"/>
  <c r="T83" i="7"/>
  <c r="Z82" i="7"/>
  <c r="Z81" i="7"/>
  <c r="Z80" i="7"/>
  <c r="Z79" i="7"/>
  <c r="Z78" i="7"/>
  <c r="Z77" i="7"/>
  <c r="Z76" i="7"/>
  <c r="Z75" i="7"/>
  <c r="Z74" i="7"/>
  <c r="Z84" i="7" s="1"/>
  <c r="Z69" i="7"/>
  <c r="Y69" i="7"/>
  <c r="X69" i="7"/>
  <c r="W69" i="7"/>
  <c r="V69" i="7"/>
  <c r="U69" i="7"/>
  <c r="T69" i="7"/>
  <c r="Z68" i="7"/>
  <c r="Z67" i="7"/>
  <c r="Z66" i="7"/>
  <c r="Z65" i="7"/>
  <c r="Z64" i="7"/>
  <c r="Z63" i="7"/>
  <c r="Z62" i="7"/>
  <c r="Z61" i="7"/>
  <c r="Z60" i="7"/>
  <c r="AA68" i="7" s="1"/>
  <c r="K58" i="7"/>
  <c r="J58" i="7"/>
  <c r="I58" i="7"/>
  <c r="H58" i="7"/>
  <c r="G58" i="7"/>
  <c r="F58" i="7"/>
  <c r="E58" i="7"/>
  <c r="D58" i="7"/>
  <c r="C58" i="7"/>
  <c r="L57" i="7"/>
  <c r="L56" i="7"/>
  <c r="Y55" i="7"/>
  <c r="X55" i="7"/>
  <c r="Z55" i="7" s="1"/>
  <c r="W55" i="7"/>
  <c r="V55" i="7"/>
  <c r="U55" i="7"/>
  <c r="T55" i="7"/>
  <c r="L55" i="7"/>
  <c r="Z54" i="7"/>
  <c r="L54" i="7"/>
  <c r="Z53" i="7"/>
  <c r="L53" i="7"/>
  <c r="M57" i="7" s="1"/>
  <c r="Z52" i="7"/>
  <c r="L52" i="7"/>
  <c r="Z51" i="7"/>
  <c r="L51" i="7"/>
  <c r="Z50" i="7"/>
  <c r="L50" i="7"/>
  <c r="Z49" i="7"/>
  <c r="L49" i="7"/>
  <c r="M52" i="7" s="1"/>
  <c r="Z48" i="7"/>
  <c r="L48" i="7"/>
  <c r="Z47" i="7"/>
  <c r="L47" i="7"/>
  <c r="M48" i="7" s="1"/>
  <c r="M58" i="7" s="1"/>
  <c r="Z46" i="7"/>
  <c r="L46" i="7"/>
  <c r="L45" i="7"/>
  <c r="L58" i="7" s="1"/>
  <c r="M4" i="7" l="1"/>
  <c r="Z41" i="7"/>
  <c r="Z40" i="7"/>
  <c r="Z12" i="7"/>
  <c r="AA25" i="7"/>
  <c r="Z26" i="7"/>
  <c r="M916" i="7"/>
  <c r="Y1480" i="7"/>
  <c r="Z1480" i="7"/>
  <c r="M239" i="7"/>
  <c r="M1079" i="7"/>
  <c r="V1513" i="7"/>
  <c r="Z1512" i="7"/>
  <c r="Y1512" i="7"/>
  <c r="T1513" i="7"/>
  <c r="L1235" i="7"/>
  <c r="L1264" i="7"/>
  <c r="Y1479" i="7"/>
  <c r="T1483" i="7"/>
  <c r="Z1479" i="7"/>
  <c r="Z1483" i="7" s="1"/>
  <c r="Y1507" i="7"/>
  <c r="U1513" i="7"/>
  <c r="U1483" i="7"/>
  <c r="W1483" i="7"/>
  <c r="M146" i="7"/>
  <c r="M626" i="7"/>
  <c r="V1483" i="7"/>
  <c r="Y1482" i="7"/>
  <c r="Z1482" i="7"/>
  <c r="Y1510" i="7"/>
  <c r="M761" i="7"/>
  <c r="X1483" i="7"/>
  <c r="Z1481" i="7"/>
  <c r="Y1481" i="7"/>
  <c r="J1264" i="7"/>
  <c r="Y1469" i="7"/>
  <c r="X1509" i="7"/>
  <c r="X1513" i="7" s="1"/>
  <c r="X1510" i="7"/>
  <c r="Z1510" i="7" s="1"/>
  <c r="Y1534" i="7"/>
  <c r="Y1535" i="7"/>
  <c r="Y1536" i="7"/>
  <c r="Y1537" i="7"/>
  <c r="U1351" i="7"/>
  <c r="Y1351" i="7" s="1"/>
  <c r="Y1468" i="7"/>
  <c r="Y1474" i="7"/>
  <c r="Y1477" i="7" s="1"/>
  <c r="Y1509" i="7"/>
  <c r="Z1534" i="7"/>
  <c r="Z1538" i="7" s="1"/>
  <c r="Y1564" i="7"/>
  <c r="L1289" i="7"/>
  <c r="L1300" i="7" s="1"/>
  <c r="Y1467" i="7"/>
  <c r="Y1471" i="7" s="1"/>
  <c r="T1471" i="7"/>
  <c r="Y1563" i="7"/>
  <c r="U1471" i="7"/>
  <c r="Y1500" i="7"/>
  <c r="Y1505" i="7"/>
  <c r="Y1562" i="7"/>
  <c r="T1565" i="7"/>
  <c r="V1471" i="7"/>
  <c r="Y1499" i="7"/>
  <c r="Y1501" i="7" s="1"/>
  <c r="Y1504" i="7"/>
  <c r="T1507" i="7"/>
  <c r="T1511" i="7"/>
  <c r="Y1561" i="7"/>
  <c r="Z1562" i="7"/>
  <c r="Z1565" i="7" s="1"/>
  <c r="W1471" i="7"/>
  <c r="U1507" i="7"/>
  <c r="X1623" i="7"/>
  <c r="X1471" i="7"/>
  <c r="Y1609" i="7"/>
  <c r="Y1612" i="7" s="1"/>
  <c r="Y1565" i="7" l="1"/>
  <c r="Y1538" i="7"/>
  <c r="Y1513" i="7"/>
  <c r="Y1483" i="7"/>
  <c r="Z1511" i="7"/>
  <c r="Y1511" i="7"/>
  <c r="Z1509" i="7"/>
  <c r="Z151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5" authorId="0" shapeId="0" xr:uid="{94D9AC9F-C3EA-44AB-9E7C-D8E07664B9AC}">
      <text>
        <r>
          <rPr>
            <b/>
            <sz val="8"/>
            <color indexed="81"/>
            <rFont val="Tahoma"/>
            <family val="2"/>
          </rPr>
          <t>TTCN included</t>
        </r>
      </text>
    </comment>
    <comment ref="I58" authorId="0" shapeId="0" xr:uid="{D56D683D-C93A-4CF2-9960-3C1C35C28960}">
      <text>
        <r>
          <rPr>
            <b/>
            <sz val="8"/>
            <color indexed="81"/>
            <rFont val="Tahoma"/>
            <family val="2"/>
          </rPr>
          <t>TTCN included</t>
        </r>
      </text>
    </comment>
    <comment ref="I100" authorId="0" shapeId="0" xr:uid="{2232F8FF-3345-4245-AA92-B2DF725F78C1}">
      <text>
        <r>
          <rPr>
            <b/>
            <sz val="8"/>
            <color indexed="81"/>
            <rFont val="Tahoma"/>
            <family val="2"/>
          </rPr>
          <t>TTCN included</t>
        </r>
      </text>
    </comment>
    <comment ref="I146" authorId="0" shapeId="0" xr:uid="{6325A687-82A3-4D74-9DF1-22A56A597174}">
      <text>
        <r>
          <rPr>
            <b/>
            <sz val="8"/>
            <color indexed="81"/>
            <rFont val="Tahoma"/>
            <family val="2"/>
          </rPr>
          <t>TTCN included</t>
        </r>
      </text>
    </comment>
    <comment ref="I198" authorId="0" shapeId="0" xr:uid="{9599C605-E035-454B-8172-BB1422D97919}">
      <text>
        <r>
          <rPr>
            <b/>
            <sz val="8"/>
            <color indexed="81"/>
            <rFont val="Tahoma"/>
            <family val="2"/>
          </rPr>
          <t>TTCN included</t>
        </r>
      </text>
    </comment>
    <comment ref="I239" authorId="0" shapeId="0" xr:uid="{F83F2363-D080-4C81-9ED2-F27CF6BAE228}">
      <text>
        <r>
          <rPr>
            <b/>
            <sz val="8"/>
            <color indexed="81"/>
            <rFont val="Tahoma"/>
            <family val="2"/>
          </rPr>
          <t>TTCN included</t>
        </r>
      </text>
    </comment>
    <comment ref="I287" authorId="0" shapeId="0" xr:uid="{5107F495-E3E9-49B8-80D3-3E14C84A6BF7}">
      <text>
        <r>
          <rPr>
            <b/>
            <sz val="8"/>
            <color indexed="81"/>
            <rFont val="Tahoma"/>
            <family val="2"/>
          </rPr>
          <t>TTCN included</t>
        </r>
      </text>
    </comment>
    <comment ref="I340" authorId="0" shapeId="0" xr:uid="{4AECEA11-B729-4709-BA41-17B7EE121442}">
      <text>
        <r>
          <rPr>
            <b/>
            <sz val="8"/>
            <color indexed="81"/>
            <rFont val="Tahoma"/>
            <family val="2"/>
          </rPr>
          <t>TTCN included</t>
        </r>
      </text>
    </comment>
    <comment ref="I381" authorId="0" shapeId="0" xr:uid="{BA5E43CD-AB8F-490E-9672-1B20149A98AF}">
      <text>
        <r>
          <rPr>
            <b/>
            <sz val="8"/>
            <color indexed="81"/>
            <rFont val="Tahoma"/>
            <family val="2"/>
          </rPr>
          <t>TTCN included</t>
        </r>
      </text>
    </comment>
    <comment ref="I415" authorId="0" shapeId="0" xr:uid="{1FF74BC0-F3EF-49EA-8D92-C0AD112DACA7}">
      <text>
        <r>
          <rPr>
            <b/>
            <sz val="8"/>
            <color indexed="81"/>
            <rFont val="Tahoma"/>
            <family val="2"/>
          </rPr>
          <t>TTCN included</t>
        </r>
      </text>
    </comment>
    <comment ref="I460" authorId="0" shapeId="0" xr:uid="{92020DF9-89D7-4A2A-975C-60B29A7BABB2}">
      <text>
        <r>
          <rPr>
            <b/>
            <sz val="8"/>
            <color indexed="81"/>
            <rFont val="Tahoma"/>
            <family val="2"/>
          </rPr>
          <t>TTCN included</t>
        </r>
      </text>
    </comment>
    <comment ref="I499" authorId="0" shapeId="0" xr:uid="{BD713988-8843-47AE-A03D-A99530A2FD54}">
      <text>
        <r>
          <rPr>
            <b/>
            <sz val="8"/>
            <color indexed="81"/>
            <rFont val="Tahoma"/>
            <family val="2"/>
          </rPr>
          <t>TTCN included</t>
        </r>
      </text>
    </comment>
    <comment ref="I537" authorId="0" shapeId="0" xr:uid="{4A8B221C-741F-439E-B86A-C4F31E5DFE6E}">
      <text>
        <r>
          <rPr>
            <b/>
            <sz val="8"/>
            <color indexed="81"/>
            <rFont val="Tahoma"/>
            <family val="2"/>
          </rPr>
          <t>TTCN included</t>
        </r>
      </text>
    </comment>
    <comment ref="I581" authorId="0" shapeId="0" xr:uid="{B39A2A37-25A1-4CF9-8DB1-5EF8F5823111}">
      <text>
        <r>
          <rPr>
            <b/>
            <sz val="8"/>
            <color indexed="81"/>
            <rFont val="Tahoma"/>
            <family val="2"/>
          </rPr>
          <t>TTCN included</t>
        </r>
      </text>
    </comment>
    <comment ref="I626" authorId="0" shapeId="0" xr:uid="{B39CBA02-2652-4A70-B513-82D96DD85B20}">
      <text>
        <r>
          <rPr>
            <b/>
            <sz val="8"/>
            <color indexed="81"/>
            <rFont val="Tahoma"/>
            <family val="2"/>
          </rPr>
          <t>TTCN included</t>
        </r>
      </text>
    </comment>
    <comment ref="I668" authorId="0" shapeId="0" xr:uid="{1F526A3D-C29D-4028-AE28-BC0C6581877D}">
      <text>
        <r>
          <rPr>
            <b/>
            <sz val="8"/>
            <color indexed="81"/>
            <rFont val="Tahoma"/>
            <family val="2"/>
          </rPr>
          <t>TTCN included</t>
        </r>
      </text>
    </comment>
    <comment ref="I669" authorId="0" shapeId="0" xr:uid="{F2A35EEB-506E-4C0C-A63B-CCDA517EC979}">
      <text>
        <r>
          <rPr>
            <b/>
            <sz val="8"/>
            <color indexed="81"/>
            <rFont val="Tahoma"/>
            <family val="2"/>
          </rPr>
          <t>TTCN included</t>
        </r>
      </text>
    </comment>
    <comment ref="I715" authorId="0" shapeId="0" xr:uid="{36C09D26-08F0-4739-8672-CF547C92A18D}">
      <text>
        <r>
          <rPr>
            <b/>
            <sz val="8"/>
            <color indexed="81"/>
            <rFont val="Tahoma"/>
            <family val="2"/>
          </rPr>
          <t>TTCN included</t>
        </r>
      </text>
    </comment>
    <comment ref="I761" authorId="0" shapeId="0" xr:uid="{628363CC-45CF-44F6-9736-2C3B0C95D3F0}">
      <text>
        <r>
          <rPr>
            <b/>
            <sz val="8"/>
            <color indexed="81"/>
            <rFont val="Tahoma"/>
            <family val="2"/>
          </rPr>
          <t>TTCN included</t>
        </r>
      </text>
    </comment>
    <comment ref="I798" authorId="0" shapeId="0" xr:uid="{EEDE630B-7842-41A6-93BF-4658C5E5E55F}">
      <text>
        <r>
          <rPr>
            <b/>
            <sz val="8"/>
            <color indexed="81"/>
            <rFont val="Tahoma"/>
            <family val="2"/>
          </rPr>
          <t>TTCN included</t>
        </r>
      </text>
    </comment>
    <comment ref="I836" authorId="0" shapeId="0" xr:uid="{FF573EAC-AC64-47F8-B2C9-AC7FF8FE550E}">
      <text>
        <r>
          <rPr>
            <b/>
            <sz val="8"/>
            <color indexed="81"/>
            <rFont val="Tahoma"/>
            <family val="2"/>
          </rPr>
          <t>TTCN included</t>
        </r>
      </text>
    </comment>
    <comment ref="I876" authorId="0" shapeId="0" xr:uid="{34A611B0-211E-431D-8C32-D15929FC66D5}">
      <text>
        <r>
          <rPr>
            <b/>
            <sz val="8"/>
            <color indexed="81"/>
            <rFont val="Tahoma"/>
            <family val="2"/>
          </rPr>
          <t>TTCN included</t>
        </r>
      </text>
    </comment>
    <comment ref="I916" authorId="0" shapeId="0" xr:uid="{A4759CC2-89B4-486B-B5DC-C7057C6BA193}">
      <text>
        <r>
          <rPr>
            <b/>
            <sz val="8"/>
            <color indexed="81"/>
            <rFont val="Tahoma"/>
            <family val="2"/>
          </rPr>
          <t>TTCN included</t>
        </r>
      </text>
    </comment>
    <comment ref="I948" authorId="0" shapeId="0" xr:uid="{E7BDFC7D-B24B-4ADC-A5E0-AF2911B2A0A4}">
      <text>
        <r>
          <rPr>
            <b/>
            <sz val="8"/>
            <color indexed="81"/>
            <rFont val="Tahoma"/>
            <family val="2"/>
          </rPr>
          <t>TTCN included</t>
        </r>
      </text>
    </comment>
    <comment ref="I996" authorId="0" shapeId="0" xr:uid="{B7DAAC32-2316-47AB-8AAE-6BA3A1074CEC}">
      <text>
        <r>
          <rPr>
            <b/>
            <sz val="8"/>
            <color indexed="81"/>
            <rFont val="Tahoma"/>
            <family val="2"/>
          </rPr>
          <t>TTCN included</t>
        </r>
      </text>
    </comment>
    <comment ref="I1039" authorId="0" shapeId="0" xr:uid="{048EFB92-B57F-42AA-88C5-779E0AD7A545}">
      <text>
        <r>
          <rPr>
            <b/>
            <sz val="8"/>
            <color indexed="81"/>
            <rFont val="Tahoma"/>
            <family val="2"/>
          </rPr>
          <t>TTCN included</t>
        </r>
      </text>
    </comment>
    <comment ref="I1079" authorId="0" shapeId="0" xr:uid="{5587D1FD-8411-4B04-902E-72C964A7BD72}">
      <text>
        <r>
          <rPr>
            <b/>
            <sz val="8"/>
            <color indexed="81"/>
            <rFont val="Tahoma"/>
            <family val="2"/>
          </rPr>
          <t>TTCN included</t>
        </r>
      </text>
    </comment>
    <comment ref="I1111" authorId="0" shapeId="0" xr:uid="{46723DE9-78E5-44EA-8777-728CAF7E10DF}">
      <text>
        <r>
          <rPr>
            <b/>
            <sz val="8"/>
            <color indexed="81"/>
            <rFont val="Tahoma"/>
            <family val="2"/>
          </rPr>
          <t>TTCN included</t>
        </r>
      </text>
    </comment>
    <comment ref="I1153" authorId="0" shapeId="0" xr:uid="{33ED680F-69F9-4CF9-93B6-A85FEE013C04}">
      <text>
        <r>
          <rPr>
            <b/>
            <sz val="8"/>
            <color indexed="81"/>
            <rFont val="Tahoma"/>
            <family val="2"/>
          </rPr>
          <t>TTCN included</t>
        </r>
      </text>
    </comment>
    <comment ref="I1195" authorId="0" shapeId="0" xr:uid="{088E85DB-2B6A-450E-9C09-24BD4DFD0723}">
      <text>
        <r>
          <rPr>
            <b/>
            <sz val="8"/>
            <color indexed="81"/>
            <rFont val="Tahoma"/>
            <family val="2"/>
          </rPr>
          <t>TTCN included</t>
        </r>
      </text>
    </comment>
    <comment ref="I1235" authorId="0" shapeId="0" xr:uid="{32EE2C60-65EF-47FC-A9FE-205139B5CB95}">
      <text>
        <r>
          <rPr>
            <b/>
            <sz val="8"/>
            <color indexed="81"/>
            <rFont val="Tahoma"/>
            <family val="2"/>
          </rPr>
          <t>TTCN included</t>
        </r>
      </text>
    </comment>
    <comment ref="I1264" authorId="0" shapeId="0" xr:uid="{B2D16FF0-B6F8-442B-AB65-C1B08FD3F9C2}">
      <text>
        <r>
          <rPr>
            <b/>
            <sz val="8"/>
            <color indexed="81"/>
            <rFont val="Tahoma"/>
            <family val="2"/>
          </rPr>
          <t>TTCN included</t>
        </r>
      </text>
    </comment>
    <comment ref="I1300" authorId="0" shapeId="0" xr:uid="{F7AFDC51-C912-4822-861F-418E87E91120}">
      <text>
        <r>
          <rPr>
            <b/>
            <sz val="8"/>
            <color indexed="81"/>
            <rFont val="Tahoma"/>
            <family val="2"/>
          </rPr>
          <t>TTCN included</t>
        </r>
      </text>
    </comment>
    <comment ref="I1341" authorId="0" shapeId="0" xr:uid="{D37BF110-F29B-4D4F-A07C-E48D34DDF6C9}">
      <text>
        <r>
          <rPr>
            <b/>
            <sz val="8"/>
            <color indexed="81"/>
            <rFont val="Tahoma"/>
            <family val="2"/>
          </rPr>
          <t>TTCN included</t>
        </r>
      </text>
    </comment>
  </commentList>
</comments>
</file>

<file path=xl/sharedStrings.xml><?xml version="1.0" encoding="utf-8"?>
<sst xmlns="http://schemas.openxmlformats.org/spreadsheetml/2006/main" count="40100" uniqueCount="6457">
  <si>
    <t>Title</t>
  </si>
  <si>
    <t>Source</t>
  </si>
  <si>
    <t>Contact</t>
  </si>
  <si>
    <t>Abstract</t>
  </si>
  <si>
    <t>Secretary Remarks</t>
  </si>
  <si>
    <t>Release</t>
  </si>
  <si>
    <t>Spec</t>
  </si>
  <si>
    <t>CR</t>
  </si>
  <si>
    <t>To</t>
  </si>
  <si>
    <t>Cc</t>
  </si>
  <si>
    <t>RP-200001</t>
  </si>
  <si>
    <t>Agenda for electronic meeting RAN #87e held 16.03.-19.03.2020</t>
  </si>
  <si>
    <t>RAN chairman (Nokia)</t>
  </si>
  <si>
    <t>Joern Krause</t>
  </si>
  <si>
    <t>agenda</t>
  </si>
  <si>
    <t>Approval</t>
  </si>
  <si>
    <t/>
  </si>
  <si>
    <t>3</t>
  </si>
  <si>
    <t>revised</t>
  </si>
  <si>
    <t>RP-200036</t>
  </si>
  <si>
    <t>RP-200002</t>
  </si>
  <si>
    <t>Draft report of RAN #86 held in Sitges, Spain, 09.12.-12.12.2019</t>
  </si>
  <si>
    <t>ETSI MCC</t>
  </si>
  <si>
    <t>report</t>
  </si>
  <si>
    <t>4</t>
  </si>
  <si>
    <t>RP-200478</t>
  </si>
  <si>
    <t>RP-200003</t>
  </si>
  <si>
    <t>Status Report RAN WG1</t>
  </si>
  <si>
    <t>RAN1 chairman (Qualcomm)</t>
  </si>
  <si>
    <t>6</t>
  </si>
  <si>
    <t>5.1</t>
  </si>
  <si>
    <t>noted</t>
  </si>
  <si>
    <t>RP-200004</t>
  </si>
  <si>
    <t>List of CRs from RAN WG1</t>
  </si>
  <si>
    <t>discussion</t>
  </si>
  <si>
    <t>Information</t>
  </si>
  <si>
    <t>RP-200005</t>
  </si>
  <si>
    <t>Status Report RAN WG2</t>
  </si>
  <si>
    <t>RAN2 chairman (MediaTek)</t>
  </si>
  <si>
    <t>5.2</t>
  </si>
  <si>
    <t>RP-200467</t>
  </si>
  <si>
    <t>RP-200006</t>
  </si>
  <si>
    <t>List of CRs from RAN WG2</t>
  </si>
  <si>
    <t>RP-200007</t>
  </si>
  <si>
    <t>Status Report RAN WG3</t>
  </si>
  <si>
    <t>RAN3 chairman (Ericsson)</t>
  </si>
  <si>
    <t>8</t>
  </si>
  <si>
    <t>5.3</t>
  </si>
  <si>
    <t>RP-200008</t>
  </si>
  <si>
    <t>List of CRs from RAN WG3</t>
  </si>
  <si>
    <t>RP-200009</t>
  </si>
  <si>
    <t>Status Report RAN WG4</t>
  </si>
  <si>
    <t>RAN4 chairman (Futurewei)</t>
  </si>
  <si>
    <t>5.4</t>
  </si>
  <si>
    <t>RP-200010</t>
  </si>
  <si>
    <t>List of CRs from RAN WG4</t>
  </si>
  <si>
    <t>RP-200466</t>
  </si>
  <si>
    <t>RP-200011</t>
  </si>
  <si>
    <t>Status Report RAN WG5</t>
  </si>
  <si>
    <t>RAN5 chairman (Motorola Mobility)</t>
  </si>
  <si>
    <t>5.5</t>
  </si>
  <si>
    <t>RP-200012</t>
  </si>
  <si>
    <t>List of CRs from RAN WG5</t>
  </si>
  <si>
    <t>RP-200013</t>
  </si>
  <si>
    <t>Status Report MCC TF160 (for approval)</t>
  </si>
  <si>
    <t>ETSI MCC TF160 Leader</t>
  </si>
  <si>
    <t>approved</t>
  </si>
  <si>
    <t>RP-200014</t>
  </si>
  <si>
    <t>Status Report RAN WG6</t>
  </si>
  <si>
    <t>RAN6 chairman (Nokia)</t>
  </si>
  <si>
    <t>5.6</t>
  </si>
  <si>
    <t>RP-200015</t>
  </si>
  <si>
    <t>List of CRs from RAN WG6</t>
  </si>
  <si>
    <t>RP-200016</t>
  </si>
  <si>
    <t>3GPP Support Team Report</t>
  </si>
  <si>
    <t>6.1</t>
  </si>
  <si>
    <t>RP-200017</t>
  </si>
  <si>
    <t>Status Report ITU-R Ad hoc</t>
  </si>
  <si>
    <t>3GPP ITU-R Ad hoc Contact (Telecom Italia)</t>
  </si>
  <si>
    <t>8.1</t>
  </si>
  <si>
    <t>RP-200018</t>
  </si>
  <si>
    <t>3GPP Work Plan review at Plenary #87e</t>
  </si>
  <si>
    <t>Work Plan</t>
  </si>
  <si>
    <t>withdrawn</t>
  </si>
  <si>
    <t>RP-200019</t>
  </si>
  <si>
    <t>TR 21.916 V0.4.0 on “Summary of Rel-16 Work Items”</t>
  </si>
  <si>
    <t>other</t>
  </si>
  <si>
    <t>Rel-16</t>
  </si>
  <si>
    <t>21.916</t>
  </si>
  <si>
    <t>RP-200020</t>
  </si>
  <si>
    <t>LS on the scope of study/work item on support for multi-USIM devices (SP-190573; to: SA1, SA2, RAN; cc: -; contact: Intel)</t>
  </si>
  <si>
    <t>SA</t>
  </si>
  <si>
    <t>LS in</t>
  </si>
  <si>
    <t>Action</t>
  </si>
  <si>
    <t>resubmission of RP-191635 which was not treated at RAN #85 and of RP-192375 which was not treated at RAN #86; RAN action requested;</t>
  </si>
  <si>
    <t>SA1, SA2, RAN</t>
  </si>
  <si>
    <t>SP-190573</t>
  </si>
  <si>
    <t>RP-200021</t>
  </si>
  <si>
    <t>LS on 3GPP Rel-17 and Sidelink enhancements (5GAA_S-190165; to: RAN; cc: -; contact: Huawei)</t>
  </si>
  <si>
    <t>5GAA WG4</t>
  </si>
  <si>
    <t>resubmission of RP-191666 which was not treated at RAN #85 and RP-192376 which was not treated at RAN #86; no explicit RAN action requested;</t>
  </si>
  <si>
    <t>Rel-17</t>
  </si>
  <si>
    <t>RAN</t>
  </si>
  <si>
    <t>5GAA_S-190165</t>
  </si>
  <si>
    <t>RP-200022</t>
  </si>
  <si>
    <t>LS on 3GPP SA/RAN prioritization (5GAA_S-190166; to: SA, RAN; cc: -; contact: Huawei)</t>
  </si>
  <si>
    <t>5GAA</t>
  </si>
  <si>
    <t>resubmission of RP-191667 which was not treated at RAN #85 and RP-192377 which was not treated at RAN #86; no explicit RAN action requested</t>
  </si>
  <si>
    <t>SA, RAN</t>
  </si>
  <si>
    <t>5GAA_S-190166</t>
  </si>
  <si>
    <t>RP-200023</t>
  </si>
  <si>
    <t>LS on further aspects of Mission Critical Services over 5MBS (S6-192404; to: SA, RAN, SA2, RAN2, RAN3; cc: SA1; contact: AT&amp;T)</t>
  </si>
  <si>
    <t>SA6</t>
  </si>
  <si>
    <t>resubmission of RP-192395 which was not treated at RAN #86; RAN action requested;</t>
  </si>
  <si>
    <t>postponed</t>
  </si>
  <si>
    <t>FS_MC5MBS</t>
  </si>
  <si>
    <t>SA, RAN, SA2, RAN2, RAN3</t>
  </si>
  <si>
    <t>SA1</t>
  </si>
  <si>
    <t>S6-192404</t>
  </si>
  <si>
    <t>RP-200024</t>
  </si>
  <si>
    <t>Reply LS to S5-195659 on QoE Measurement Collection (R2-1916328; to: SA5; cc: RAN3, SA4, CT1, RAN; contact: Ericsson)</t>
  </si>
  <si>
    <t>RAN2</t>
  </si>
  <si>
    <t>resubmission of RP-192397 which was not treated at RAN #86; S5-195659 was only sent to CT1, RAN2, RAN3, SA4 but not to/cc RAN; QOED is a REL-16 SA5 WI; no RAN action requested;</t>
  </si>
  <si>
    <t>QOED</t>
  </si>
  <si>
    <t>S5-195659</t>
  </si>
  <si>
    <t>SA5</t>
  </si>
  <si>
    <t>RAN3, SA4, CT1, RAN</t>
  </si>
  <si>
    <t>R2-1916328</t>
  </si>
  <si>
    <t>RP-200025</t>
  </si>
  <si>
    <t>LS on NGMN Verticals URLLC Requirements &amp; Solutions Report (NGMN_LS191129; to: RAN, SA, EUTC (European Utilities Telecom Council), Industrial Internet Consortium, Alliance of Industrial Internet, ATIS; cc: -; contact: CMCC)</t>
  </si>
  <si>
    <t>NGMN</t>
  </si>
  <si>
    <t>resubmission of RP-193052 which was not treated at RAN #86; no explicit RAN action requested;</t>
  </si>
  <si>
    <t>RAN, SA, EUTC (European Utilities Telecom Council), Industrial Internet Consortium, Alliance of Industrial Internet, ATIS</t>
  </si>
  <si>
    <t>NGMN_LS191129</t>
  </si>
  <si>
    <t>RP-200026</t>
  </si>
  <si>
    <t>LS on Regional Interests in 3GPP Rel-17 Standardization Directions (TAICS-SET-19-0005-01; to: RAN, SA; cc: -; contact: TAICS TC1 Chair (Mediatek) )</t>
  </si>
  <si>
    <t>TAICS</t>
  </si>
  <si>
    <t>resubmission of RP-193067 which was not treated at RAN #86; TAICS = Taiwan Association of Information and Communication Standards; no explicit RAN action requested</t>
  </si>
  <si>
    <t>RAN, SA</t>
  </si>
  <si>
    <t>TAICS-SET-19-0005-01</t>
  </si>
  <si>
    <t>RP-200027</t>
  </si>
  <si>
    <t>LS on NGMN 5G Non-Terrestrial Networks Position Paper (NGMN_LS191206; to: RAN; cc: SA; contact: Orange)</t>
  </si>
  <si>
    <t>resubmission of RP-193153 which was not treated at RAN #86; no explicit RAN action requested;</t>
  </si>
  <si>
    <t>NGMN_LS191206</t>
  </si>
  <si>
    <t>RP-200028</t>
  </si>
  <si>
    <t>LS on support for eCall over NR (S2-2001677; to: SA; cc: RAN, SA4; contact: Vodafone)</t>
  </si>
  <si>
    <t>SA2</t>
  </si>
  <si>
    <t>no RAN action requested</t>
  </si>
  <si>
    <t>EIEI, 5GS_Ph1</t>
  </si>
  <si>
    <t>RAN, SA4</t>
  </si>
  <si>
    <t>S2-2001677</t>
  </si>
  <si>
    <t>RP-200029</t>
  </si>
  <si>
    <t>Reply LS to 5GAA_WG4_S-190225 = SP-191261 to extend the scope of eV2X (SP-191379; to: 5GAA WG4; cc: SA2, SA1, RAN, RAN2; contact: Telecom Italia)</t>
  </si>
  <si>
    <t>no RAN action requested; LS 5GAA_WG4_S-190225 = SP-191261 was not sent to/cc RAN;</t>
  </si>
  <si>
    <t>FS_eV2XARC_Ph2</t>
  </si>
  <si>
    <t>5GAA_WG4_S-190225 = SP-191261</t>
  </si>
  <si>
    <t>5GAA_WG4</t>
  </si>
  <si>
    <t>SA2, SA1, RAN, RAN2</t>
  </si>
  <si>
    <t>SP-191379</t>
  </si>
  <si>
    <t>RP-200030</t>
  </si>
  <si>
    <t>LS on relevant 3GPP Specs for PC5 Sidelink (5GAA_WG4_S-200026; to: RAN, SA; cc: -; contact: Huawei)</t>
  </si>
  <si>
    <t>RAN action requested</t>
  </si>
  <si>
    <t>87e_LS03</t>
  </si>
  <si>
    <t>5GAA_WG4_S-200026</t>
  </si>
  <si>
    <t>RP-200031</t>
  </si>
  <si>
    <t>LS on Broadband Forum adopts open structure (BBF_LS191205; to: RAN, SA, 3GPP2, AIOTI, ATIS, CCSA, CEA, DMTF, DVB, EU JRC, ETSI, FSAN, GigaWire Alliance, GSMA, HomeGrid Forum, HbbTV, IEEE, ITU-T, IETF, IPv6 forum, ISO IEC/JTC1, Linux Foundation, MEF, MoCA,</t>
  </si>
  <si>
    <t>BBF</t>
  </si>
  <si>
    <t>RAN, SA, 3GPP2, AIOTI, ATIS, CCSA, CEA, DMTF, DVB, EU JRC, ETSI, FSAN, GigaWire Alliance, GSMA, HomeGrid Forum, HbbTV, IEEE, ITU-T, IETF, IPv6 forum, ISO IEC/JTC1, Linux Foundation, MEF, MoCA, NGMN, NICC, oneM2M, OCF, OMA, ONF, OSGi, prpl Foundation,</t>
  </si>
  <si>
    <t>BBF_LS191205</t>
  </si>
  <si>
    <t>RP-200032</t>
  </si>
  <si>
    <t>LS on UAV Remote ID Priority in Release 17 (ATIS_LS_200203; to: SA1, SA2; cc: SA, RAN; contact: chairman ATIS UAV Ad Hoc Group)</t>
  </si>
  <si>
    <t>ATIS</t>
  </si>
  <si>
    <t>SA1, SA2</t>
  </si>
  <si>
    <t>ATIS_LS_200203</t>
  </si>
  <si>
    <t>RP-200033</t>
  </si>
  <si>
    <t>LS on Availability of Addendum 5 to Circular Letter 5/LCCE/59 (ITU_R_WP5D_TEMP_31; to: RAN, 3GPP2, ARIB, ATIS, CCSA, ETSI, IEEE, ITRI, TIA, TSDSI, TTA, TTC, WiMAX Forum, EBU, WWRF, 5G Americas, CDG, GSMA, UMTS Forum, Wi-Fi Alliance, Wireless Innovation Fo</t>
  </si>
  <si>
    <t>ITU-R WP5D</t>
  </si>
  <si>
    <t>no explicit RAN action requested</t>
  </si>
  <si>
    <t>8.2</t>
  </si>
  <si>
    <t>RAN, 3GPP2, ARIB, ATIS, CCSA, ETSI, IEEE, ITRI, TIA, TSDSI, TTA, TTC, WiMAX Forum, EBU, WWRF, 5G Americas, CDG, GSMA, UMTS Forum, Wi-Fi Alliance, Wireless Innovation Forum, XGP Forum, EU METIS Project, NGMN, 5G Innovation Centre, 5GMF, IMT 2020 Promo</t>
  </si>
  <si>
    <t>ITU_R_WP5D_TEMP_31</t>
  </si>
  <si>
    <t>RP-200034</t>
  </si>
  <si>
    <t>LS on the request to submit the materials for the first release of new recommendation ITU-R M.[IMT-2020.SPECS] (ITU_R_WP5D_TEMP_26; to: RAN, Republic of Korea, People’s Republic of China, ETSI, DECT Forum, TSDSI, NUFRONT, ARIB, ATIS, CCSA, TTA, TTC; cc: -</t>
  </si>
  <si>
    <t>RAN, Republic of Korea, People’s Republic of China, ETSI, DECT Forum, TSDSI, NUFRONT, ARIB, ATIS, CCSA, TTA, TTC</t>
  </si>
  <si>
    <t>ITU_R_WP5D_TEMP_26</t>
  </si>
  <si>
    <t>RP-200035</t>
  </si>
  <si>
    <t>Reply LS to RP-191603 on 5G-NR FR2 Transmitter &amp; Receiver Testability Issues (TFES(20)000004r2; to: RAN; cc: ETSI MSG; ETSI ERM , RAN5, RAN4; contact: Ericsson)</t>
  </si>
  <si>
    <t>ETSI MSG TFES</t>
  </si>
  <si>
    <t>RP-191603 was sent from RAN #84 in June 19; RAN action requested</t>
  </si>
  <si>
    <t>RP-191603</t>
  </si>
  <si>
    <t>ETSI MSG; ETSI ERM, RAN5, RAN4</t>
  </si>
  <si>
    <t>TFES(20)000004r2</t>
  </si>
  <si>
    <t>Updated agenda for electronic meeting RAN #87e held 16.03.-19.03.2020</t>
  </si>
  <si>
    <t>RP-200037</t>
  </si>
  <si>
    <t>LS on the schedule for updating Recommendation ITU-R M.2012 to revision 5 (ITU_R_WP5D_TEMP_39; to: RAN, CT, SA, ARIB, ATIS, CCSA, ETSI, IEEE, ITRI, TIA, TSDSI, TTA, TTC, WiMAX Forum; cc: -; contact: Counsellor ITU-R SG5)</t>
  </si>
  <si>
    <t>RAN action requested; 3GPP ITU-R AH will discuss schedule and contents that 3GPP will contribute</t>
  </si>
  <si>
    <t>87e_LS04</t>
  </si>
  <si>
    <t>8.3</t>
  </si>
  <si>
    <t>replied to</t>
  </si>
  <si>
    <t>RAN, CT, SA, ARIB, ATIS, CCSA, ETSI, IEEE, ITRI, TIA, TSDSI, TTA, TTC, WiMAX Forum</t>
  </si>
  <si>
    <t>ITU_R_WP5D_TEMP_39</t>
  </si>
  <si>
    <t>RP-200456</t>
  </si>
  <si>
    <t>RP-200038</t>
  </si>
  <si>
    <t>LS on mandatory User Plane Integrity for 5G (GSMA_LS_200221; to: SA, RAN, CT, RAN2, SA3, CT1, SA2; cc: -; contact: GSMA)</t>
  </si>
  <si>
    <t>GSMA</t>
  </si>
  <si>
    <t>FSAG Doc 79_002; RAN action requested</t>
  </si>
  <si>
    <t>87e_LS07</t>
  </si>
  <si>
    <t>SA, RAN, CT, RAN2, SA3, CT1, SA2</t>
  </si>
  <si>
    <t>GSMA_LS_200221</t>
  </si>
  <si>
    <t>RP-200286</t>
  </si>
  <si>
    <t>RP-200039</t>
  </si>
  <si>
    <t>LS on Information on the evaluation results of the candidate radio interface technologies for the terrestrial components of IMT-2020 (ITU_R_WP5D_TEMP_95; to: RAN, CT, SA, Registered Independent Evaluation Groups, Candidate Technology Submission Proponents</t>
  </si>
  <si>
    <t>RAN, CT, SA, Registered Independent Evaluation Groups, Candidate Technology Submission Proponents, Identified GCS Proponents</t>
  </si>
  <si>
    <t>ITU_R_WP5D_TEMP_95</t>
  </si>
  <si>
    <t>RP-200040</t>
  </si>
  <si>
    <t>87e_LS01</t>
  </si>
  <si>
    <t>RAN, CT, SA, ARIB, ATIS, CCSA, ETSI, Nufront, TSDSI, TTA, TTC, Korea, China, DECT Forum</t>
  </si>
  <si>
    <t>ITU_R_WP5D_TEMP_42</t>
  </si>
  <si>
    <t>RP-200454, RP-200455</t>
  </si>
  <si>
    <t>RP-200041</t>
  </si>
  <si>
    <t>RAN, CT, SA, APCO, APT, ARIB, ATIS, AWG, CCSA, CDG, CEPT ECC WG FM, ETSI, ETSI ERM-TGDMR, ETSI SC EMTEL, ETSI TC ERM, ETSI TC TCCE, GSA, GSMA, IEEE, OASIS, TEC, TIA, TIA TR-45, TIA TR-45.5, TIA TR-8, TIA TR-8.8, TTA, WiMAX Forum</t>
  </si>
  <si>
    <t>ITU_R_WP5D_TEMP_52rev1</t>
  </si>
  <si>
    <t>RP-200042</t>
  </si>
  <si>
    <t>LS on parameters of terrestrial component of IMT for sharing and compatibility studies in preparation for WRC-23 (ITU_R_WP5D_TEMP_106; to: RAN, CT, SA, RAN4, ARIB, ATIS, CCSA, ETSI, IEEE, TIA, TTA, TSDSI; cc: -; contact: Counsellor ITU-R SG5)</t>
  </si>
  <si>
    <t>87e_LS05</t>
  </si>
  <si>
    <t>9.1.1</t>
  </si>
  <si>
    <t>RAN, CT, SA, RAN4, ARIB, ATIS, CCSA, ETSI, IEEE, TIA, TTA, TSDSI</t>
  </si>
  <si>
    <t>ITU_R_WP5D_TEMP_106</t>
  </si>
  <si>
    <t>RP-200507</t>
  </si>
  <si>
    <t>RP-200043</t>
  </si>
  <si>
    <t>LS on development of a draft new report ITU-R M.[IMT.C-V2X] – Application of the Terrestrial Component of IMT for Cellular-V2X (ITU_R_WP5D_TEMP_58rev1; to: RAN, CT, SA, 5G Automotive Association, 79 GHz Project, ARIB, ATIS, AWG, C2C-CC, CCSA, CITS, CEPT E</t>
  </si>
  <si>
    <t>87e_LS06</t>
  </si>
  <si>
    <t>RAN, CT, SA, 5G Automotive Association, 79 GHz Project, ARIB, ATIS, AWG, C2C-CC, CCSA, CITS, CEPT ECC, C-Roads, ETSI ISG MEC, ETSI TC ERM, ETSI TC ITS, ETSI TC MSG, GSA, IEEE, IETF ITS, ISO TC 204, MFA, SAE C-V2X TC, TEC, TIA, TSDSI, TTA, Wi-Fi Allia</t>
  </si>
  <si>
    <t>ITU_R_WP5D_TEMP_58rev1</t>
  </si>
  <si>
    <t>RP-200457</t>
  </si>
  <si>
    <t>RP-200044</t>
  </si>
  <si>
    <t>Reply LS to S2-1912763 = RP-192393 on Rel-16 NB-IoT enhancements (C1-201024; to: RAN2, RAN3, SA2; cc: CT, RAN, SA; contact: Ericsson)</t>
  </si>
  <si>
    <t>CT1</t>
  </si>
  <si>
    <t>87e_LS02</t>
  </si>
  <si>
    <t>10.2.2</t>
  </si>
  <si>
    <t>5G_CIoT, TEI16, NB_IOTenh3</t>
  </si>
  <si>
    <t>S2-1912763 = RP-192393</t>
  </si>
  <si>
    <t>RAN2, RAN3, SA2</t>
  </si>
  <si>
    <t>CT, RAN, SA</t>
  </si>
  <si>
    <t>C1-201024</t>
  </si>
  <si>
    <t>RP-200045</t>
  </si>
  <si>
    <t>Reply LS to R2-1916368 = RP-192399 on Mobile-terminated Early Data Transmission (C1-201062; to: RAN2, SA2; cc: CT4, RAN3, RAN, SA; contact: Ericsson)</t>
  </si>
  <si>
    <t>Rel-15</t>
  </si>
  <si>
    <t>LTE_eMTC5-Core, NB_IOTenh3-Core, 5G_CIoT</t>
  </si>
  <si>
    <t>R2-1916368 = RP-192399</t>
  </si>
  <si>
    <t>RAN2, SA2</t>
  </si>
  <si>
    <t>CT4, RAN3, RAN, SA</t>
  </si>
  <si>
    <t>C1-201062</t>
  </si>
  <si>
    <t>RP-200046</t>
  </si>
  <si>
    <t>Reply LS to S2-1912763 = RP-192393 on Rel-16 NB-IoT enhancements (R3-201417; to: SA2, RAN, CT, RAN2, CT1; cc: SA; contact: Huawei)</t>
  </si>
  <si>
    <t>RAN3</t>
  </si>
  <si>
    <t>NB_IOTenh3</t>
  </si>
  <si>
    <t>SA2, RAN, CT, RAN2, CT1</t>
  </si>
  <si>
    <t>R3-201417</t>
  </si>
  <si>
    <t>RP-200047</t>
  </si>
  <si>
    <t>Draft Letter to ITU on 3GPP “5G” material for Recommendation ITU-R M.[IMT-2020 specs]  - SRIT (RT-200017; to: RAN, CT, SA; cc: -; contact: Telecom Italia)</t>
  </si>
  <si>
    <t>3GPP ITU-R Ad hoc</t>
  </si>
  <si>
    <t>RAN, CT, SA</t>
  </si>
  <si>
    <t>RT-200017</t>
  </si>
  <si>
    <t>RP-200048</t>
  </si>
  <si>
    <t>Draft Letter to ITU on 3GPP “5G” material for Recommendation ITU-R M.[IMT-2020 specs]  - RIT (RT-200020; to: RAN, CT, SA; cc: - contact: Telecom Italia)</t>
  </si>
  <si>
    <t>RT-200020</t>
  </si>
  <si>
    <t>RP-200049</t>
  </si>
  <si>
    <t>Draft Letter to ITU in reply to ITU_R_WP5D_TEMP_39 = RP-200037 on the schedule for updating Recommendation ITU-R M.2012 to Revision 5  (RT-200015; to: RAN, CT, SA; cc: - contact: Telecom Italia)</t>
  </si>
  <si>
    <t>RT-200015</t>
  </si>
  <si>
    <t>RP-200050</t>
  </si>
  <si>
    <t>Draft Letter to ITU in reply to ITU_R_WP5D_TEMP_58rev1 = RP-200043 on Development of a draft new report ITU-R M.[IMT.C-V2X] – Application of the Terrestrial Component of IMT for Cellular-V2X (RT-200023; to: RAN, SA; cc: - contact: Telecom Italia)</t>
  </si>
  <si>
    <t>RT-200023</t>
  </si>
  <si>
    <t>RP-200051</t>
  </si>
  <si>
    <t>RAN6 CRs for REL-16 WI: SRVCC_NR_to_UMTS-Core</t>
  </si>
  <si>
    <t>RAN6</t>
  </si>
  <si>
    <t>CR pack</t>
  </si>
  <si>
    <t>FLAG M</t>
  </si>
  <si>
    <t>9.3.12</t>
  </si>
  <si>
    <t>SRVCC_NR_to_UMTS-Core</t>
  </si>
  <si>
    <t>RP-200052</t>
  </si>
  <si>
    <t>RAN6 CR for TEI16</t>
  </si>
  <si>
    <t>12.3</t>
  </si>
  <si>
    <t>TEI16</t>
  </si>
  <si>
    <t>RP-200053</t>
  </si>
  <si>
    <t>RAN6 CRs for REL-13 WIs (CIoT_EC_GSM-Core, TEI13)</t>
  </si>
  <si>
    <t>Rel-13</t>
  </si>
  <si>
    <t>CIoT_EC_GSM-Core, TEI13</t>
  </si>
  <si>
    <t>RP-200054</t>
  </si>
  <si>
    <t>RAN6 CRs for REL-14 WIs (ePOS_GERAN-Core, CIoT_EC_GSM_radio_enh-Core)</t>
  </si>
  <si>
    <t>Rel-14</t>
  </si>
  <si>
    <t>ePOS_GERAN-Core, CIoT_EC_GSM_radio_enh-Core</t>
  </si>
  <si>
    <t>RP-200055</t>
  </si>
  <si>
    <t>RAN6 CRs for REL-15 WIs (CIoT_EC_GSM_fenh-Core)</t>
  </si>
  <si>
    <t>CIoT_EC_GSM_fenh</t>
  </si>
  <si>
    <t>RP-200056</t>
  </si>
  <si>
    <t>Reply LS to S2-1912763 = RP-192393 and C1-201024 = RP-200044 on Rel-16 NB-IoT enhancements (R2-2001815; to: SA2, CT1, RAN3, SA; cc: RAN, CT; contact: Huawei)</t>
  </si>
  <si>
    <t>NB_IOTenh3-Core</t>
  </si>
  <si>
    <t>S2-1912763 = RP-192393, C1-201024 = RP-200044</t>
  </si>
  <si>
    <t>SA2, CT1, RAN3, SA</t>
  </si>
  <si>
    <t>RAN, CT</t>
  </si>
  <si>
    <t>R2-2001815</t>
  </si>
  <si>
    <t>RP-200057</t>
  </si>
  <si>
    <t>LS on Guidelines for UE capability definitions (R2-2002378; to: RAN1, RAN4; cc: RAN; contact: Ericsson)</t>
  </si>
  <si>
    <t>RAN1, RAN4</t>
  </si>
  <si>
    <t>R2-2002378</t>
  </si>
  <si>
    <t>RP-200058</t>
  </si>
  <si>
    <t>RAN5 agreed non TTCN CR(s) WI MS Conformance Test Aspects - Elevation Beamforming/Full-Dimension MIMO for LTE (LTE_EBF_FDMIMO-UEConTest)</t>
  </si>
  <si>
    <t>RAN5</t>
  </si>
  <si>
    <t>Ingbert Sigovich</t>
  </si>
  <si>
    <t>13.2.1</t>
  </si>
  <si>
    <t>LTE_EBF_FDMIMO-UEConTest</t>
  </si>
  <si>
    <t>RP-200059</t>
  </si>
  <si>
    <t>RAN5 agreed non TTCN CR(s) WI UE Conformance Test Aspects - Further enhanced MTC for LTE (LTE_feMTC-UEConTest)</t>
  </si>
  <si>
    <t>13.3.2</t>
  </si>
  <si>
    <t>LTE_feMTC-UEConTest</t>
  </si>
  <si>
    <t>RP-200060</t>
  </si>
  <si>
    <t>RAN5 agreed non TTCN CR(s) WI MS Conformance Test Aspects - Enhancements on Full-Dimension (FD) MIMO for LTE
(LTE_eFDMIMO-UEConTest)</t>
  </si>
  <si>
    <t>13.3.4</t>
  </si>
  <si>
    <t>RP-200061</t>
  </si>
  <si>
    <t>RAN5 agreed non TTCN CR(s) WI UE Conformance Test Aspects - 5G system with NR and LTE (5GS_NR_LTE-UEConTest) (Batch 1)</t>
  </si>
  <si>
    <t>13.4.1</t>
  </si>
  <si>
    <t>5GS_NR_LTE-UEConTest</t>
  </si>
  <si>
    <t>RP-200062</t>
  </si>
  <si>
    <t>RAN5 agreed non TTCN CR(s) WI UE Conformance Test Aspects - 5G system with NR and LTE (5GS_NR_LTE-UEConTest) (Batch 2)</t>
  </si>
  <si>
    <t>RP-200063</t>
  </si>
  <si>
    <t>RAN5 agreed non TTCN CR(s) WI UE Conformance Test Aspects - 5G system with NR and LTE (5GS_NR_LTE-UEConTest) (Batch 3)</t>
  </si>
  <si>
    <t>RP-200064</t>
  </si>
  <si>
    <t>RAN5 agreed non TTCN CR(s) WI UE Conformance Test Aspects - 5G system with NR and LTE (5GS_NR_LTE-UEConTest) (Batch 4)</t>
  </si>
  <si>
    <t>partially approved</t>
  </si>
  <si>
    <t>RP-200065</t>
  </si>
  <si>
    <t>RAN5 agreed non TTCN CR(s) WI UE Conformance Test Aspects - 5G system with NR and LTE (5GS_NR_LTE-UEConTest) (Batch 5)</t>
  </si>
  <si>
    <t>RP-200066</t>
  </si>
  <si>
    <t>RAN5 agreed non TTCN CR(s) WI UE Conformance Test Aspects - 5G system with NR and LTE (5GS_NR_LTE-UEConTest) (Batch 6)</t>
  </si>
  <si>
    <t>RP-200067</t>
  </si>
  <si>
    <t>RAN5 agreed non TTCN CR(s) WI UE Conformance Test Aspects - Rel-15 CA configurations (LTE_CA_R15-UEConTest)</t>
  </si>
  <si>
    <t>13.4.2</t>
  </si>
  <si>
    <t>LTE_CA_R15-UEConTest</t>
  </si>
  <si>
    <t>RP-200068</t>
  </si>
  <si>
    <t>RAN5 agreed non TTCN CR(s) WI UE Conformance Test Aspects - 5G system Non-3GPP Access (5GS_Ph1-CT_n3GPPA-UEConTest)</t>
  </si>
  <si>
    <t>13.4.5</t>
  </si>
  <si>
    <t>5GS_Ph1-CT_n3GPPA-UEConTest</t>
  </si>
  <si>
    <t>RP-200069</t>
  </si>
  <si>
    <t>RAN5 agreed non TTCN CR(s) WI UE Conformance Test Aspects -Rel-16 NR CA and DC; and NR and LTE DC Configurations (NR_CADC_NR_LTE_DC_R16-UEConTest)</t>
  </si>
  <si>
    <t>13.5.2</t>
  </si>
  <si>
    <t>NR_CADC_NR_LTE_DC_R16-UEConTest</t>
  </si>
  <si>
    <t>RP-200070</t>
  </si>
  <si>
    <t>RAN5 agreed non TTCN CR(s) WI UE Conformance Test Aspects - - Introduction of new Rel-16 NR bands and extension of existing NR bands (NR_bands_BW_R16-UEConTest)</t>
  </si>
  <si>
    <t>13.5.3</t>
  </si>
  <si>
    <t>NR_bands_BW_R16-UEConTest</t>
  </si>
  <si>
    <t>RP-200071</t>
  </si>
  <si>
    <t>RAN5 agreed non TTCN CR(s) under WI Small Technical Enhancements and Improvements for Rel-8 Conformance Testing(TEI8_Test)</t>
  </si>
  <si>
    <t>Rel-8</t>
  </si>
  <si>
    <t>TEI8_Test</t>
  </si>
  <si>
    <t>RP-200072</t>
  </si>
  <si>
    <t>RAN5 agreed non TTCN CR(s) under WI Small Technical Enhancements and Improvements for Rel-9 Conformance Testing(TEI9_Test)</t>
  </si>
  <si>
    <t>Rel-9</t>
  </si>
  <si>
    <t>TEI9_Test</t>
  </si>
  <si>
    <t>RP-200073</t>
  </si>
  <si>
    <t>RAN5 agreed non TTCN CR(s) under WI Small Technical Enhancements and Improvements for Rel-11 Conformance Testing (TEI11_Test)</t>
  </si>
  <si>
    <t>Rel-11</t>
  </si>
  <si>
    <t>TEI11_Test</t>
  </si>
  <si>
    <t>RP-200074</t>
  </si>
  <si>
    <t>RAN5 agreed non TTCN CR(s) under WI Small Technical Enhancements and Improvements for Rel-13 Conformance Testing (TEI13_Test)</t>
  </si>
  <si>
    <t>TEI13_Test</t>
  </si>
  <si>
    <t>RP-200075</t>
  </si>
  <si>
    <t>RAN5 agreed non TTCN CR(s) under WI Small Technical Enhancements and Improvements for Rel-14 Conformance Testing (TEI14_Test)</t>
  </si>
  <si>
    <t>TEI14_Test</t>
  </si>
  <si>
    <t>RP-200076</t>
  </si>
  <si>
    <t>RAN5 agreed non TTCN CR(s) under WI Small Technical Enhancements and Improvements for Rel-15 Conformance Testing (TEI15_Test)</t>
  </si>
  <si>
    <t>TEI15_Test</t>
  </si>
  <si>
    <t>RP-200077</t>
  </si>
  <si>
    <t>R5s CRs from RAN5 electronic meeting ‘#2019-TTCN email’</t>
  </si>
  <si>
    <t>13.7</t>
  </si>
  <si>
    <t>TEI8_Test, TEI11_Test, TEI12_Test, MTCe-UEPCOP-UEConTest, TEI13_Test, NB_IOT-UEConTest, LTE_extDRX-UEConTest, TEI14_Test, NB_IOTenh-UEConTest, LTE_V2X-UEConTest, 5GS_NR_LTE-UEConTest</t>
  </si>
  <si>
    <t>RP-200078</t>
  </si>
  <si>
    <t>Revised WID on LTE-A inter-band x bands DL and 2 bands UL CA with x=3,4,5 in rel-16</t>
  </si>
  <si>
    <t>LG Electronics France</t>
  </si>
  <si>
    <t>Suhwan Lim</t>
  </si>
  <si>
    <t>WID revised</t>
  </si>
  <si>
    <t>last approved WID: RP-192586; updated status and included new LTE-A CA xBDL/2BUL band combinations</t>
  </si>
  <si>
    <t>R4s</t>
  </si>
  <si>
    <t>10.3.1</t>
  </si>
  <si>
    <t>RP-200491</t>
  </si>
  <si>
    <t>LTE_CA_R16_xBDL_2BUL</t>
  </si>
  <si>
    <t>RP-200079</t>
  </si>
  <si>
    <t>Status report for WI Rel-16 LTE inter-band Carrier Aggregation for x bands DL (x= 3, 4, 5) with 2 band UL; rapporteur: LG Electronics</t>
  </si>
  <si>
    <t>RAN4</t>
  </si>
  <si>
    <t>WI status report</t>
  </si>
  <si>
    <t>Update Status report and propose 90% completion  level</t>
  </si>
  <si>
    <t>RP-200511</t>
  </si>
  <si>
    <t>RP-200080</t>
  </si>
  <si>
    <t>Revised WID on LTE x bands (xDL/1UL x=1.2,3,4) and NR 2 bands (2DL/1UL) EN DC in rel-16</t>
  </si>
  <si>
    <t>last approved WID: RP-192592; includes new EN-DC band combinations and update status</t>
  </si>
  <si>
    <t>9.4.1</t>
  </si>
  <si>
    <t>DC_R16_xBLTE_2BNR_yDL2UL</t>
  </si>
  <si>
    <t>RP-200081</t>
  </si>
  <si>
    <t>Status report for WI Dual Connectivity (EN-DC) of x bands (x=1, 2, 3, 4) LTE inter-band CA (xDL/1UL) and 2 bands NR inter-band CA (2DL/1UL); rapporteur: LG Electronics</t>
  </si>
  <si>
    <t>Update WI status and lists the open issue. Propose the completion level is 85%</t>
  </si>
  <si>
    <t>RP-200082</t>
  </si>
  <si>
    <t>Draft Reply LS to ITU_R_WP4B_TEMP_50 = RP-191645 ITU-R WP4B on full integration of satellite solutions into 5G networks (to: ITU-R WP4B; cc: SA, ETSI TC SES; contact: Hughes)</t>
  </si>
  <si>
    <t>HUGHES Network Systems Ltd</t>
  </si>
  <si>
    <t>Munira Jaffar</t>
  </si>
  <si>
    <t>LS out</t>
  </si>
  <si>
    <t>87e_LS08</t>
  </si>
  <si>
    <t>8.5</t>
  </si>
  <si>
    <t>RP-200435</t>
  </si>
  <si>
    <t>ITU_R_WP4B_TEMP_50 = RP-191645</t>
  </si>
  <si>
    <t>ITU-R WP4B</t>
  </si>
  <si>
    <t>SA, ETSI TC SES</t>
  </si>
  <si>
    <t>RP-191645</t>
  </si>
  <si>
    <t>RP-200083</t>
  </si>
  <si>
    <t>Status report for WI Integrated access and backhaul for NR; rapporteur: Qualcomm</t>
  </si>
  <si>
    <t>Georg Hampel</t>
  </si>
  <si>
    <t>9.3.11</t>
  </si>
  <si>
    <t>RP-193167</t>
  </si>
  <si>
    <t>NR_IAB</t>
  </si>
  <si>
    <t>RP-200084</t>
  </si>
  <si>
    <t>Revised WID on Integrated access and backhaul for NR</t>
  </si>
  <si>
    <t>Qualcomm</t>
  </si>
  <si>
    <t>last approved WID: RP-193226</t>
  </si>
  <si>
    <t>R2</t>
  </si>
  <si>
    <t>RP-193180</t>
  </si>
  <si>
    <t>RP-200085</t>
  </si>
  <si>
    <t>Revised WID on 2 step RACH for NR</t>
  </si>
  <si>
    <t>ZTE Corporation</t>
  </si>
  <si>
    <t>Li Tian</t>
  </si>
  <si>
    <t>last approved WID: RP-192330</t>
  </si>
  <si>
    <t>R1</t>
  </si>
  <si>
    <t>9.3.4</t>
  </si>
  <si>
    <t>RP-192330</t>
  </si>
  <si>
    <t>NR_2step_RACH</t>
  </si>
  <si>
    <t>RP-200086</t>
  </si>
  <si>
    <t>Status report for WI - NR 2-step RACH; rapporteur: ZTE Corporation</t>
  </si>
  <si>
    <t>RAN1</t>
  </si>
  <si>
    <t>FLAG M, FLAG D</t>
  </si>
  <si>
    <t>RP-200488</t>
  </si>
  <si>
    <t>RP-200087</t>
  </si>
  <si>
    <t>Work Item Summary for 2-step RACH</t>
  </si>
  <si>
    <t>WI summary</t>
  </si>
  <si>
    <t>RP-200088</t>
  </si>
  <si>
    <t>New SID on inter-gNB coordination for NR</t>
  </si>
  <si>
    <t>NTT DOCOMO, INC.</t>
  </si>
  <si>
    <t>Hideaki Takahashi</t>
  </si>
  <si>
    <t>SID new</t>
  </si>
  <si>
    <t>not treated</t>
  </si>
  <si>
    <t>RP-193091</t>
  </si>
  <si>
    <t>RP-200089</t>
  </si>
  <si>
    <t>Status report for WI: DL MIMO efficiency enhancements for LTE; rapporteur: Huawei</t>
  </si>
  <si>
    <t>David Mazzarese</t>
  </si>
  <si>
    <t>10.2.3</t>
  </si>
  <si>
    <t>LTE_DL_MIMO_EE</t>
  </si>
  <si>
    <t>RP-200090</t>
  </si>
  <si>
    <t>Status report for WI: Physical layer enhancements for NR ultra-reliable and low latency case (URLLC); rapporteur: Huawei</t>
  </si>
  <si>
    <t>9.3.5</t>
  </si>
  <si>
    <t>NR_L1enh_URLLC</t>
  </si>
  <si>
    <t>RP-200091</t>
  </si>
  <si>
    <t>Status report for WI: Core part: NG interface usage for WWC (Wireless Wireline Convergence); rapporteur: Huawei</t>
  </si>
  <si>
    <t>9.3.16</t>
  </si>
  <si>
    <t>5WWC-NG_interface-Core</t>
  </si>
  <si>
    <t>RP-200092</t>
  </si>
  <si>
    <t>Status report for WI: UE conformance test aspects on shortened TTI and processing time for LTE; rapporteur: Huawei</t>
  </si>
  <si>
    <t>LTE_sTTIandPT-UEConTest</t>
  </si>
  <si>
    <t>RP-200093</t>
  </si>
  <si>
    <t>Status report for WI: UE Conformance Test Aspects – LTE_TDD_HPUE_R15-UEConTest; rapporteur: Huawei</t>
  </si>
  <si>
    <t>13.4.7</t>
  </si>
  <si>
    <t>LTE_TDD_HPUE_R15-UEConTest</t>
  </si>
  <si>
    <t>RP-200094</t>
  </si>
  <si>
    <t>New WID proposal: UE Conformance Test Aspects for RF requirements for NR frequency range 1 (FR1)</t>
  </si>
  <si>
    <t>Huawei, HiSilicon, China Telecom, China Unicom</t>
  </si>
  <si>
    <t>WID new</t>
  </si>
  <si>
    <t>R5</t>
  </si>
  <si>
    <t>13.1</t>
  </si>
  <si>
    <t>RP-200095</t>
  </si>
  <si>
    <t>Corrections on the status of 66-71 GHz spectrum after WRC-19</t>
  </si>
  <si>
    <t>Huawei, HiSilicon</t>
  </si>
  <si>
    <t>company CR; TR 38.807 was not updated in Dec 2019 with the decisions from WRC-19 on IMT identification of 66-71 GHz</t>
  </si>
  <si>
    <t>RP</t>
  </si>
  <si>
    <t>9.6</t>
  </si>
  <si>
    <t>not pursued</t>
  </si>
  <si>
    <t>38.807</t>
  </si>
  <si>
    <t>16.0.0</t>
  </si>
  <si>
    <t>FS_NR_beyond_52GHz</t>
  </si>
  <si>
    <t>0001</t>
  </si>
  <si>
    <t>F</t>
  </si>
  <si>
    <t>RP-200096</t>
  </si>
  <si>
    <t>Status report of WI LTE_CA_R16_intra; rapporteur: Ericsson</t>
  </si>
  <si>
    <t>Per Lindell</t>
  </si>
  <si>
    <t>Status Report: Rel-16 LTE intra-band Carrier Aggregation for x CC DL/y CC UL including contiguous and non-contiguous spectrum (x&gt;=y)</t>
  </si>
  <si>
    <t>LTE_CA_R16_intra</t>
  </si>
  <si>
    <t>RP-200097</t>
  </si>
  <si>
    <t>Status report of WI NR_CA_R16_intra; rapporteur: Ericsson</t>
  </si>
  <si>
    <t>Status Report: Rel-16 NR intra band Carrier Aggregation for xCC DL/yCC UL including contiguous and non-contiguous spectrum (x&gt;=y)</t>
  </si>
  <si>
    <t>NR_CA_R16_intra</t>
  </si>
  <si>
    <t>RP-200098</t>
  </si>
  <si>
    <t>Status report of WI DC_R16_3BLTE_1BNR_4DL2UL; rapporteur: Ericsson</t>
  </si>
  <si>
    <t>Status report: Dual Connectivity (EN-DC) of 3 bands LTE inter-band CA (3DL/1UL) and 1 NR band (1DL/1UL)</t>
  </si>
  <si>
    <t>DC_R16_3BLTE_1BNR_4DL2UL</t>
  </si>
  <si>
    <t>RP-200099</t>
  </si>
  <si>
    <t>Status report of WI NR_CA_R16_4BDL_1BUL; rapporteur: Ericsson</t>
  </si>
  <si>
    <t>Status report: Rel-16 NR inter-band CA for 4 bands.</t>
  </si>
  <si>
    <t>NR_CA_R16_4BDL_1BUL</t>
  </si>
  <si>
    <t>RP-200100</t>
  </si>
  <si>
    <t>Revised WID: Basket WI LTE_CA_R16_intra</t>
  </si>
  <si>
    <t>Ericsson</t>
  </si>
  <si>
    <t>last approved WID: RP-192444</t>
  </si>
  <si>
    <t>RP-200101</t>
  </si>
  <si>
    <t>Revised WID: Basket WI NR_CA_R16_intra</t>
  </si>
  <si>
    <t>last approved WID: RP-192445</t>
  </si>
  <si>
    <t>RP-200102</t>
  </si>
  <si>
    <t>Revised WID: Basket WI DC_R16_3BLTE_1BNR_4DL2UL</t>
  </si>
  <si>
    <t>last approved WID: RP-192446</t>
  </si>
  <si>
    <t>RP-200103</t>
  </si>
  <si>
    <t>Revised WID: Rel-16 NR inter-band CA for 4 bands</t>
  </si>
  <si>
    <t>last approved WID: RP-192447</t>
  </si>
  <si>
    <t>RP-200104</t>
  </si>
  <si>
    <t>Status report for WI Introduction of Band n53; rapporteur: Globalstar</t>
  </si>
  <si>
    <t>John Dooley</t>
  </si>
  <si>
    <t>9.4.3</t>
  </si>
  <si>
    <t>NR_n53</t>
  </si>
  <si>
    <t>RP-200105</t>
  </si>
  <si>
    <t>Proposal for Updated RAN3 Time Planning</t>
  </si>
  <si>
    <t>RAN3 Chairman</t>
  </si>
  <si>
    <t>Gino Masini</t>
  </si>
  <si>
    <t>endorsed</t>
  </si>
  <si>
    <t>RP-200106</t>
  </si>
  <si>
    <t>Revised WID on IAB enhancements</t>
  </si>
  <si>
    <t>withdrawn as REL-17 WIs/SIs are not handled by RAN #87e</t>
  </si>
  <si>
    <t>RP-193251</t>
  </si>
  <si>
    <t>NR_IAB_enh</t>
  </si>
  <si>
    <t>RP-200107</t>
  </si>
  <si>
    <t>Candidate FR2 Frequency Band for NR Based Satellite Access</t>
  </si>
  <si>
    <t>RP-200108</t>
  </si>
  <si>
    <t>High power user equipment (Band 12 and Band 5) - Fixed wireless/Vehicle-mounted use cases</t>
  </si>
  <si>
    <t>US Cellular Corporation</t>
  </si>
  <si>
    <t>Sebastian Thalanany</t>
  </si>
  <si>
    <t>Support for fixed wireless and vehicle mounted user equipment usage scenarios, with broader rural coverage and higher data rates is envisioned as part of deployment configurations in LTE band 12 and band 5.</t>
  </si>
  <si>
    <t>10.1.1</t>
  </si>
  <si>
    <t>RP-200109</t>
  </si>
  <si>
    <t>Status Report of WI Core part: High power UE (power class 2) for EN-DC (1 LTE FDD band + 1 NR TDD band); rapporteur: China Unicom</t>
  </si>
  <si>
    <t>JIALADE BASAIER</t>
  </si>
  <si>
    <t>9.4.15</t>
  </si>
  <si>
    <t>ENDC_UE_PC2_FDD_TDD-Core</t>
  </si>
  <si>
    <t>RP-200110</t>
  </si>
  <si>
    <t>Revised WID for Dual Connectivity (EN-DC) with 3 bands DL and 3 bands UL Rapporteur; ZTE Corporation</t>
  </si>
  <si>
    <t>Wubin Zhou</t>
  </si>
  <si>
    <t>last approved WID: RP-192537</t>
  </si>
  <si>
    <t>DC_R16_LTE_NR_3DL3UL</t>
  </si>
  <si>
    <t>RP-200111</t>
  </si>
  <si>
    <t>Status report for WI: Dual Connectivity (EN-DC) with 3 bands DL and 3 bands UL; rapporteur: ZTE</t>
  </si>
  <si>
    <t>RP-200112</t>
  </si>
  <si>
    <t>Work Item Summary for Dual Connectivity (EN-DC) with 3 bands DL  and 3  bands UL</t>
  </si>
  <si>
    <t>DC_R16_LTE_NR_3DL3UL-Core</t>
  </si>
  <si>
    <t>RP-200113</t>
  </si>
  <si>
    <t>TS 38.340 v1.0.0 on NR; Backhaul Adaptation Protocol (BAP) specification; for approval</t>
  </si>
  <si>
    <t>Huawei (Rapporteur)</t>
  </si>
  <si>
    <t>Zhenzhen Cao</t>
  </si>
  <si>
    <t>draft TS</t>
  </si>
  <si>
    <t>RAN2 TS 38.340 is provided for 1-step approval; the content of this draft TS has been agreed at RAN2#109e in R2-2002345</t>
  </si>
  <si>
    <t>38.340</t>
  </si>
  <si>
    <t>1.0.0</t>
  </si>
  <si>
    <t>NR_IAB-Core</t>
  </si>
  <si>
    <t>RP-200114</t>
  </si>
  <si>
    <t>Status Report of WI Addition of new channel bandwidth in NR band n1; rapporteur: China Unicom</t>
  </si>
  <si>
    <t>9.4.6</t>
  </si>
  <si>
    <t>NR_n1_BW2</t>
  </si>
  <si>
    <t>RP-200115</t>
  </si>
  <si>
    <t>TR 38.827 v1.2.0 on Study on radiated metrics and test methodology for the verification of multi-antenna reception performance of NR User Equipment (UE); for information</t>
  </si>
  <si>
    <t>CAICT</t>
  </si>
  <si>
    <t>Ruixin Wang</t>
  </si>
  <si>
    <t>draft TR</t>
  </si>
  <si>
    <t>RAN4 TR 38.827 v1.2.0 is provided for information; Tdoc is withdrawn as TR 38.827 was already provided for information to RAN #86 in RP-192415.</t>
  </si>
  <si>
    <t>R4</t>
  </si>
  <si>
    <t>9.2.1</t>
  </si>
  <si>
    <t>38.827</t>
  </si>
  <si>
    <t>1.2.0</t>
  </si>
  <si>
    <t>FS_NR_MIMO_OTA_test</t>
  </si>
  <si>
    <t>RP-200116</t>
  </si>
  <si>
    <t>Status report for WI Single Radio Voice Call Continuity from 5G to 3G; rapporteur: China Unicom</t>
  </si>
  <si>
    <t>Shuai Gao</t>
  </si>
  <si>
    <t>RP-200436</t>
  </si>
  <si>
    <t>SRVCC_NR_to_UMTS</t>
  </si>
  <si>
    <t>RP-200117</t>
  </si>
  <si>
    <t>Status Report for SI: Study on radiated metrics and test methodology for the verification of multi-antenna reception performance of NR UEs; rapporteur: CAICT</t>
  </si>
  <si>
    <t>FLAG D</t>
  </si>
  <si>
    <t>RP-200118</t>
  </si>
  <si>
    <t>Draft reply LS to ITU_R_WP5D_TEMP_106 = RP-200042 on IMT-2020 parameters for sharing and compatibility studies for frequency bands for WRC23 (to: ITU-R WP5D; cc: RAN4; contact: Huawei)</t>
  </si>
  <si>
    <t>Dai Xizeng</t>
  </si>
  <si>
    <t>LS to ITU-R WP5D on IMT-2020 parameters for sharing and compatibility studies.</t>
  </si>
  <si>
    <t>RP-200464</t>
  </si>
  <si>
    <t>ITU_R_WP5D_TEMP_106 = RP-200042</t>
  </si>
  <si>
    <t>RP-200119</t>
  </si>
  <si>
    <t>New SID on parameters for IMT studies on frequencies below 5 GHz, 6-7 GHz and 10 GHz</t>
  </si>
  <si>
    <t>SID for parameters for IMT studies  on sharing and compatiblity studies for frequency ranges of below 5GHz, 6-7GHz and 10GHz.</t>
  </si>
  <si>
    <t>RP-200452</t>
  </si>
  <si>
    <t>RP-200120</t>
  </si>
  <si>
    <t>Motivation for new SID on parameters for IMT studies on frequencies below 5 GHz, 6-7 GHz and 10 GHz</t>
  </si>
  <si>
    <t>Discussion</t>
  </si>
  <si>
    <t>Motivation paper for study item on parameters for IMT studies on frequency ranges of below 5Ghz, 6-7GHz and 10GHz.</t>
  </si>
  <si>
    <t>RP-200121</t>
  </si>
  <si>
    <t>Status report of WI: Core part: Private Network Support for NG-RAN; rapporteur: China Telecom</t>
  </si>
  <si>
    <t>Zheng Jiang</t>
  </si>
  <si>
    <t>Core 80% , Jun. 20</t>
  </si>
  <si>
    <t>9.3.15</t>
  </si>
  <si>
    <t>RP-200150</t>
  </si>
  <si>
    <t>NG_RAN_PRN-Core</t>
  </si>
  <si>
    <t>RP-200122</t>
  </si>
  <si>
    <t>Revised WID: Private Network Support for NG-RAN</t>
  </si>
  <si>
    <t>China Telecom</t>
  </si>
  <si>
    <t>last approved WID: RP-191563</t>
  </si>
  <si>
    <t>R3</t>
  </si>
  <si>
    <t>NG_RAN_PRN</t>
  </si>
  <si>
    <t>RP-200123</t>
  </si>
  <si>
    <t>Status report of WI: Add support of NR DL 256QAM for FR2; rapporteur: China Telecom</t>
  </si>
  <si>
    <t>9.3.18</t>
  </si>
  <si>
    <t>RP-200458</t>
  </si>
  <si>
    <t>NR_DL256QAM_FR2</t>
  </si>
  <si>
    <t>RP-200124</t>
  </si>
  <si>
    <t>Revised WID: Add support of NR DL 256QAM for FR2</t>
  </si>
  <si>
    <t>last approved WID: RP-191891</t>
  </si>
  <si>
    <t>RP-200125</t>
  </si>
  <si>
    <t>Status report of WI: NR performance requirement enhancement; rapporteur: China Telecom</t>
  </si>
  <si>
    <t>Perf. 50%, Sep.20</t>
  </si>
  <si>
    <t>9.3.23</t>
  </si>
  <si>
    <t>NR_perf_enh-Perf</t>
  </si>
  <si>
    <t>RP-200126</t>
  </si>
  <si>
    <t>New WID: Power Class 2 UE for NR inter-band CA and SUL band combination with 2 bands UL</t>
  </si>
  <si>
    <t>RP-200127</t>
  </si>
  <si>
    <t>Status report for WI: Addition of wider channel bandwidths in NR band n28; rapporteur: CBN</t>
  </si>
  <si>
    <t>Shuang Li</t>
  </si>
  <si>
    <t>9.4.8</t>
  </si>
  <si>
    <t>NR_n28_BW</t>
  </si>
  <si>
    <t>RP-200128</t>
  </si>
  <si>
    <t>Status report of WI: 5G V2X with NR sidelink; rapporteur: LG Electronics</t>
  </si>
  <si>
    <t>Hanbyul Seo</t>
  </si>
  <si>
    <t>Decision</t>
  </si>
  <si>
    <t>9.3.8</t>
  </si>
  <si>
    <t>RP-200431</t>
  </si>
  <si>
    <t>5G_V2X_NRSL</t>
  </si>
  <si>
    <t>RP-200129</t>
  </si>
  <si>
    <t>Revised WID on 5G V2X with NR sidelink</t>
  </si>
  <si>
    <t>LG Electronics</t>
  </si>
  <si>
    <t>last approved WID: RP-191723</t>
  </si>
  <si>
    <t>RP-200130</t>
  </si>
  <si>
    <t>Views on NR TEI for secondary DRX group</t>
  </si>
  <si>
    <t>vivo Communication Technology</t>
  </si>
  <si>
    <t>Xueming Pan</t>
  </si>
  <si>
    <t>9.7</t>
  </si>
  <si>
    <t>RP-200131</t>
  </si>
  <si>
    <t>TR 38.888 v1.0.0 on Adding wider channel bandwidths in NR band n28</t>
  </si>
  <si>
    <t>CBN</t>
  </si>
  <si>
    <t>RAN4 TR 38.888 is provided for 1-step approval</t>
  </si>
  <si>
    <t>38.888</t>
  </si>
  <si>
    <t>NR_n28_BW-Core</t>
  </si>
  <si>
    <t>RP-200132</t>
  </si>
  <si>
    <t>New WI Proposal: LTE / NR Spectrum sharing in Band 40/n40 for LTE-NR Coexistence</t>
  </si>
  <si>
    <t>Reliance Jio</t>
  </si>
  <si>
    <t>Ashish Gupta</t>
  </si>
  <si>
    <t>To start discussion / work pertaining to LTE-NR Coexistance in Band 40/ n40. The primary intention is to enable 5G NR band n40 to dynamically share the LTE Band 40 (2300-2400 MHz)</t>
  </si>
  <si>
    <t>RP-200133</t>
  </si>
  <si>
    <t>Status report for WI on EN-DC of 4 bands LTE inter-band CA (4DL1UL) and 1 NR band (1DL1UL), Rapporteur: Nokia</t>
  </si>
  <si>
    <t>Johannes Hejselbaek</t>
  </si>
  <si>
    <t>DC_R16_4BLTE_1BNR_5DL2UL</t>
  </si>
  <si>
    <t>RP-200134</t>
  </si>
  <si>
    <t>Revised WID on Dual Connectivity (EN-DC) of 4 bands LTE inter-band CA (4DL1UL) and 1 NR band (1DL1UL)</t>
  </si>
  <si>
    <t>Nokia, Nokia Shanghai Bell</t>
  </si>
  <si>
    <t>last approved WID: RP-192768</t>
  </si>
  <si>
    <t>RP-200135</t>
  </si>
  <si>
    <t>New WID on Introduction of FR2 FWA UE with maximum TRP of 23dBm for band n257 and n258</t>
  </si>
  <si>
    <t>SoftBank Corp.</t>
  </si>
  <si>
    <t>Yosuke Akimoto</t>
  </si>
  <si>
    <t>RP-200503</t>
  </si>
  <si>
    <t>RP-200136</t>
  </si>
  <si>
    <t>Motivation for Introduction of FR2 FWA NR UE with maximum TRP of 23dBm for band n257</t>
  </si>
  <si>
    <t>SoftBank Corp., Rakuten Mobile, KDDI, NTT DOCOMO</t>
  </si>
  <si>
    <t>Approve the new WID “Introduction of new FR2 FWA UE with maximum TRP of 23dBm” at RAN#87 as an urgent Rel-17 item</t>
  </si>
  <si>
    <t>RP-200137</t>
  </si>
  <si>
    <t>Status report for WI UE Conformance Test Aspects – Elevation Beamforming/Full-Dimension MIMO for LTE; rapporteur: Ericsson</t>
  </si>
  <si>
    <t>Leif Mattisson</t>
  </si>
  <si>
    <t>Test: 100%, Mar 20</t>
  </si>
  <si>
    <t>RP-200138</t>
  </si>
  <si>
    <t>Status report for WI UE Conformance Test Aspects - Enhancements on Full-Dimension (FD) MIMO for LTE; rapporteur: Ericsson</t>
  </si>
  <si>
    <t>Test: 5%, June 20</t>
  </si>
  <si>
    <t>RP-200462</t>
  </si>
  <si>
    <t>LTE_eFDMIMO-UEConTest</t>
  </si>
  <si>
    <t>RP-200139</t>
  </si>
  <si>
    <t>Status report for WI UE Conformance Test Aspects -  Further enhanced MTC for LTE; rapporteur: Ericsson</t>
  </si>
  <si>
    <t>RP-200140</t>
  </si>
  <si>
    <t>Status report for WI UE Conformance Test Aspects -  Even further enhanced MTC for LTE; rapporteur: Ericsson</t>
  </si>
  <si>
    <t>Test: 1%, Dec 20</t>
  </si>
  <si>
    <t>13.4.9</t>
  </si>
  <si>
    <t>LTE_eMTC4-UEConTest</t>
  </si>
  <si>
    <t>RP-200141</t>
  </si>
  <si>
    <t>Status report for WI UE Conformance Test Aspects - Rel-14 CA configurations; rapporteur: Ericsson</t>
  </si>
  <si>
    <t>Test: 36%, June 20</t>
  </si>
  <si>
    <t>13.3.1</t>
  </si>
  <si>
    <t>LTE_CA_R14-UEConTest</t>
  </si>
  <si>
    <t>RP-200142</t>
  </si>
  <si>
    <t>Status report for WI UE Conformance Test Aspects - Rel-15 CA configurations; rapporteur: Ericsson</t>
  </si>
  <si>
    <t>Test: 20%, Sep 20</t>
  </si>
  <si>
    <t>RP-200143</t>
  </si>
  <si>
    <t>Status report for WI UE Conformance Test Aspects - Rel-16 CA configurations; rapporteur: Ericsson</t>
  </si>
  <si>
    <t>Test: 7%, Dec 20</t>
  </si>
  <si>
    <t>13.5.1</t>
  </si>
  <si>
    <t>LTE_CA_R16-UEConTest</t>
  </si>
  <si>
    <t>RP-200144</t>
  </si>
  <si>
    <t>Status report for WI UE Conformance Test Aspects – 5G system with NR and LTE; rapporteur: Ericsson</t>
  </si>
  <si>
    <t>Test: 69%, Dec 20</t>
  </si>
  <si>
    <t>RP-200145</t>
  </si>
  <si>
    <t>Status report for WI UE Conformance Test Aspects for new Rel-16 NR bands and extension of existing NR bands; rapporteur: Ericsson</t>
  </si>
  <si>
    <t>Test: 16%, Jun 20</t>
  </si>
  <si>
    <t>RP-200146</t>
  </si>
  <si>
    <t>Revised WID on: UE Conformance Test Aspects for new Rel-16 NR bands and extension of existing NR bands</t>
  </si>
  <si>
    <t>Ericsson, CMCC, China Unicom</t>
  </si>
  <si>
    <t>last approved WID: RP-192893</t>
  </si>
  <si>
    <t>RP-200147</t>
  </si>
  <si>
    <t>Status report of WI: Even further mobility enhancement in E-UTRAN; rapporteur: China Telecom</t>
  </si>
  <si>
    <t>Core 85%, Jun 20;  Perf. 0%, Sep. 20</t>
  </si>
  <si>
    <t>10.2.5</t>
  </si>
  <si>
    <t>LTE_feMob</t>
  </si>
  <si>
    <t>RP-200148</t>
  </si>
  <si>
    <t>Revised WID: Even further mobility enhancement in E-UTRAN</t>
  </si>
  <si>
    <t>China Telecommunications</t>
  </si>
  <si>
    <t>last approved WID: RP-190921; to change target, to add 36.321 and 36.322 as impacted existing TSs</t>
  </si>
  <si>
    <t>RP-200149</t>
  </si>
  <si>
    <t>Status report of WI: Perf. part: Further performance enhancement for LTE in high speed scenario; rapporteur: NTT DOCOMO, INC.</t>
  </si>
  <si>
    <t>Takuma Takada</t>
  </si>
  <si>
    <t>LTE_high_speed_enh2-Core was completed in Dec.19</t>
  </si>
  <si>
    <t>10.2.6</t>
  </si>
  <si>
    <t>LTE_high_speed_enh2-Perf</t>
  </si>
  <si>
    <t>RP-200441</t>
  </si>
  <si>
    <t>RP-200151</t>
  </si>
  <si>
    <t>Revised WID: Single Radio Voice Call Continuity from 5G to 3G</t>
  </si>
  <si>
    <t>China Unicom, Telefonica, Huawei, Hisilicon</t>
  </si>
  <si>
    <t>last approved WID: RP-190713</t>
  </si>
  <si>
    <t>RP-190713</t>
  </si>
  <si>
    <t>RP-200152</t>
  </si>
  <si>
    <t>Work Item Summary for Single Radio Voice Call Continuity from 5G to 3G</t>
  </si>
  <si>
    <t>China Unicom</t>
  </si>
  <si>
    <t>RP-200153</t>
  </si>
  <si>
    <t>Updated WID on Additional LTE bands for UE category M1 and/or NB1 in Rel-16</t>
  </si>
  <si>
    <t>Chunhui Zhang</t>
  </si>
  <si>
    <t>last approved WID: RP-192453; target updated to RAN #87 (completed)</t>
  </si>
  <si>
    <t>10.3.2</t>
  </si>
  <si>
    <t>LTE_bands_R16_M1_NB1</t>
  </si>
  <si>
    <t>RP-200154</t>
  </si>
  <si>
    <t>Updated WID on Core part: Additional LTE bands for UE category M2 and/or NB2 in Rel-16</t>
  </si>
  <si>
    <t>last approved WID: RP-192454; target updated to RAN #87 (completed)</t>
  </si>
  <si>
    <t>10.3.3</t>
  </si>
  <si>
    <t>LTE_bands_R16_M2_NB2-Core</t>
  </si>
  <si>
    <t>RP-200155</t>
  </si>
  <si>
    <t>Status report for WI Additional LTE bands for UE category M1 and_or NB1 in Rel-16, rapporteur: Ericsson</t>
  </si>
  <si>
    <t>this paper provide SR for WID Additional LTE bands for UE category M1 and_or NB1 in Rel-16</t>
  </si>
  <si>
    <t>RP-200156</t>
  </si>
  <si>
    <t>Status report for WI Core part: Additional LTE bands for UE category M2 and_or NB2 in Rel-16; rapporteur: Ericsson</t>
  </si>
  <si>
    <t>this paper provide SR for WID Additional LTE bands for UE category M2 and_or NB2 in Rel-16</t>
  </si>
  <si>
    <t>RP-200157</t>
  </si>
  <si>
    <t>Revised WI: Rel'16 LTE inter-band CA for x bands DL (x=4, 5) with 1 band UL</t>
  </si>
  <si>
    <t>Iwajlo Angelow</t>
  </si>
  <si>
    <t>last approved WID: RP-192423</t>
  </si>
  <si>
    <t>LTE_CA_R16_xBDL_1BUL</t>
  </si>
  <si>
    <t>RP-200158</t>
  </si>
  <si>
    <t>Status report for WI Rel-16 LTE inter-band CA for x bands DL (x=4, 5) with 1 band UL, rapporteur: Nokia, Nokia Shanghai Bell</t>
  </si>
  <si>
    <t>RP-200159</t>
  </si>
  <si>
    <t>Considerations for Q2 e-meetings</t>
  </si>
  <si>
    <t>MediaTek Inc.</t>
  </si>
  <si>
    <t>Guillaume Sebire</t>
  </si>
  <si>
    <t>Endorsement</t>
  </si>
  <si>
    <t>Alternative  A.I.: 15
Proposal to adjust Q2 emeetings formats across RAN WGs taking into account lessons learnt from Q1</t>
  </si>
  <si>
    <t>RP-200160</t>
  </si>
  <si>
    <t>Delivering Rel-16</t>
  </si>
  <si>
    <t>Alternative A.I.: 15
Handling of Rel-16 in view of the extraordinary situation with COVID-19</t>
  </si>
  <si>
    <t>RP-200161</t>
  </si>
  <si>
    <t>Handling of Rel-17</t>
  </si>
  <si>
    <t>Alternative A.I.: 15
Handling of Rel-17 in view of the extraordinary situation with COVID-19</t>
  </si>
  <si>
    <t>RP-200162</t>
  </si>
  <si>
    <t>Motivation to introduce new R17 WI on further RRM enhancement</t>
  </si>
  <si>
    <t>RP-200163</t>
  </si>
  <si>
    <t>Status report for WI: Core part: Optimisations on UE radio capability signalling – NR/E-UTRA Aspects; rapporteur: MediaTek</t>
  </si>
  <si>
    <t>9.3.13</t>
  </si>
  <si>
    <t>RACS-RAN-Core</t>
  </si>
  <si>
    <t>RP-200164</t>
  </si>
  <si>
    <t>Updated WID: Optimisations on UE radio capability signalling – NR/E-UTRA Aspects</t>
  </si>
  <si>
    <t>MediaTek Inc., CATT</t>
  </si>
  <si>
    <t>last approved WID: RP-191088; target dates updated wrt RAN3 CRs in line with SR</t>
  </si>
  <si>
    <t>RACS-RAN</t>
  </si>
  <si>
    <t>RP-200165</t>
  </si>
  <si>
    <t>Status report of WI: Core part: Support of NR Industrial Internet of Things (IoT); rapporteur: Nokia</t>
  </si>
  <si>
    <t>Dawid Koziol</t>
  </si>
  <si>
    <t>9.3.14</t>
  </si>
  <si>
    <t>NR_IIOT-Core</t>
  </si>
  <si>
    <t>RP-200166</t>
  </si>
  <si>
    <t>Status report for WI LTE-based 5G terrestrial broadcast; rapporteur: Qualcomm</t>
  </si>
  <si>
    <t>Alberto Rico Alvarino</t>
  </si>
  <si>
    <t>10.2.4</t>
  </si>
  <si>
    <t>LTE_terr_bcast</t>
  </si>
  <si>
    <t>RP-200167</t>
  </si>
  <si>
    <t>TR 36.976 v2.1.0 on Overall description of LTE-based 5G broadcast; for approval</t>
  </si>
  <si>
    <t>Qualcomm Incorporated</t>
  </si>
  <si>
    <t>RAN1 TR 36.976 is provided for approval</t>
  </si>
  <si>
    <t>36.976</t>
  </si>
  <si>
    <t>2.1.0</t>
  </si>
  <si>
    <t>RP-200168</t>
  </si>
  <si>
    <t>Revised WID for inter-band CA/DC for 2 bands DL with up to 2 bands UL; Rapporteur: ZTE Corporation</t>
  </si>
  <si>
    <t>Aijun Cao</t>
  </si>
  <si>
    <t>last approved WID: RP-192615</t>
  </si>
  <si>
    <t>NR_CADC_R16_2BDL_xBUL</t>
  </si>
  <si>
    <t>RP-200169</t>
  </si>
  <si>
    <t>Status report for WI: Inter-band CA/DC for 2 bands DL with up to 2 bands UL; rapporteur: ZTE</t>
  </si>
  <si>
    <t>RP-200433</t>
  </si>
  <si>
    <t>RP-200170</t>
  </si>
  <si>
    <t>Work Item Summary for inter-band CA/DC for 2 bands DL with up to 2 bands UL</t>
  </si>
  <si>
    <t>NR_CADC_R16_2BDL_xBUL-Core</t>
  </si>
  <si>
    <t>RP-200171</t>
  </si>
  <si>
    <t>Revised WID for inter-band CA/DC for 3 bands DL with 2 bands UL; Rapporteur: ZTE Corporation</t>
  </si>
  <si>
    <t>last approved WID: RP-192617</t>
  </si>
  <si>
    <t>NR_CADC_R16_3BDL_2BUL</t>
  </si>
  <si>
    <t>RP-200172</t>
  </si>
  <si>
    <t>Status report for WI: Inter-band CA/DC for 3 bands DL with 2 bands UL; rapporteur: ZTE</t>
  </si>
  <si>
    <t>RP-200173</t>
  </si>
  <si>
    <t>Work Item Summary for inter-band CA/DC for 3 bands DL with 2 bands UL</t>
  </si>
  <si>
    <t>NR_CADC_R16_3BDL_2BUL-Core</t>
  </si>
  <si>
    <t>RP-200174</t>
  </si>
  <si>
    <t>Discussion and draft WID for RAN1 aspects of special UE conformance test functions</t>
  </si>
  <si>
    <t>Keysight Technologies UK Ltd</t>
  </si>
  <si>
    <t>Moray Rumney</t>
  </si>
  <si>
    <t>38.215</t>
  </si>
  <si>
    <t>RP-200175</t>
  </si>
  <si>
    <t>Status report for WI NR-based access to unlicensed spectrum; rapporteur: Qualcomm</t>
  </si>
  <si>
    <t>Juan Montojo</t>
  </si>
  <si>
    <t>9.3.3</t>
  </si>
  <si>
    <t>RP-200459</t>
  </si>
  <si>
    <t>NR_unlic</t>
  </si>
  <si>
    <t>RP-200176</t>
  </si>
  <si>
    <t>Status report for SI: Study on 5G NR UE Application Layer Data Throughput Performance; rapporteur: Qualcomm</t>
  </si>
  <si>
    <t>Francesco Pica</t>
  </si>
  <si>
    <t>75% completed; Jun 2020</t>
  </si>
  <si>
    <t>13.6.1</t>
  </si>
  <si>
    <t>FS_UE_5GNR_App_Data_Perf</t>
  </si>
  <si>
    <t>RP-200177</t>
  </si>
  <si>
    <t>Product Ready Standards</t>
  </si>
  <si>
    <t>T-Mobile USA Inc.</t>
  </si>
  <si>
    <t>John Humbert</t>
  </si>
  <si>
    <t>RP-200178</t>
  </si>
  <si>
    <t>Correction on Rel-15 NWUS/MWUS</t>
  </si>
  <si>
    <t>Patrick Merias</t>
  </si>
  <si>
    <t>LTE_eMTC4-Core, NB_IOTenh2-Core</t>
  </si>
  <si>
    <t>RP-200179</t>
  </si>
  <si>
    <t>Corrections on the indication value for the transport blocks in a bundle for HD-FDD eMTC Ues</t>
  </si>
  <si>
    <t>LTE_feMTC-Core</t>
  </si>
  <si>
    <t>RP-200180</t>
  </si>
  <si>
    <t>Clarification on MPDCCH monitoring during UL gaps</t>
  </si>
  <si>
    <t>LTE_MTCe2_L1-Core</t>
  </si>
  <si>
    <t>RP-200181</t>
  </si>
  <si>
    <t>Maintenance of NR in 36.201, 38.213 &amp; 38.214</t>
  </si>
  <si>
    <t>FLAG D, FLAG M</t>
  </si>
  <si>
    <t>NR_newRAT-Core</t>
  </si>
  <si>
    <t>RP-200182</t>
  </si>
  <si>
    <t>Correction on Msg3 NPUSCH for NB-IoT EDT</t>
  </si>
  <si>
    <t>NB_IOTenh2-Core</t>
  </si>
  <si>
    <t>RP-200183</t>
  </si>
  <si>
    <t>Corrections to cross layer interference measurements</t>
  </si>
  <si>
    <t>9.3.2</t>
  </si>
  <si>
    <t>NR_CLI_RIM-Core</t>
  </si>
  <si>
    <t>RP-200184</t>
  </si>
  <si>
    <t>Corrections on two-step RACH after RAN1#100-e</t>
  </si>
  <si>
    <t>NR_2step_RACH-Core</t>
  </si>
  <si>
    <t>RP-200185</t>
  </si>
  <si>
    <t>Corrections for Rel-16 NR-U after RAN1#100-e</t>
  </si>
  <si>
    <t>NR_unlic-Core</t>
  </si>
  <si>
    <t>RP-200186</t>
  </si>
  <si>
    <t>Corrections to integrated access and backhaul for NR</t>
  </si>
  <si>
    <t>RP-200187</t>
  </si>
  <si>
    <t>Corrections on NR V2X after RAN1#100-e</t>
  </si>
  <si>
    <t>5G_V2X_NRSL-Core</t>
  </si>
  <si>
    <t>RP-200188</t>
  </si>
  <si>
    <t>Corrections for URLLC after RAN1#100-e</t>
  </si>
  <si>
    <t>NR_L1enh_URLLC-Core</t>
  </si>
  <si>
    <t>RP-200189</t>
  </si>
  <si>
    <t>Corrections on Industrial IoT</t>
  </si>
  <si>
    <t>RP-200190</t>
  </si>
  <si>
    <t>Corrections for NR MIMO after RAN1#100-e</t>
  </si>
  <si>
    <t>9.3.1</t>
  </si>
  <si>
    <t>NR_eMIMO-Core</t>
  </si>
  <si>
    <t>RP-200191</t>
  </si>
  <si>
    <t>Corrections for power saving after RAN1#100-e</t>
  </si>
  <si>
    <t>9.3.6</t>
  </si>
  <si>
    <t>NR_UE_pow_sav-Core</t>
  </si>
  <si>
    <t>RP-200192</t>
  </si>
  <si>
    <t>Corrections to NR positioning support</t>
  </si>
  <si>
    <t>9.3.7</t>
  </si>
  <si>
    <t>NR_pos-Core</t>
  </si>
  <si>
    <t>RP-200193</t>
  </si>
  <si>
    <t>Corrections on Mobility Enhancements</t>
  </si>
  <si>
    <t>9.3.9</t>
  </si>
  <si>
    <t>NR_Mob_enh-Core</t>
  </si>
  <si>
    <t>RP-200194</t>
  </si>
  <si>
    <t>Corrections on NR-DC and on Cross-carrier Scheduling with Different Numerologies</t>
  </si>
  <si>
    <t>9.3.10</t>
  </si>
  <si>
    <t>LTE_NR_DC_CA_enh-Core</t>
  </si>
  <si>
    <t>RP-200195</t>
  </si>
  <si>
    <t>Introduction of half-duplex operation in CA with unpaired spectrum</t>
  </si>
  <si>
    <t>RP-200196</t>
  </si>
  <si>
    <t>Corrections to Additional MTC Enhancements for LTE</t>
  </si>
  <si>
    <t>10.2.1</t>
  </si>
  <si>
    <t>LTE_eMTC5-Core</t>
  </si>
  <si>
    <t>RP-200197</t>
  </si>
  <si>
    <t>Corrections to Additional enhancements for NB-IoT</t>
  </si>
  <si>
    <t>RP-200198</t>
  </si>
  <si>
    <t>Corrections to DL MIMO efficiency enhancements for LTE</t>
  </si>
  <si>
    <t>LTE_DL_MIMO_EE-Core</t>
  </si>
  <si>
    <t>RP-200199</t>
  </si>
  <si>
    <t>Corrections to LTE terrestrial broadcast</t>
  </si>
  <si>
    <t>LTE_terr_bcast-Core</t>
  </si>
  <si>
    <t>RP-200200</t>
  </si>
  <si>
    <t>Correction on conditions for indicating Type 2 channel access procedure</t>
  </si>
  <si>
    <t>LTE_unlic-Core</t>
  </si>
  <si>
    <t>RP-200201</t>
  </si>
  <si>
    <t>Correction on priority value in LTE V2X</t>
  </si>
  <si>
    <t>LTE_V2X-Core</t>
  </si>
  <si>
    <t>RP-200202</t>
  </si>
  <si>
    <t>Correction on the resource block pair definition for 1.25 kHz subcarrier spacing</t>
  </si>
  <si>
    <t>MBMS_LTE_enh2-Core</t>
  </si>
  <si>
    <t>RP-200203</t>
  </si>
  <si>
    <t>Revised WID: Perf. part: NR performance requirement enhancement</t>
  </si>
  <si>
    <t>Shan Yang</t>
  </si>
  <si>
    <t>last approved WID: RP-192532</t>
  </si>
  <si>
    <t>R4, FLAG D</t>
  </si>
  <si>
    <t>RP-200472</t>
  </si>
  <si>
    <t>RP-200204</t>
  </si>
  <si>
    <t>Status report for WI on NR support for high speed train scenario; rapporteur: CMCC</t>
  </si>
  <si>
    <t>Ningyu Chen</t>
  </si>
  <si>
    <t>9.3.21</t>
  </si>
  <si>
    <t>NR_HST</t>
  </si>
  <si>
    <t>RP-200205</t>
  </si>
  <si>
    <t>Status report for WI Core part: SON (Self-Organising Networks) and MDT (Minimization of Drive Tests) support for NR; rapporteur: CMCC</t>
  </si>
  <si>
    <t>9.3.20</t>
  </si>
  <si>
    <t>RP-200489</t>
  </si>
  <si>
    <t>NR_SON_MDT-Core</t>
  </si>
  <si>
    <t>RP-200206</t>
  </si>
  <si>
    <t>Discussion on the timeplan for R16 frozen</t>
  </si>
  <si>
    <t>CMCC</t>
  </si>
  <si>
    <t>RP-200207</t>
  </si>
  <si>
    <t>Discussion on emeeting organizational issues</t>
  </si>
  <si>
    <t>RP-200208</t>
  </si>
  <si>
    <t>Status report for WI UE Conformance Test Aspects - Rel-16 NR CA and DC; and NR and LTE DC Configurations; rapporteur: CMCC</t>
  </si>
  <si>
    <t>RP-200209</t>
  </si>
  <si>
    <t>New WID on UE Conformance Test Aspects – EN-DC PC2 TDD-TDD UE</t>
  </si>
  <si>
    <t>RP-200434</t>
  </si>
  <si>
    <t>RP-200210</t>
  </si>
  <si>
    <t>OPPO</t>
  </si>
  <si>
    <t>Zhongda Du</t>
  </si>
  <si>
    <t>RP-200211</t>
  </si>
  <si>
    <t>Handling of power class in Rel15</t>
  </si>
  <si>
    <t>NR_newRAT</t>
  </si>
  <si>
    <t>RP-200212</t>
  </si>
  <si>
    <t>Capturing NR-U Band Combinations Analyses</t>
  </si>
  <si>
    <t>Qualcomm CDMA Technologies</t>
  </si>
  <si>
    <t>RP-200213</t>
  </si>
  <si>
    <t>Discussion on timeline of Release 17</t>
  </si>
  <si>
    <t>view and proposal on potential adjustment of Release 17 plan</t>
  </si>
  <si>
    <t>RP-200214</t>
  </si>
  <si>
    <t>Work Item Summary for High power UE (power class 2) for EN-DC (1 LTE TDD band + 1 NR TDD band)</t>
  </si>
  <si>
    <t>9.5.22</t>
  </si>
  <si>
    <t>ENDC_UE_PC2_TDD_TDD-Core</t>
  </si>
  <si>
    <t>RP-200215</t>
  </si>
  <si>
    <t>CR for 38.101-2 side condition for BC_Rel15</t>
  </si>
  <si>
    <t>Agreement</t>
  </si>
  <si>
    <t>R4-2001763</t>
  </si>
  <si>
    <t>RP-200468</t>
  </si>
  <si>
    <t>38.101-2</t>
  </si>
  <si>
    <t>15.8.0</t>
  </si>
  <si>
    <t>0125</t>
  </si>
  <si>
    <t>1</t>
  </si>
  <si>
    <t>RP-200216</t>
  </si>
  <si>
    <t>CR for 38.101-2 side condition for BC_Rel16</t>
  </si>
  <si>
    <t>R4-2001764</t>
  </si>
  <si>
    <t>RP-200469</t>
  </si>
  <si>
    <t>16.2.0</t>
  </si>
  <si>
    <t>0126</t>
  </si>
  <si>
    <t>A</t>
  </si>
  <si>
    <t>RP-200217</t>
  </si>
  <si>
    <t>Status report of WI: NR positioning support; rapporteur: Intel Corporation</t>
  </si>
  <si>
    <t>Seunghee Han</t>
  </si>
  <si>
    <t>NR_pos</t>
  </si>
  <si>
    <t>RP-200218</t>
  </si>
  <si>
    <t>Revised WID: NR positioning support</t>
  </si>
  <si>
    <t>Intel Corporation, Ericsson</t>
  </si>
  <si>
    <t>last approved WID: RP-192581; to reflect recent RAN2 agreements</t>
  </si>
  <si>
    <t>RP-200219</t>
  </si>
  <si>
    <t>KDDI Corporation</t>
  </si>
  <si>
    <t>Jun Ohtani</t>
  </si>
  <si>
    <t>RP-200220</t>
  </si>
  <si>
    <t>Status report of WI: Cross Link Interference (CLI) handling and Remote Interference Management (RIM) for NR; rapporteur; LG Electronics</t>
  </si>
  <si>
    <t>Joon Kui Ahn</t>
  </si>
  <si>
    <t>RP-200453</t>
  </si>
  <si>
    <t>NR_CLI_RIM</t>
  </si>
  <si>
    <t>RP-200221</t>
  </si>
  <si>
    <t>Revised WID on EN-DC for 2 bands DL with 2 bands UL (1 LTE band + 1 NR band)</t>
  </si>
  <si>
    <t>CHTTL</t>
  </si>
  <si>
    <t>Bo-Han Hsieh</t>
  </si>
  <si>
    <t>last approved WID: RP-192742</t>
  </si>
  <si>
    <t>DC_R16_1BLTE_1BNR_2DL2UL</t>
  </si>
  <si>
    <t>RP-200222</t>
  </si>
  <si>
    <t>Status report for WI Dual Connectivity (EN-DC) of 1 LTE band (1UL/1DL) and 1 NR band (1DL/1UL); rapporteur: CHTTL</t>
  </si>
  <si>
    <t>RP-200223</t>
  </si>
  <si>
    <t>Status report for WI Enhancements on MIMO for NR; rapporteur: Samsung</t>
  </si>
  <si>
    <t>Jeongho Yeo</t>
  </si>
  <si>
    <t>RP-200473</t>
  </si>
  <si>
    <t>NR_eMIMO</t>
  </si>
  <si>
    <t>RP-200224</t>
  </si>
  <si>
    <t>NTT DOCOMO, INC</t>
  </si>
  <si>
    <t>38.101-4</t>
  </si>
  <si>
    <t>RP-200225</t>
  </si>
  <si>
    <t>Rel-16 maintenance issue on NR URLLC enhancements</t>
  </si>
  <si>
    <t>ZTE, Sanechips</t>
  </si>
  <si>
    <t>Ruyue Yu-Ngok Li</t>
  </si>
  <si>
    <t>RP-200226</t>
  </si>
  <si>
    <t>Discussion on Rel-16 NR UE features</t>
  </si>
  <si>
    <t>9.9</t>
  </si>
  <si>
    <t>RP-200227</t>
  </si>
  <si>
    <t>Views on E-meetings _x00B_and Rel-16/Rel-17 Timeline</t>
  </si>
  <si>
    <t>RP-200228</t>
  </si>
  <si>
    <t>Revised WID Dual Connectivity (EN-DC) of LTE inter-band CA xDL1UL bands (x=2,3,4) and NR FR1 1DL1UL band and NR FR2 1DL1UL band</t>
  </si>
  <si>
    <t>NTT DOCOMO INC.</t>
  </si>
  <si>
    <t>Yuta Oguma</t>
  </si>
  <si>
    <t>last approved WID: RP-192784</t>
  </si>
  <si>
    <t>DC_R16_xBLTE_2BNR_yDL3UL</t>
  </si>
  <si>
    <t>RP-200229</t>
  </si>
  <si>
    <t>Status report for WI Dual Connectivity (EN-DC) of LTE inter-band CA xDL1UL bands (x=2,3,4) and NR FR1 1DL1UL band and NR FR2 1DL1UL band; rapporteur: NTT DOCOMO</t>
  </si>
  <si>
    <t>RP-200230</t>
  </si>
  <si>
    <t>Status Report for Work Item Rel16 LTE inter-band CA for 2 bands DL with 1 band UL; rapporteur: Qualcomm</t>
  </si>
  <si>
    <t>Bin Han</t>
  </si>
  <si>
    <t>Status Report for Work Item Rel16 LTE inter-band CA for 2 bands DL with 1 band UL</t>
  </si>
  <si>
    <t>LTE_CA_R16_2BDL_1BUL</t>
  </si>
  <si>
    <t>RP-200231</t>
  </si>
  <si>
    <t>Revised WID: Rel16 LTE inter-band CA for 2 bands DL with 1 band UL</t>
  </si>
  <si>
    <t>last approved WID: RP-192525</t>
  </si>
  <si>
    <t>RP-200232</t>
  </si>
  <si>
    <t>Unusual spectrum allocations for NR bands</t>
  </si>
  <si>
    <t>Apple Inc.</t>
  </si>
  <si>
    <t>Alexander Sayenko</t>
  </si>
  <si>
    <t>moved from AI 9.1 to AI 9.1.1</t>
  </si>
  <si>
    <t>RP-200233</t>
  </si>
  <si>
    <t>Status report for WI Core part: LTE/NR spectrum sharing in band 48/n48 frequency range; rapporteur: Apple</t>
  </si>
  <si>
    <t>FLAG S</t>
  </si>
  <si>
    <t>9.4.13</t>
  </si>
  <si>
    <t>NR_n48_LTE_48_coex-Core</t>
  </si>
  <si>
    <t>RP-200234</t>
  </si>
  <si>
    <t>Revised WID: Core part: LTE/NR spectrum sharing in band 48/n48 frequency range</t>
  </si>
  <si>
    <t>Apple Inc., Charter Communications, Comcast, CableLabs</t>
  </si>
  <si>
    <t>last approved WID: RP-193213</t>
  </si>
  <si>
    <t>RP-200235</t>
  </si>
  <si>
    <t>Status report for WI on UE Conformance Test Aspects - Further NB-IoT enhancements; rapporteur: CATT</t>
  </si>
  <si>
    <t>Haiyang Quan</t>
  </si>
  <si>
    <t>Test: 1%, Dec. 2020</t>
  </si>
  <si>
    <t>13.4.8</t>
  </si>
  <si>
    <t>NB_IOTenh2-UEConTest</t>
  </si>
  <si>
    <t>RP-200236</t>
  </si>
  <si>
    <t>Revised WID on UE Power Saving in NR</t>
  </si>
  <si>
    <t>CATT</t>
  </si>
  <si>
    <t>last approved WID: RP-191607; to extend the completion date to June 2020</t>
  </si>
  <si>
    <t>RP-200494</t>
  </si>
  <si>
    <t>NR_UE_pow_sav</t>
  </si>
  <si>
    <t>RP-200237</t>
  </si>
  <si>
    <t>Status report for WI: UE Power Saving in NR; rapporteur: CATT</t>
  </si>
  <si>
    <t>RP-200238</t>
  </si>
  <si>
    <t>Revised WID: Rel-16 NR inter-band CA for 3 bands DL with 1 band UL</t>
  </si>
  <si>
    <t>last approved WID: RP-193206; to include more requests from operators and extend the completion date to June 2020</t>
  </si>
  <si>
    <t>NR_CA_R16_3BDL_1BUL</t>
  </si>
  <si>
    <t>RP-200239</t>
  </si>
  <si>
    <t>Status report for WI Rel-16 NR inter-band CA for 3 bands DL with 1 band UL; rapporteur: CATT</t>
  </si>
  <si>
    <t>Status report for  Rel-16 NR inter-band CA for 3 bands DL with 1 band UL</t>
  </si>
  <si>
    <t>RP-200240</t>
  </si>
  <si>
    <t>Revised WID: RRM requirement for CSI-RS based L3 measurement in NR</t>
  </si>
  <si>
    <t>last approved WID: RP-191992; to extend the completion date to June 2020</t>
  </si>
  <si>
    <t>9.3.22</t>
  </si>
  <si>
    <t>NR_CSIRS_L3meas</t>
  </si>
  <si>
    <t>RP-200241</t>
  </si>
  <si>
    <t>Status report for WI RRM requirement for CSI-RS based L3 measurement in NR; rapporteur: CATT</t>
  </si>
  <si>
    <t>Status report for RRM requirement for CSI-RS based L3 measurement in NR</t>
  </si>
  <si>
    <t>RP-200242</t>
  </si>
  <si>
    <t>Views on How to Handle Small TEI Items in RAN5</t>
  </si>
  <si>
    <t>RP-200243</t>
  </si>
  <si>
    <t>Proposals on NR UE Capabilities</t>
  </si>
  <si>
    <t>RP-200244</t>
  </si>
  <si>
    <t>Tx Diversity and Related Work in RAN4</t>
  </si>
  <si>
    <t>Valentin Gheorghiu</t>
  </si>
  <si>
    <t>RP-200245</t>
  </si>
  <si>
    <t>Shorter UE transient period for NR</t>
  </si>
  <si>
    <t>9.3.17</t>
  </si>
  <si>
    <t>RP-200246</t>
  </si>
  <si>
    <t>Revised WID on NR RF Requirement Enhancements for FR2</t>
  </si>
  <si>
    <t>Petri Vasenkari</t>
  </si>
  <si>
    <t>last approved WID: RP-192653</t>
  </si>
  <si>
    <t>9.3.19</t>
  </si>
  <si>
    <t>RP-192653</t>
  </si>
  <si>
    <t>NR_RF_FR2_req_enh</t>
  </si>
  <si>
    <t>RP-200247</t>
  </si>
  <si>
    <t>Status report for WI NR RF requirement enhancements for frequency range 2 (FR2); rapporteur: Nokia</t>
  </si>
  <si>
    <t>RP-192652</t>
  </si>
  <si>
    <t>RP-200432</t>
  </si>
  <si>
    <t>RP-200248</t>
  </si>
  <si>
    <t>ULSUP applicability to FDD bands</t>
  </si>
  <si>
    <t>QUALCOMM Incorporated</t>
  </si>
  <si>
    <t>Masato Kitazoe</t>
  </si>
  <si>
    <t>9.5.21</t>
  </si>
  <si>
    <t>NR_FDD_bands_varduplex-Core</t>
  </si>
  <si>
    <t>RP-200249</t>
  </si>
  <si>
    <t>Revised WID: introduction of Band n259</t>
  </si>
  <si>
    <t>Ericsson GmbH, Eurolab</t>
  </si>
  <si>
    <t>Reihaneh Malekafzaliardakani</t>
  </si>
  <si>
    <t>last approved WID: RP-191880</t>
  </si>
  <si>
    <t>9.4.4</t>
  </si>
  <si>
    <t>RP-191880</t>
  </si>
  <si>
    <t>NR_n259</t>
  </si>
  <si>
    <t>RP-200250</t>
  </si>
  <si>
    <t>Status report for WI Introduction of band n259; rapporteur: Ericsson</t>
  </si>
  <si>
    <t>RP-200251</t>
  </si>
  <si>
    <t>Draft reply LS to RP-200030 on relevant 3GPP Specs for PC5 Sidelink (to: 5GAA WG4; cc: SA; contact: Huawei)</t>
  </si>
  <si>
    <t>Huawei</t>
  </si>
  <si>
    <t>Philippe Reininger</t>
  </si>
  <si>
    <t>It was detected that a TS 33.536 (SA3) was missing in list provided by 5GAA. After discussion preference for RAN to reply to 5GAA</t>
  </si>
  <si>
    <t>RP-200512</t>
  </si>
  <si>
    <t>3GPP TSG SA</t>
  </si>
  <si>
    <t>RP-200252</t>
  </si>
  <si>
    <t>Data Base related to the Collaboration on ITS Communication Standards (xls)</t>
  </si>
  <si>
    <t>RP-200253</t>
  </si>
  <si>
    <t>NR-DC UE capability</t>
  </si>
  <si>
    <t>RP-200254</t>
  </si>
  <si>
    <t>RP-200255</t>
  </si>
  <si>
    <t>Status report for WI: NR RRM enhancement; rapporteur: Intel Corporation, ZTE Corporation, Apple</t>
  </si>
  <si>
    <t>Andrey Chervyakov</t>
  </si>
  <si>
    <t>Core. 70% , Jun 20; 
Perf. 0%, Dec 20</t>
  </si>
  <si>
    <t>9.3.24</t>
  </si>
  <si>
    <t>NR_RRM_enh</t>
  </si>
  <si>
    <t>RP-200256</t>
  </si>
  <si>
    <t>Revised WID: NR RRM enhancement in R16</t>
  </si>
  <si>
    <t>Intel Corporation, ZTE Corporation, Apple</t>
  </si>
  <si>
    <t>last approved WID: RP-193211; to update timelines and objectives</t>
  </si>
  <si>
    <t>RP-200257</t>
  </si>
  <si>
    <t>Feedback on the RAN1 February 2020 e-meeting</t>
  </si>
  <si>
    <t>RP-200258</t>
  </si>
  <si>
    <t>Status report for WI UE Conformance Test Aspects - 5G system Non-3GPP Access; rapporteur: Motorola Mobility</t>
  </si>
  <si>
    <t>Abdul Rasheed Mohammed</t>
  </si>
  <si>
    <t>13.4.4</t>
  </si>
  <si>
    <t>RP-200259</t>
  </si>
  <si>
    <t>Discussion on SS-RSRPB definition</t>
  </si>
  <si>
    <t>ROHDE &amp; SCHWARZ</t>
  </si>
  <si>
    <t>Niels Petrovic</t>
  </si>
  <si>
    <t>RP-200260</t>
  </si>
  <si>
    <t>On the Rel-15 UE (in)capability of slot aligned non-SFN-sync DC</t>
  </si>
  <si>
    <t>RP-200261</t>
  </si>
  <si>
    <t>Transient Period Capability in NR</t>
  </si>
  <si>
    <t>company CR; resubmission of RP-192948 which was handled at RAN #86 with the conclusion to task for RAN4 to clarify testability by RAN #87, i.e. how it will be tested;</t>
  </si>
  <si>
    <t>RP-192948</t>
  </si>
  <si>
    <t>38.101-1</t>
  </si>
  <si>
    <t>NR_RF_FR1-Core</t>
  </si>
  <si>
    <t>0183</t>
  </si>
  <si>
    <t>B</t>
  </si>
  <si>
    <t>RP-200262</t>
  </si>
  <si>
    <t>Status report for SI: Study on 7 - 24 GHz frequency range for NR; rapporteur: Huawei</t>
  </si>
  <si>
    <t>9.2.2</t>
  </si>
  <si>
    <t>FS_7to24GHz_NR</t>
  </si>
  <si>
    <t>RP-200263</t>
  </si>
  <si>
    <t>Status report for WI: RF requirements for NR frequency range 1 (FR1); rapporteur: Huawei</t>
  </si>
  <si>
    <t>NR_RF_FR1</t>
  </si>
  <si>
    <t>RP-200264</t>
  </si>
  <si>
    <t>Status report for WI: Core part: Addition of asymmetric channel bandwidth for NR band n66; rapporteur: Huawei</t>
  </si>
  <si>
    <t>9.4.11</t>
  </si>
  <si>
    <t>NR_n66_BW-Core</t>
  </si>
  <si>
    <t>RP-200265</t>
  </si>
  <si>
    <t>Revised WID: Core part: Addition of asymmetric channel bandwidth for NR band n66</t>
  </si>
  <si>
    <t>last approved WID: RP-192808; to add 25 MHz in the asymmetric channel bandwidth table</t>
  </si>
  <si>
    <t>RP-200266</t>
  </si>
  <si>
    <t>Status report for WI: Rel-16 LTE inter-band CA for 3 bands DL with 1 band UL; rapporteur: Huawei</t>
  </si>
  <si>
    <t>LTE_CA_R16_3BDL_1BUL</t>
  </si>
  <si>
    <t>RP-200267</t>
  </si>
  <si>
    <t>WID revision: Rel-16 LTE inter-band CA for 3 bands DL with 1 band UL</t>
  </si>
  <si>
    <t>last approved WID: RP-192811</t>
  </si>
  <si>
    <t>RP-200451</t>
  </si>
  <si>
    <t>RP-200268</t>
  </si>
  <si>
    <t>Status report for WI: Rel-16 LTE inter-band CA for 2 bands DL with 2 band UL; rapporteur: Huawei</t>
  </si>
  <si>
    <t>LTE_CA_R16_2BDL_2BUL</t>
  </si>
  <si>
    <t>RP-200269</t>
  </si>
  <si>
    <t>WID revision: LTE Advanced inter-band CA Rel-16 for 2DL/2U</t>
  </si>
  <si>
    <t>last approved WID: RP-192813</t>
  </si>
  <si>
    <t>RP-200270</t>
  </si>
  <si>
    <t>Status report for WI: Dual Connectivity (EN-DC) of 2 bands LTE inter-band CA (2DL/1UL) and 1 NR band (1DL/1UL); rapporteur: Huawei</t>
  </si>
  <si>
    <t>DC_R16_2BLTE_1BNR_3DL2UL</t>
  </si>
  <si>
    <t>RP-200271</t>
  </si>
  <si>
    <t>WID revision: Dual Connectivity (EN-DC) of 2 bands LTE inter-band CA (2DL/1UL) and 1 NR band (1DL/1UL)</t>
  </si>
  <si>
    <t>last approved WID: RP-192815</t>
  </si>
  <si>
    <t>RP-200272</t>
  </si>
  <si>
    <t>Status report for WI: Band combinations for SA NR supplementary uplink (SUL), NSA NR SUL, NSA NR SUL with UL sharing from the UE perspective (ULSUP); rapporteur: Huawei</t>
  </si>
  <si>
    <t>NR_SUL_combos_R16</t>
  </si>
  <si>
    <t>RP-200273</t>
  </si>
  <si>
    <t>WID revision: Band combinations for SA NR supplementary uplink (SUL), NSA NR SUL, NSA NR SUL with UL sharing from the UE perspective (ULSUP)</t>
  </si>
  <si>
    <t>last approved WID: RP-192817</t>
  </si>
  <si>
    <t>RP-200274</t>
  </si>
  <si>
    <t>Status report for WI: Core part: Addition of channel bandwidths in Band n77 and n78; rapporteur: Huawei</t>
  </si>
  <si>
    <t>9.4.12</t>
  </si>
  <si>
    <t>NR_n77_n78_BW-Core</t>
  </si>
  <si>
    <t>RP-200275</t>
  </si>
  <si>
    <t>Status report for WI: Perf. part: Over the air (OTA) base station (BS) testing TR; rapporteur: Huawei</t>
  </si>
  <si>
    <t>9.3.25</t>
  </si>
  <si>
    <t>OTA_BS_testing-Perf</t>
  </si>
  <si>
    <t>RP-200276</t>
  </si>
  <si>
    <t>WID revision: Perf. part: Over the air (OTA) base station (BS) testing TR</t>
  </si>
  <si>
    <t>last approved WID: RP-193225</t>
  </si>
  <si>
    <t>RP-200277</t>
  </si>
  <si>
    <t>Motivation for introduction of new FR2 FWA UE power class</t>
  </si>
  <si>
    <t>RP-200278</t>
  </si>
  <si>
    <t>New WID proposal: introduction of NR band n13</t>
  </si>
  <si>
    <t>Huawei, HiSilicon, Bell Mobility, Telus</t>
  </si>
  <si>
    <t>RP-200480</t>
  </si>
  <si>
    <t>RP-200279</t>
  </si>
  <si>
    <t>New WI Rel-17 NR inter-band CA for 5 bands DL with x bands UL (x=1, 2)</t>
  </si>
  <si>
    <t>RP-200280</t>
  </si>
  <si>
    <t>Power class related to UL MIMO</t>
  </si>
  <si>
    <t>Power class ambiguity exists for UE supporting UL MIMO for both SA and NSA mode. Clarification for SA and new power class for NSA should be decided as it already affeccts RAN5 test case design.</t>
  </si>
  <si>
    <t>RP-200281</t>
  </si>
  <si>
    <t>On NR transient period capability</t>
  </si>
  <si>
    <t>According to RAN guidence in RAN#86, testability, i.e. how to test transient period should be further discussed in RAN4 meeting. This contribution provides status of RAN4 discussion.</t>
  </si>
  <si>
    <t>RP-200282</t>
  </si>
  <si>
    <t>Discussion of Release-16 completion</t>
  </si>
  <si>
    <t>Intel</t>
  </si>
  <si>
    <t>Richard Burbidge</t>
  </si>
  <si>
    <t>Discussion of implications for Release 16 completion due to current meeting limitations.</t>
  </si>
  <si>
    <t>RP-200283</t>
  </si>
  <si>
    <t>On Release Timing</t>
  </si>
  <si>
    <t>Ericsson España S.A.</t>
  </si>
  <si>
    <t>Christian Hoymann</t>
  </si>
  <si>
    <t>RP-200284</t>
  </si>
  <si>
    <t>Way Forward on _x00B_mandatory UE support of full rate user plane integrity protection _x00B_for 5GC in Rel-16</t>
  </si>
  <si>
    <t>Deutsche Telekom, BT, TIM, Telia Company, ORANGE, Telstra et al</t>
  </si>
  <si>
    <t>Axel Klatt</t>
  </si>
  <si>
    <t>Proposed WF to address the requent of GSMA in RP-2000038 on User Plane Integrity Protection</t>
  </si>
  <si>
    <t>RP-200505</t>
  </si>
  <si>
    <t>RP-200285</t>
  </si>
  <si>
    <t>On mandatory features for wide-area IAB-nodes</t>
  </si>
  <si>
    <t>Mats Folke</t>
  </si>
  <si>
    <t>Draft reply LS to GSMA_LS_200221 = RP-200038 on mandatory support of full rate user plane integrity protection for 5G (to: SA, RAN2, RAN3; cc: CT1, SA2; contact: Deutsche Telekom)</t>
  </si>
  <si>
    <t>Deutsche Telekom</t>
  </si>
  <si>
    <t>related [draft] LS out for RP-200284</t>
  </si>
  <si>
    <t>RP-200479</t>
  </si>
  <si>
    <t>GSMA_LS_200221 = RP-200038</t>
  </si>
  <si>
    <t>RAN2, RAN3, SA</t>
  </si>
  <si>
    <t>RP-200287</t>
  </si>
  <si>
    <t>CR for 38.101-2: Beam correspondence side condition</t>
  </si>
  <si>
    <t>Nokia; Nokia Shanghai Bell</t>
  </si>
  <si>
    <t>Sari Nielsen</t>
  </si>
  <si>
    <t>0069</t>
  </si>
  <si>
    <t>RP-200288</t>
  </si>
  <si>
    <t>0076</t>
  </si>
  <si>
    <t>RP-200289</t>
  </si>
  <si>
    <t>Mapping of Rel-15 features to TS38.306</t>
  </si>
  <si>
    <t>Cassio Ribeiro</t>
  </si>
  <si>
    <t>RP-200290</t>
  </si>
  <si>
    <t>RP-200291</t>
  </si>
  <si>
    <t>TR 38.820 v2.0.0 on Study on 7 - 24 GHz frequency range for NR; for information</t>
  </si>
  <si>
    <t>Huawei Tech.(UK) Co., Ltd</t>
  </si>
  <si>
    <t>Michal Szydelko</t>
  </si>
  <si>
    <t>RAN4 TR 38.820 is provided for information;</t>
  </si>
  <si>
    <t>38.820</t>
  </si>
  <si>
    <t>2.0.0</t>
  </si>
  <si>
    <t>RP-200292</t>
  </si>
  <si>
    <t>Status report for WI: Additional enhancements for NB-IoT; rapporteur: Futurewei</t>
  </si>
  <si>
    <t>Siva Subramani</t>
  </si>
  <si>
    <t>RP-200440</t>
  </si>
  <si>
    <t>RP-200293</t>
  </si>
  <si>
    <t>WID revision: Additional enhancements for NB-IoT</t>
  </si>
  <si>
    <t>Futurewei</t>
  </si>
  <si>
    <t>last approved WID: RP-193224</t>
  </si>
  <si>
    <t>RP-200294</t>
  </si>
  <si>
    <t>Status report for WI UE Conformance Test Aspects - Enhancing LTE CA Utilization; rapporteur: Nokia</t>
  </si>
  <si>
    <t>Matti Kangas</t>
  </si>
  <si>
    <t>Test: 35 %, Jun. 20</t>
  </si>
  <si>
    <t>13.4.6</t>
  </si>
  <si>
    <t>LTE_euCA-UEConTest</t>
  </si>
  <si>
    <t>RP-200295</t>
  </si>
  <si>
    <t>Motivation on basket WI on V2X band combination supporting co-current oeration between Uu bands and V2X bands</t>
  </si>
  <si>
    <t>Motivation paper for basket WI on NR V2X band combination  on supporting co-current operaiton between Uu and sidelink</t>
  </si>
  <si>
    <t>RP-200296</t>
  </si>
  <si>
    <t>New basket WID: V2X band combination for supporting co-current operation between Uu frequency bands and V2X bands</t>
  </si>
  <si>
    <t>RP-200297</t>
  </si>
  <si>
    <t>Future handling of RAN6 topics</t>
  </si>
  <si>
    <t>RAN6 Chairman, RAN Chairman</t>
  </si>
  <si>
    <t>Juergen Hofmann</t>
  </si>
  <si>
    <t>Depicts the future handling of RAN6 topics in TSG RAN.</t>
  </si>
  <si>
    <t>RP-200492</t>
  </si>
  <si>
    <t>RP-200298</t>
  </si>
  <si>
    <t>TR 37.824 v0.5.0 Coexistence between NB-IoT and NR; for information</t>
  </si>
  <si>
    <t>37.824</t>
  </si>
  <si>
    <t>0.5.0</t>
  </si>
  <si>
    <t>RP-200299</t>
  </si>
  <si>
    <t>Status Report for SI Feasibility Study on 6 GHz for LTE and NR in Licensed and Unlicensed Operations</t>
  </si>
  <si>
    <t>Dominique Everaere</t>
  </si>
  <si>
    <t>9.8.1</t>
  </si>
  <si>
    <t>FS_6GHz_LTE_NR</t>
  </si>
  <si>
    <t>RP-200300</t>
  </si>
  <si>
    <t>Regulatory updates on 5.925-7.125 GHz frequency range</t>
  </si>
  <si>
    <t>This contribution gives the latest information from on going activities on frequency range 5.925-7.125GHz within the regulatory organisations</t>
  </si>
  <si>
    <t>RP-200301</t>
  </si>
  <si>
    <t>Status Report for WI adding wider channel bandwidth support to band n1; rapporteur: Ericsson</t>
  </si>
  <si>
    <t>Status Report for WI on adding wider channel bandwidth support to band n1</t>
  </si>
  <si>
    <t>9.4.5</t>
  </si>
  <si>
    <t>NR_n1_BW</t>
  </si>
  <si>
    <t>RP-200302</t>
  </si>
  <si>
    <t>Status Report for WI adding wider channel bandwidth support to band n38; rapporteur: Ericsson</t>
  </si>
  <si>
    <t>Status Report for WI on adding wider channel bandwidth support to band n38</t>
  </si>
  <si>
    <t>9.4.9</t>
  </si>
  <si>
    <t>NR_n38_BW2</t>
  </si>
  <si>
    <t>RP-200303</t>
  </si>
  <si>
    <t>Status Report for WI adding wider channel bandwidth support to band n3; rapporteur: Ericsson</t>
  </si>
  <si>
    <t>Status Report for WI on adding wider channel bandwidth support to band n3</t>
  </si>
  <si>
    <t>9.4.7</t>
  </si>
  <si>
    <t>NR_n3_BW</t>
  </si>
  <si>
    <t>RP-200304</t>
  </si>
  <si>
    <t>Status Report for WI adding wider channel bandwidth support to band n65; rapporteur: Ericsson</t>
  </si>
  <si>
    <t>9.4.10</t>
  </si>
  <si>
    <t>NR_n65_BW</t>
  </si>
  <si>
    <t>RP-200305</t>
  </si>
  <si>
    <t>Revised WID: Addition of wider channel bandwidth in NR band n3</t>
  </si>
  <si>
    <t>last approved WID: RP-193056; target date updated</t>
  </si>
  <si>
    <t>RP-200306</t>
  </si>
  <si>
    <t>Revised WID: Addition of wider channel bandwidth in NR band n65</t>
  </si>
  <si>
    <t>last approved WID: RP-193057; target date updated</t>
  </si>
  <si>
    <t>RP-200307</t>
  </si>
  <si>
    <t>Study on RF requirements for NR FR1 frequency range 6.425-7.125GHz</t>
  </si>
  <si>
    <t>This SI is proposing investigating requirements for the upper 6GHz band, preparing answers to ITU-R's requests after WRC-19 identified this frequency range for IMT</t>
  </si>
  <si>
    <t>RP-200463</t>
  </si>
  <si>
    <t>RP-200308</t>
  </si>
  <si>
    <t>Motivation for the new Study on RF requirements for NR FR1 frequency range 6.425-7.125GHz</t>
  </si>
  <si>
    <t>Motivation slides to better explain why this study on RF requirements for the frequency range 6.425-7.125GHz is needed</t>
  </si>
  <si>
    <t>RP-200309</t>
  </si>
  <si>
    <t>Status report for WI Additional MTC enhancements for LTE; rapporteur: Ericsson</t>
  </si>
  <si>
    <t>Johan Bergman</t>
  </si>
  <si>
    <t>LTE_eMTC5</t>
  </si>
  <si>
    <t>RP-200310</t>
  </si>
  <si>
    <t>GCS version tables</t>
  </si>
  <si>
    <t>MCC/JMM</t>
  </si>
  <si>
    <t>John M Meredith</t>
  </si>
  <si>
    <t>In preparation for the 3GPP submission to ITU-R (WP5D) of the input material relating to IMT-2020, TSG RAN has received input from the RAN ITU-R ad hoc group listing the Rel-15 and Rel-16 TSs which form the Global Core Specifications for the LTE+NR Set of</t>
  </si>
  <si>
    <t>RP-200311</t>
  </si>
  <si>
    <t>On mandatory features without capability signalling and number of antenna ports</t>
  </si>
  <si>
    <t>Orange</t>
  </si>
  <si>
    <t>Benoit Graves</t>
  </si>
  <si>
    <t>The document highlights issues seen with introduction of signalling for "mandatory features without capability signalling", with a particular focus on the number of antenna ports for the MIMO feature “Basic CSI feedback”.</t>
  </si>
  <si>
    <t>RP-200508</t>
  </si>
  <si>
    <t>RP-200312</t>
  </si>
  <si>
    <t>Rahman Imadur</t>
  </si>
  <si>
    <t>last approved WID: RP-192926; new CA combinations for stand-alone NR-U scenario are added in the appendix.</t>
  </si>
  <si>
    <t>RP-200313</t>
  </si>
  <si>
    <t>Reflecting RAN's concerns on TEI in TR 21.900</t>
  </si>
  <si>
    <t>NEC</t>
  </si>
  <si>
    <t>Hans van der Veen</t>
  </si>
  <si>
    <t>This is a revision of RP-192715, which was not treated at the December RAN meeting. This document proposes to follow up on discussions at previous plenaries (e.g. RP-191602, RP-191957 and SP-190660). The two main concerns that have emerged with the curren</t>
  </si>
  <si>
    <t>RP-192715</t>
  </si>
  <si>
    <t>RP-200314</t>
  </si>
  <si>
    <t>Text for revision of CR to 21.900 On Relaxation of mini-WID requirement for B/C TEIs</t>
  </si>
  <si>
    <t>draftCR</t>
  </si>
  <si>
    <t>The document proposes text for a revision of the SA CR 0060 (SP-190660) to TR21.900, which attempted to reflect that RAN does not want to require mini-WIDs for Cat. B/C TEI CRs, but was unfortunately rejected by SA. RAN still does not want to require this</t>
  </si>
  <si>
    <t>21.900</t>
  </si>
  <si>
    <t>RP-200315</t>
  </si>
  <si>
    <t>Text for revision of CR to 21.900 On discouragement of cross-TSG TEI</t>
  </si>
  <si>
    <t>The document proposes text for an SA CR to TR21.900, aiming at discouraging cross-TSG TEI work, to avoid problems seen in the past when TSGs "threw TEI over the wall" to RAN WGs.</t>
  </si>
  <si>
    <t>RP-200316</t>
  </si>
  <si>
    <t>Motivation on further enhancement for NR RRM requirement in Rel-17</t>
  </si>
  <si>
    <t>RP-200317</t>
  </si>
  <si>
    <t>Managing RAN4 work load</t>
  </si>
  <si>
    <t>Ericsson, Nokia, Nokia Shanghai Bell, ZTE, Mediatek, Qualcomm, Verizon, AT&amp;T, T-Mobile USA, Softbank, KDDI, NTT DoCoMo, Rohde &amp; Schwarz</t>
  </si>
  <si>
    <t>Muhammad Kazmi</t>
  </si>
  <si>
    <t>This is a wayforward containing proposals for managing RAN4 work load by reducing and avoiding redundant contributions.</t>
  </si>
  <si>
    <t>RP-200318</t>
  </si>
  <si>
    <t>Discussion on critical leftovers for NR V2X sidelink</t>
  </si>
  <si>
    <t>Matthew Webb</t>
  </si>
  <si>
    <t>5G_V2X_NRSL, NR_SL_enh</t>
  </si>
  <si>
    <t>RP-200319</t>
  </si>
  <si>
    <t>Status report for WI Multi-RAT Dual-Connectivity and Carrier Aggregation enhancements; rapporteur: Ericsson</t>
  </si>
  <si>
    <t>Mattias Bergstrom</t>
  </si>
  <si>
    <t>RP-200460</t>
  </si>
  <si>
    <t>LTE_NR_DC_CA_enh</t>
  </si>
  <si>
    <t>RP-200320</t>
  </si>
  <si>
    <t>RP-200321</t>
  </si>
  <si>
    <t>Mobility enhancements scope</t>
  </si>
  <si>
    <t>NR_Mob_enh</t>
  </si>
  <si>
    <t>RP-200322</t>
  </si>
  <si>
    <t>Status report for WI UE Conformance Test Aspects - Mission Critical Improvements; rapporteur NIST</t>
  </si>
  <si>
    <t>Jason Kahn</t>
  </si>
  <si>
    <t>13.3.3</t>
  </si>
  <si>
    <t>MCImp-UEConTest</t>
  </si>
  <si>
    <t>RP-200323</t>
  </si>
  <si>
    <t>On Remaining Maintenance of Rel-16 NR V2X</t>
  </si>
  <si>
    <t>Dawei Zhang</t>
  </si>
  <si>
    <t>RP-200324</t>
  </si>
  <si>
    <t>Views on two DRX groups in the same cell group</t>
  </si>
  <si>
    <t>RP-200325</t>
  </si>
  <si>
    <t>Motivation paper on further RRM enhancement WI in Rel-17</t>
  </si>
  <si>
    <t>RP-200326</t>
  </si>
  <si>
    <t>on FR2 combinations fallback</t>
  </si>
  <si>
    <t>RP-200327</t>
  </si>
  <si>
    <t>Status report of WI: NR Mobility Enhancements; rapporteur: Intel Corporation</t>
  </si>
  <si>
    <t>Youn hyoung Heo</t>
  </si>
  <si>
    <t>Status report for Rel-16 RAN2-led WI on NR Mobility Enhancements;
Core:85% 
Perf:0%</t>
  </si>
  <si>
    <t>RP-200461</t>
  </si>
  <si>
    <t>RP-200328</t>
  </si>
  <si>
    <t>Status report for WI: Core part: 29 dBm UE Power Class for LTE band 41 and NR Band n41; rapporteur: Sprint</t>
  </si>
  <si>
    <t>Bill Shvodian</t>
  </si>
  <si>
    <t>9.4.14</t>
  </si>
  <si>
    <t>LTE_NR_B41_Bn41_PC29dBm-Core</t>
  </si>
  <si>
    <t>RP-200329</t>
  </si>
  <si>
    <t>Status report for WI: Introduction of NR band n26; rapporteur: Sprint</t>
  </si>
  <si>
    <t>9.4.2</t>
  </si>
  <si>
    <t>NR_n26</t>
  </si>
  <si>
    <t>RP-200330</t>
  </si>
  <si>
    <t>Lessons learned from the RAN1 e-meeting</t>
  </si>
  <si>
    <t>Weimin Xiao</t>
  </si>
  <si>
    <t>RP-200331</t>
  </si>
  <si>
    <t>Status Report: UE Conformance Test Aspects - Add UE Power Class 2 to band 41 intra-band contiguous LTE Carrier Aggregation; rapporteur: Sprint</t>
  </si>
  <si>
    <t>Scott Probasco</t>
  </si>
  <si>
    <t>13.4.3</t>
  </si>
  <si>
    <t>LTE_CA_C_B41_PC2-UEConTest</t>
  </si>
  <si>
    <t>RP-200332</t>
  </si>
  <si>
    <t>Motivation for introduction of a new R17 SI_WI on measurement gap enhancements</t>
  </si>
  <si>
    <t>Intel Corporation, Apple</t>
  </si>
  <si>
    <t>RP-200333</t>
  </si>
  <si>
    <t>Handling of Inter-band CA FR2 Combinations</t>
  </si>
  <si>
    <t>RP-200334</t>
  </si>
  <si>
    <t>RAN2 CRs to NR, set 1</t>
  </si>
  <si>
    <t>Juha Korhonen</t>
  </si>
  <si>
    <t>RP-200335</t>
  </si>
  <si>
    <t>RAN2 CRs to NR, set 2</t>
  </si>
  <si>
    <t>RP-200336</t>
  </si>
  <si>
    <t>RAN2 CRs to Handling of UE Radio Capability for Paging in NB-IoT and eMTC</t>
  </si>
  <si>
    <t>NB_IOT-Core, LTE_MTCe2_L1-Core</t>
  </si>
  <si>
    <t>RP-200337</t>
  </si>
  <si>
    <t>RAN2 CRs to Clarification on gap sharing configuration at handover and re-establishment</t>
  </si>
  <si>
    <t>RP-200338</t>
  </si>
  <si>
    <t>RAN2 CRs to closed WIs/SIs for REL-15 and earlier</t>
  </si>
  <si>
    <t>HetNet_eMOB_LTE, LTE_SC_enh_L1, LTE_1024QAM_DL, TEI15, LTE_eMTC4, NB_IOTenh2, LTE_5GCN_connect, LTE_QMC_Streaming, LTE_euCA, LTE_unlic</t>
  </si>
  <si>
    <t>RP-200339</t>
  </si>
  <si>
    <t>RAN2 CRs to NR MIMO enhancements</t>
  </si>
  <si>
    <t>RP-200340</t>
  </si>
  <si>
    <t>RAN2 CLI handling and RIM for NR</t>
  </si>
  <si>
    <t>RP-200341</t>
  </si>
  <si>
    <t>RAN2 CRs to NR-based access to unlicensed spectrum</t>
  </si>
  <si>
    <t>RP-200342</t>
  </si>
  <si>
    <t>RAN2 CRs to 2-step RACH for NR</t>
  </si>
  <si>
    <t>RP-200343</t>
  </si>
  <si>
    <t>RAN2 CRs to Physical Layer Enhancements for NR URLLC</t>
  </si>
  <si>
    <t>RP-200344</t>
  </si>
  <si>
    <t>RAN2 CRs to UE Power Saving in NR</t>
  </si>
  <si>
    <t>RP-200345</t>
  </si>
  <si>
    <t>RAN2 CRs to NR positioning support</t>
  </si>
  <si>
    <t>RP-200346</t>
  </si>
  <si>
    <t>RAN2 CRs to 5G V2X with NR sidelink</t>
  </si>
  <si>
    <t>RP-200347</t>
  </si>
  <si>
    <t>RAN2 CRs to NR Mobility Enhancements</t>
  </si>
  <si>
    <t>RP-200348</t>
  </si>
  <si>
    <t>RAN2 CRs to Multi-RAT Dual-Connectivity and Carrier Aggregation enhancements</t>
  </si>
  <si>
    <t>RP-200349</t>
  </si>
  <si>
    <t>RAN2 CRs to Integrated access and backhaul for NR</t>
  </si>
  <si>
    <t>RP-200350</t>
  </si>
  <si>
    <t>RAN2 CRs to Single Radio Voice Call Continuity from 5G to 3G</t>
  </si>
  <si>
    <t>RP-200351</t>
  </si>
  <si>
    <t>RAN2 CRs to Optimisations on UE radio capability signalling - NR/E-UTRA Aspects: Core part</t>
  </si>
  <si>
    <t>RP-200352</t>
  </si>
  <si>
    <t>RAN2 CRs to Support of NR Industrial Internet of Things (IoT): Core part</t>
  </si>
  <si>
    <t>RP-200353</t>
  </si>
  <si>
    <t>RAN2 CRs to Private Network Support for NG-RAN: Core part</t>
  </si>
  <si>
    <t>RP-200354</t>
  </si>
  <si>
    <t>RAN2 CRs to SON and MDT support for NR: Core part</t>
  </si>
  <si>
    <t>RP-200355</t>
  </si>
  <si>
    <t>RAN2 CRs to NR RRM enhancement</t>
  </si>
  <si>
    <t>RP-200356</t>
  </si>
  <si>
    <t>RAN2 CRs to High power UE (power class 2) for EN-DC: Core part</t>
  </si>
  <si>
    <t>RP-200357</t>
  </si>
  <si>
    <t>RAN2 CRs to TEI16, set 1</t>
  </si>
  <si>
    <t>RP-200358</t>
  </si>
  <si>
    <t>RAN2 CRs to TEI16, set 2</t>
  </si>
  <si>
    <t>RP-200359</t>
  </si>
  <si>
    <t>RAN2 CRs to Enhancements to Framework for Live Uplink Streaming</t>
  </si>
  <si>
    <t>includes CRs related to SA4 WI E_FLUS</t>
  </si>
  <si>
    <t>E_FLUS</t>
  </si>
  <si>
    <t>RP-200360</t>
  </si>
  <si>
    <t>RAN2 CRs to Additional MTC enhancements for LTE</t>
  </si>
  <si>
    <t>RP-200361</t>
  </si>
  <si>
    <t>RAN2 CRs to Additional enhancements for NB-IoT</t>
  </si>
  <si>
    <t>RP-200362</t>
  </si>
  <si>
    <t>RAN2 CRs to DL MIMO efficiency enhancements for LTE</t>
  </si>
  <si>
    <t>RP-200363</t>
  </si>
  <si>
    <t>RAN2 CRs to LTE-based 5G terrestrial broadcast</t>
  </si>
  <si>
    <t>RP-200364</t>
  </si>
  <si>
    <t>RAN2 CRs to Even further Mobility enhancement in E-UTRAN</t>
  </si>
  <si>
    <t>RP-200365</t>
  </si>
  <si>
    <t>RAN2 CRs to Support for NavIC Navigation Satellite System for LTE</t>
  </si>
  <si>
    <t>10.2.7</t>
  </si>
  <si>
    <t>LCS_NAVIC</t>
  </si>
  <si>
    <t>RP-200366</t>
  </si>
  <si>
    <t>RAN2 CRs to Further performance enhancement for LTE in high speed scenario: Core part</t>
  </si>
  <si>
    <t>10.4.4</t>
  </si>
  <si>
    <t>LTE_high_speed_enh2-Core</t>
  </si>
  <si>
    <t>RP-200367</t>
  </si>
  <si>
    <t>RAN2 CRs to Closed REL-16 LTE SIs</t>
  </si>
  <si>
    <t>10.6</t>
  </si>
  <si>
    <t>TEI16, LCS_LTE_acc_enh, LTE_5GCN_connect, LTE_Aerial</t>
  </si>
  <si>
    <t>RP-200368</t>
  </si>
  <si>
    <t>RAN2 CRs to PARLOS</t>
  </si>
  <si>
    <t>PARLOS</t>
  </si>
  <si>
    <t>RP-200369</t>
  </si>
  <si>
    <t>Way forward on NR Application Layer Throughput Performance</t>
  </si>
  <si>
    <t>RP-200370</t>
  </si>
  <si>
    <t>Kai-Erik Sunell</t>
  </si>
  <si>
    <t>NR_CLI_RIM, NR_CLI_RIM-Core, NR_CLI_RIM-Perf</t>
  </si>
  <si>
    <t>RP-200371</t>
  </si>
  <si>
    <t>RAN4 CRs for NR-based access to unlicensed spectrum</t>
  </si>
  <si>
    <t>RP-200372</t>
  </si>
  <si>
    <t>RAN4 CRs for UE Power Saving in NR</t>
  </si>
  <si>
    <t>RP-200373</t>
  </si>
  <si>
    <t>RAN4 CRs for NR positioning support</t>
  </si>
  <si>
    <t>RP-200374</t>
  </si>
  <si>
    <t>RAN4 CRs for 5G V2X with NR sidelink</t>
  </si>
  <si>
    <t>RP-200375</t>
  </si>
  <si>
    <t>RAN4 CRs for NR Mobility Enhancements</t>
  </si>
  <si>
    <t>RP-200376</t>
  </si>
  <si>
    <t>RAN4 CRs for Single Radio Voice Call Continuity from 5G to 3G</t>
  </si>
  <si>
    <t>RP-200377</t>
  </si>
  <si>
    <t>RAN4 CRs for RF requirements for NR frequency range 1 (FR1)</t>
  </si>
  <si>
    <t>RP-200378</t>
  </si>
  <si>
    <t>RAN4 CRs for NR RF requirement enhancements for frequency range 2 (FR2)</t>
  </si>
  <si>
    <t>RP-200379</t>
  </si>
  <si>
    <t>RAN4 CRs for Perf. part: NR performance requirement enhancement</t>
  </si>
  <si>
    <t>RP-200380</t>
  </si>
  <si>
    <t>RAN4 CRs for NR and NR+LTE CA baskets</t>
  </si>
  <si>
    <t>RP-200381</t>
  </si>
  <si>
    <t>RAN4 CRs for Introduction of NR band n26</t>
  </si>
  <si>
    <t>NR_n26, NR_n26-Core, NR_n26-Perf</t>
  </si>
  <si>
    <t>RP-200382</t>
  </si>
  <si>
    <t>RAN4 CRs for Introduction of band n53</t>
  </si>
  <si>
    <t>NR_n53, NR_n53-Core, NR_n53-Perf</t>
  </si>
  <si>
    <t>RP-200383</t>
  </si>
  <si>
    <t>RAN4 CRs for Addition of wider channel bandwidth in NR band n1</t>
  </si>
  <si>
    <t>NR_n1_BW, NR_n1_BW-Core, NR_n1_BW-Perf, NR_n1_BW2, NR_n1_BW2-Core, NR_n1_BW2-Perf</t>
  </si>
  <si>
    <t>RP-200384</t>
  </si>
  <si>
    <t>RAN4 CRs for Addition of wider channel bandwidths in NR band n28</t>
  </si>
  <si>
    <t>moved from AI 9.4.5 to AI 9.4.8</t>
  </si>
  <si>
    <t>NR_n28_BW, NR_n28_BW-Core, NR_n28_BW-Perf</t>
  </si>
  <si>
    <t>RP-200385</t>
  </si>
  <si>
    <t>RAN4 CRs for Addition of further channel bandwidths in NR band 38</t>
  </si>
  <si>
    <t>RP-200386</t>
  </si>
  <si>
    <t>RAN4 CRs for Core part: Addition of asymmetric channel bandwidth for NR band n66</t>
  </si>
  <si>
    <t>RP-200387</t>
  </si>
  <si>
    <t>RAN4 CRs for Core part: Addition of channel bandwidths in Band n77 and n78</t>
  </si>
  <si>
    <t>RP-200388</t>
  </si>
  <si>
    <t>RAN4 CRs for Core part: High power UE (power class 2) for EN-DC (1 LTE FDD band + 1 NR TDD band)</t>
  </si>
  <si>
    <t>ENDC_UE_PC2_TDD_TDD, ENDC_UE_PC2_TDD_TDD-Core, ENDC_UE_PC2_TDD_TDD-Perf</t>
  </si>
  <si>
    <t>RP-200389</t>
  </si>
  <si>
    <t>RAN4 CRs for Band 18 for NR</t>
  </si>
  <si>
    <t>9.5.6</t>
  </si>
  <si>
    <t>NR_n18, NR_n18-Core, NR_n18-Perf</t>
  </si>
  <si>
    <t>RP-200390</t>
  </si>
  <si>
    <t>RAN4 CRs for Introduction of NR supplementary DL band n29</t>
  </si>
  <si>
    <t>9.5.7</t>
  </si>
  <si>
    <t>NR_n29, NR_n29-Core, NR_n29-Perf</t>
  </si>
  <si>
    <t>RP-200391</t>
  </si>
  <si>
    <t>RAN4 CRs for Core part: LTE/NR spectrum sharing in Band 41/n90 frequency range</t>
  </si>
  <si>
    <t>9.5.17</t>
  </si>
  <si>
    <t>NR_n41_LTE_41_coex-Core</t>
  </si>
  <si>
    <t>RP-200392</t>
  </si>
  <si>
    <t>RAN4 CRs for Introduction of NR FDD bands with variable duplex and corresponding framework</t>
  </si>
  <si>
    <t>NR_FDD_bands_varduplex-Core, NR_FDD_bands_varduplex-Perf</t>
  </si>
  <si>
    <t>RP-200393</t>
  </si>
  <si>
    <t>RAN4 CRs for Closed REL-15 NR WI (plus cat.A REL-16), Part 1</t>
  </si>
  <si>
    <t>moved from AI 9.6 to AI 14</t>
  </si>
  <si>
    <t>NR_newRAT, NR_newRAT-Core, NR_newRAT-Perf</t>
  </si>
  <si>
    <t>RP-200394</t>
  </si>
  <si>
    <t>RAN4 CRs for Closed REL-15 NR WI (plus cat.A REL-16), Part 2</t>
  </si>
  <si>
    <t>RP-200395</t>
  </si>
  <si>
    <t>RAN4 CRs for Closed REL-15 NR WI (plus cat.A REL-16), Part 3</t>
  </si>
  <si>
    <t>RP-200396</t>
  </si>
  <si>
    <t>RAN4 CRs for Closed REL-15 NR WI (plus cat.A REL-16), Part 4</t>
  </si>
  <si>
    <t>RP-200397</t>
  </si>
  <si>
    <t>RAN4 CRs for Closed REL-15 NR WI (plus cat.A REL-16), Part 5</t>
  </si>
  <si>
    <t>RP-200398</t>
  </si>
  <si>
    <t>RAN4 CRs for Closed REL-15 NR WI (plus cat.A REL-16), Part 6</t>
  </si>
  <si>
    <t>RP-200399</t>
  </si>
  <si>
    <t>RAN4 CRs for Closed REL-15 NR WI (plus cat.A REL-16), Part 7</t>
  </si>
  <si>
    <t>RP-200400</t>
  </si>
  <si>
    <t>RAN4 CRs for Closed REL-15 NR WI (plus cat.A REL-16), Part 8</t>
  </si>
  <si>
    <t>RP-200401</t>
  </si>
  <si>
    <t>RAN4 CRs for Closed REL-15 NR WI (plus cat.A REL-16), Part 9</t>
  </si>
  <si>
    <t>RP-200402</t>
  </si>
  <si>
    <t>RAN4 CRs for Closed REL-15 NR WI (plus cat.A REL-16), Part 10</t>
  </si>
  <si>
    <t>RP-200403</t>
  </si>
  <si>
    <t>RAN4 CRs for Closed REL-15 NR WI (plus cat.A REL-16), Part 11</t>
  </si>
  <si>
    <t>RP-200404</t>
  </si>
  <si>
    <t>RAN4 CRs for Closed REL-15 NR WI (plus cat.A REL-16), Part 12</t>
  </si>
  <si>
    <t>RP-200405</t>
  </si>
  <si>
    <t>RAN4 CRs for Core part: SON (Self-Organising Networks) and MDT (Minimization of Drive Tests) support for NR</t>
  </si>
  <si>
    <t>RP-200406</t>
  </si>
  <si>
    <t>RAN4 CRs for Multi-RAT Dual-Connectivity and Carrier Aggregation enhancements (LTE, NR)</t>
  </si>
  <si>
    <t>LTE_NR_DC_CA_enh, LTE_NR_DC_CA_enh-Core, LTE_NR_DC_CA_enh-Perf</t>
  </si>
  <si>
    <t>RP-200407</t>
  </si>
  <si>
    <t>RAN4 CRs for NR support for high speed train scenario</t>
  </si>
  <si>
    <t>NR_HST, NR_HST-Core, NR_HST-Perf</t>
  </si>
  <si>
    <t>RP-200408</t>
  </si>
  <si>
    <t>RAN4 CRs for Band 65 for NR</t>
  </si>
  <si>
    <t>9.5.10</t>
  </si>
  <si>
    <t>NR_band_n65, NR_band_n65-Core, NR_band_n65-Perf</t>
  </si>
  <si>
    <t>RP-200409</t>
  </si>
  <si>
    <t>RAN4 CRs for Small Technical Enhancements and Improvements for REL-16</t>
  </si>
  <si>
    <t>TEI15, TEI16</t>
  </si>
  <si>
    <t>RP-200410</t>
  </si>
  <si>
    <t>RAN4 CRs for Additional enhancements for NB-IoT</t>
  </si>
  <si>
    <t>RP-200411</t>
  </si>
  <si>
    <t>RP-200412</t>
  </si>
  <si>
    <t>RAN4 CRs for Perf. part: Further performance enhancement for LTE in high speed scenario</t>
  </si>
  <si>
    <t>RP-200413</t>
  </si>
  <si>
    <t>RAN4 CRs for Core part: Further performance enhancement for LTE in high speed scenario</t>
  </si>
  <si>
    <t>RP-200414</t>
  </si>
  <si>
    <t>RAN4 CRs for LTE Advanced CA baskets</t>
  </si>
  <si>
    <t>RP-200415</t>
  </si>
  <si>
    <t>RP-200416</t>
  </si>
  <si>
    <t>RAN4 CRs for DL MIMO efficiency enhancements for LTE</t>
  </si>
  <si>
    <t>LTE_DL_MIMO_EE, LTE_DL_MIMO_EE-Core, LTE_DL_MIMO_EE-Perf</t>
  </si>
  <si>
    <t>RP-200417</t>
  </si>
  <si>
    <t>RAN4 CRs for Support for NavIC Navigation Satellite System for LTE</t>
  </si>
  <si>
    <t>LCS_NAVIC, LCS_NAVIC-Core, LCS_NAVIC-Perf</t>
  </si>
  <si>
    <t>RP-200418</t>
  </si>
  <si>
    <t>RAN4 CRs for Additional MTC enhancements for LTE</t>
  </si>
  <si>
    <t>LTE_eMTC5, LTE_eMTC5-Core, LTE_eMTC5-Perf</t>
  </si>
  <si>
    <t>RP-200419</t>
  </si>
  <si>
    <t>RAN3 CRs for Direct data forwarding between NG-RAN and E-UTRAN nodes for inter-system mobility</t>
  </si>
  <si>
    <t>Issam Toufik</t>
  </si>
  <si>
    <t>9.5.2</t>
  </si>
  <si>
    <t>Direct_data_fw_NR-Core</t>
  </si>
  <si>
    <t>RP-200420</t>
  </si>
  <si>
    <t>RAN3 CRs for Support for NavIC Navigation Satellite System for LTE</t>
  </si>
  <si>
    <t>LCS_NAVIC-Core</t>
  </si>
  <si>
    <t>RP-200421</t>
  </si>
  <si>
    <t>RAN3 CRs for LTE-based 5G terrestrial broadcast</t>
  </si>
  <si>
    <t>RP-200422</t>
  </si>
  <si>
    <t>RAN3 CRs for NR-based access to unlicensed spectrum</t>
  </si>
  <si>
    <t>RP-200423</t>
  </si>
  <si>
    <t>RAN3 CRs for Optimisations on UE radio capability signalling - NR/E-UTRA Aspects</t>
  </si>
  <si>
    <t>RP-200424</t>
  </si>
  <si>
    <t>RAN3 CRs for Single Radio Voice Call Continuity from 5G to 3G</t>
  </si>
  <si>
    <t>RP-200425</t>
  </si>
  <si>
    <t>RAN3 CRs for Small Technical Enhancements and Improvements for REL-16</t>
  </si>
  <si>
    <t>RP-200426</t>
  </si>
  <si>
    <t>RAN3 CRs for eNB(s) Architecture Evolution for E-UTRAN and NG-RAN</t>
  </si>
  <si>
    <t>9.5.3</t>
  </si>
  <si>
    <t>LTE_NR_arch_evo-Core</t>
  </si>
  <si>
    <t>RP-200427</t>
  </si>
  <si>
    <t>RAN3 CRs for Multi-RAT Dual-Connectivity and Carrier Aggregation enhancements</t>
  </si>
  <si>
    <t>RP-200428</t>
  </si>
  <si>
    <t>RAN3 CRs for Maintenance for closed WIs/SIs for REL-15 and earlier - set1</t>
  </si>
  <si>
    <t>RP-200429</t>
  </si>
  <si>
    <t>TEI15, NR_newRAT-Core, NR_CPUP_Split-Core, NR_CLI_RIM-Core</t>
  </si>
  <si>
    <t>RP-200430</t>
  </si>
  <si>
    <t>3GPP Release timelines</t>
  </si>
  <si>
    <t>RAN chair, RAN1 chair, RAN2 chair, RAN3 chair, RAN4 chair, RAN5 chair</t>
  </si>
  <si>
    <t>RP-200493</t>
  </si>
  <si>
    <t>RP-200437</t>
  </si>
  <si>
    <t>Revised WID: Enhancements on MIMO for NR</t>
  </si>
  <si>
    <t>Samsung</t>
  </si>
  <si>
    <t>last approved WID: RP-192271</t>
  </si>
  <si>
    <t>RP-200474</t>
  </si>
  <si>
    <t>RP-200438</t>
  </si>
  <si>
    <t>RP-200439</t>
  </si>
  <si>
    <t>Status report for WI Support for NavIC Navigation Satellite System for LTE; rapporteur: Reliance Jio</t>
  </si>
  <si>
    <t>FLAG S, FLAG M</t>
  </si>
  <si>
    <t>RP-200442</t>
  </si>
  <si>
    <t>E2E delay measurement for QoS monitoring for URLLC</t>
  </si>
  <si>
    <t>Huawei, Intel Corporation</t>
  </si>
  <si>
    <t>company CR; replacing R3-201431 of RP-200425 because a misalignment between the tabular and the ASN.1 was detected after the RAN3 meeting</t>
  </si>
  <si>
    <t>RP-200475</t>
  </si>
  <si>
    <t>38.413</t>
  </si>
  <si>
    <t>TEI16, 5G_URLLC</t>
  </si>
  <si>
    <t>0329</t>
  </si>
  <si>
    <t>RP-200443</t>
  </si>
  <si>
    <t>company CR; replacing R3-201432 of RP-200425 because a misalignment between the tabular and the ASN.1 was detected after the RAN3 meeting</t>
  </si>
  <si>
    <t>RP-200476</t>
  </si>
  <si>
    <t>38.423</t>
  </si>
  <si>
    <t>0310</t>
  </si>
  <si>
    <t>RP-200444</t>
  </si>
  <si>
    <t>company CR; replacing R3-201434 of RP-200425 because a misalignment between the tabular and the ASN.1 was detected after the RAN3 meeting</t>
  </si>
  <si>
    <t>RP-200477</t>
  </si>
  <si>
    <t>38.463</t>
  </si>
  <si>
    <t>0481</t>
  </si>
  <si>
    <t>RP-200445</t>
  </si>
  <si>
    <t>Status report for WI UE Conformance Test Aspects – Addition of Power Class 2 UE for LTE bands 31 and 72; rapporteur: Airbus</t>
  </si>
  <si>
    <t>13.5.4</t>
  </si>
  <si>
    <t>LTE_PC2_B31_B72-UEConTest</t>
  </si>
  <si>
    <t>RP-200446</t>
  </si>
  <si>
    <t>CR to TS 38.141-2: Random data content for NR BS Test Models</t>
  </si>
  <si>
    <t>company CR; to replace cat.A REL-16 CR R4-2001726 of RP-200402 because R4-2001726 pretends it is a CR to 38.141-1 although a CR to 38.141-2 is required (related cat.F REL-15 CR to 38.141-2 is in R4-2002455 in RP-200403)</t>
  </si>
  <si>
    <t>38.141-2</t>
  </si>
  <si>
    <t>NR_newRAT-Perf</t>
  </si>
  <si>
    <t>0143</t>
  </si>
  <si>
    <t>RP-200447</t>
  </si>
  <si>
    <t>Corrections to 38.213 including alignment of terminology across specifications in RAN1#100-e</t>
  </si>
  <si>
    <t>company CR; this company CR is providing the cat.A CR for the cat.F CR R1-2001474 in RP-200181</t>
  </si>
  <si>
    <t>38.213</t>
  </si>
  <si>
    <t>0098</t>
  </si>
  <si>
    <t>RP-200448</t>
  </si>
  <si>
    <t>CR on UL PTRS density selection</t>
  </si>
  <si>
    <t>Nokia</t>
  </si>
  <si>
    <t>company CR; this company CR is providing the cat. A CR for the cat.F CR R1-2001476 in RP-200181</t>
  </si>
  <si>
    <t>38.214</t>
  </si>
  <si>
    <t>0078</t>
  </si>
  <si>
    <t>RP-200449</t>
  </si>
  <si>
    <t>Need to plan to avoid 6 months shift in Rel-17 Timeline</t>
  </si>
  <si>
    <t>Vodafone</t>
  </si>
  <si>
    <t>RP-200450</t>
  </si>
  <si>
    <t>Introducing EHC in LTE PDCP</t>
  </si>
  <si>
    <t>company CR; replacing R2-2002409 of RP-200352 which was based on the wrong spec TS 38.323 REL-16</t>
  </si>
  <si>
    <t>36.323</t>
  </si>
  <si>
    <t>15.5.0</t>
  </si>
  <si>
    <t>0278</t>
  </si>
  <si>
    <t>merged</t>
  </si>
  <si>
    <t>RP-200454</t>
  </si>
  <si>
    <t>Draft Letter to ITU in reply to ITU_R_WP5D_TEMP_736 = RP-191648 and ITU_R_WP5D/TEMP/42 = RP-200040 on 3GPP “5G” material for Recommendation ITU-R M.[IMT-2020 specs]  - SRIT (to: SA; cc: -; contact: Telecom Italia)</t>
  </si>
  <si>
    <t>Telecom Italia</t>
  </si>
  <si>
    <t>based on RP-200047</t>
  </si>
  <si>
    <t>RP-200486</t>
  </si>
  <si>
    <t>ITU_R_WP5D_TEMP_736 = RP-191648, ITU_R_WP5D/TEMP/42 = RP-200040</t>
  </si>
  <si>
    <t>RP-200455</t>
  </si>
  <si>
    <t>Draft Letter to ITU in reply to ITU_R_WP5D_TEMP_736 = RP-191648 and ITU_R_WP5D/TEMP/42 = RP-200040 on 3GPP “5G” material for Recommendation ITU-R M.[IMT-2020 specs]  - RIT (to: SA; cc: - contact: Telecom Italia)</t>
  </si>
  <si>
    <t>based on RP-200048</t>
  </si>
  <si>
    <t>RP-200487</t>
  </si>
  <si>
    <t>Draft Letter to ITU in reply to ITU_R_WP5D_TEMP_39 = RP-200037 on the schedule for updating Recommendation ITU-R M.2012 to Revision 5 (to: SA; cc: - contact: Telecom Italia)</t>
  </si>
  <si>
    <t>based on RP-200049</t>
  </si>
  <si>
    <t>RP-200495</t>
  </si>
  <si>
    <t>ITU_R_WP5D_TEMP_39 = RP-200037</t>
  </si>
  <si>
    <t>Draft Letter to ITU in reply to ITU_R_WP5D_TEMP_58rev1 = RP-200043 on Development of a draft new report ITU-R M.[IMT.C-V2X] – Application of the Terrestrial Component of IMT for Cellular-V2X (to: SA; cc: - contact: Telecom Italia)</t>
  </si>
  <si>
    <t>based on RP-200050</t>
  </si>
  <si>
    <t>RP-200496</t>
  </si>
  <si>
    <t>ITU_R_WP5D_TEMP_58rev1 = RP-200043</t>
  </si>
  <si>
    <t>Study on IMT parameters for frequency ranges 6.425-7.125GHz and 10.0-10.5GHz</t>
  </si>
  <si>
    <t>Ericsson, Huawei</t>
  </si>
  <si>
    <t>revision of RP-200307 including aspects of RP-200452; note: below 5GHz no study is needed as those bands are already specified by 3GPP;</t>
  </si>
  <si>
    <t>RP-200481</t>
  </si>
  <si>
    <t>RP-200482</t>
  </si>
  <si>
    <t>RP-200465</t>
  </si>
  <si>
    <t>RAN4 CRs for Closed REL-15 NR WI, part 13</t>
  </si>
  <si>
    <t>RP-200470</t>
  </si>
  <si>
    <t>2</t>
  </si>
  <si>
    <t>RP-200485</t>
  </si>
  <si>
    <t>RP-200471</t>
  </si>
  <si>
    <t>RAN4 CRs for NR support for high speed train scenario, part 2</t>
  </si>
  <si>
    <t>NR_HST-Perf</t>
  </si>
  <si>
    <t>Report of RAN #86 held in Sitges, Spain, 09.12.-12.12.2019</t>
  </si>
  <si>
    <t>RP-200499</t>
  </si>
  <si>
    <t>New SI: Study on IMT parameters for frequency ranges 6.425-7.125GHz and 10.0-10.5GHz</t>
  </si>
  <si>
    <t>RP-200506</t>
  </si>
  <si>
    <t>RP-200483</t>
  </si>
  <si>
    <t>Corrections on Cross-carrier Scheduling with Different Numerologies</t>
  </si>
  <si>
    <t>company CR; replacing R1-2001443 of RP-200194 to correct the CR cover sheet information</t>
  </si>
  <si>
    <t>0070</t>
  </si>
  <si>
    <t>RP-200484</t>
  </si>
  <si>
    <t>RAN4 CRs for Closed REL-15 NR WI (plus cat.A REL-16), Part 9b</t>
  </si>
  <si>
    <t>RP-200497</t>
  </si>
  <si>
    <t>RP-200498</t>
  </si>
  <si>
    <t>RP-200490</t>
  </si>
  <si>
    <t>Report of the discussion on E-Meeting Feedback</t>
  </si>
  <si>
    <t>RAN2 chairman (Mediatek)</t>
  </si>
  <si>
    <t>last approved WID: RP-192586</t>
  </si>
  <si>
    <t>RP-200510</t>
  </si>
  <si>
    <t>RAN6 Chairman (Nokia)</t>
  </si>
  <si>
    <t>last approved WID: RP-191607</t>
  </si>
  <si>
    <t>agreed</t>
  </si>
  <si>
    <t>Draft reply LS to GSMA_LS_200221 = RP-200038 on mandatory support of full rate user plane integrity protection for 5G (to: SA; cc: -; contact: Deutsche Telekom)</t>
  </si>
  <si>
    <t>RP-200500</t>
  </si>
  <si>
    <t>Introduction of completed R16 3DL band combinations to TS 36.101</t>
  </si>
  <si>
    <t>company CR; to replace R4-2001778 of RP-200414 to remove CA_1A-20A-38A which was not yet an approved combination in the WID LTE_CA_R16_3BDL_1BUL (it is just added at RAN #87e in RP-200267)</t>
  </si>
  <si>
    <t>36.101</t>
  </si>
  <si>
    <t>16.4.0</t>
  </si>
  <si>
    <t>LTE_CA_R16_3BDL_1BUL-Core</t>
  </si>
  <si>
    <t>5601</t>
  </si>
  <si>
    <t>RP-200501</t>
  </si>
  <si>
    <t>Way forward for mandatory features for wide-area IAB-nodes</t>
  </si>
  <si>
    <t>RP-200502</t>
  </si>
  <si>
    <t>Informational summary on email discussion: [Rel16_UE_capabilities] Exchange of views</t>
  </si>
  <si>
    <t>related to RP-200290, RP-200226 and RP-200243</t>
  </si>
  <si>
    <t>RP-200504</t>
  </si>
  <si>
    <t>Email discussion summary of [FWA_23dbm]</t>
  </si>
  <si>
    <t>Softbank</t>
  </si>
  <si>
    <t>RP-200513</t>
  </si>
  <si>
    <t>RP-200514</t>
  </si>
  <si>
    <t>RP-200515</t>
  </si>
  <si>
    <t>RP-200509</t>
  </si>
  <si>
    <t>Draft LS on mandatory features without capability signalling and number of antenna ports (to: RAN2; cc: -; contact: Orange)</t>
  </si>
  <si>
    <t>Reply LS to RP-200030 on relevant 3GPP Specs for PC5 Sidelink (to: 5GAA WG4; cc: SA; contact: Huawei)</t>
  </si>
  <si>
    <t>Reply LS to ITU_R_WP5D_TEMP_106 = RP-200042 on IMT-2020 parameters for sharing and compatibility studies for frequency bands for WRC23 (to: ITU-R WP5D; cc: RAN4; contact: Huawei)</t>
  </si>
  <si>
    <t>R6-200040</t>
  </si>
  <si>
    <t>25.300</t>
  </si>
  <si>
    <t>0060</t>
  </si>
  <si>
    <t>15.1.0</t>
  </si>
  <si>
    <t>Introduction of NR SRVCC to UTRAN</t>
  </si>
  <si>
    <t>R6-200041</t>
  </si>
  <si>
    <t>25.331</t>
  </si>
  <si>
    <t>5961</t>
  </si>
  <si>
    <t>15.4.0</t>
  </si>
  <si>
    <t>R6-200029</t>
  </si>
  <si>
    <t>45.008</t>
  </si>
  <si>
    <t>0685</t>
  </si>
  <si>
    <t>Correction on channel quality report derivation during EGPRS and EC-GSM-IoT downlink TBF transfer</t>
  </si>
  <si>
    <t>R6-200011</t>
  </si>
  <si>
    <t>45.002</t>
  </si>
  <si>
    <t>0217</t>
  </si>
  <si>
    <t>13.5.0</t>
  </si>
  <si>
    <t>Removal of brackets for extended training sequence of EC-GSM-IoT sync burst</t>
  </si>
  <si>
    <t>R6-200012</t>
  </si>
  <si>
    <t>0218</t>
  </si>
  <si>
    <t>14.5.0</t>
  </si>
  <si>
    <t>R6-200013</t>
  </si>
  <si>
    <t>0219</t>
  </si>
  <si>
    <t>R6-200014</t>
  </si>
  <si>
    <t>0220</t>
  </si>
  <si>
    <t>R6-200018</t>
  </si>
  <si>
    <t>45.005</t>
  </si>
  <si>
    <t>0622</t>
  </si>
  <si>
    <t>13.7.0</t>
  </si>
  <si>
    <t>Removal of brackets for EC-GSM-IoT, SACCH for AMR and TIGHTER requirements</t>
  </si>
  <si>
    <t>R6-200019</t>
  </si>
  <si>
    <t>0623</t>
  </si>
  <si>
    <t>14.6.0</t>
  </si>
  <si>
    <t>R6-200020</t>
  </si>
  <si>
    <t>0624</t>
  </si>
  <si>
    <t>15.2.0</t>
  </si>
  <si>
    <t>R6-200021</t>
  </si>
  <si>
    <t>0625</t>
  </si>
  <si>
    <t>R6-200024</t>
  </si>
  <si>
    <t>0680</t>
  </si>
  <si>
    <t>13.11.0</t>
  </si>
  <si>
    <t>Removal of brackets for EC-GSM-IoT related parameter values</t>
  </si>
  <si>
    <t>R6-200025</t>
  </si>
  <si>
    <t>0681</t>
  </si>
  <si>
    <t>14.9.0</t>
  </si>
  <si>
    <t>R6-200026</t>
  </si>
  <si>
    <t>0682</t>
  </si>
  <si>
    <t>R6-200034</t>
  </si>
  <si>
    <t>51.021</t>
  </si>
  <si>
    <t>0303</t>
  </si>
  <si>
    <t>13.8.0</t>
  </si>
  <si>
    <t>Removal of brackets for interferer levels in RX intermodulation test for MR and LA multicarrier BTS classes</t>
  </si>
  <si>
    <t>R6-200035</t>
  </si>
  <si>
    <t>0304</t>
  </si>
  <si>
    <t>14.7.0</t>
  </si>
  <si>
    <t>R6-200036</t>
  </si>
  <si>
    <t>0305</t>
  </si>
  <si>
    <t>R6-200003</t>
  </si>
  <si>
    <t>43.059</t>
  </si>
  <si>
    <t>0090</t>
  </si>
  <si>
    <t>14.2.0</t>
  </si>
  <si>
    <t>Removal of brackets for Multilateration Timing Advance</t>
  </si>
  <si>
    <t>R6-200004</t>
  </si>
  <si>
    <t>0091</t>
  </si>
  <si>
    <t>R6-200005</t>
  </si>
  <si>
    <t>43.064</t>
  </si>
  <si>
    <t>Approximate CC5 coverage range</t>
  </si>
  <si>
    <t>R6-200006</t>
  </si>
  <si>
    <t>0127</t>
  </si>
  <si>
    <t>R6-200008</t>
  </si>
  <si>
    <t>44.018</t>
  </si>
  <si>
    <t>1093</t>
  </si>
  <si>
    <t>Corrections to Extended Access Burst</t>
  </si>
  <si>
    <t>R6-200009</t>
  </si>
  <si>
    <t>1094</t>
  </si>
  <si>
    <t>R6-200015</t>
  </si>
  <si>
    <t>0221</t>
  </si>
  <si>
    <t>Removal of brackets for “tail bits 4” of EDAB</t>
  </si>
  <si>
    <t>R6-200016</t>
  </si>
  <si>
    <t>0222</t>
  </si>
  <si>
    <t>R6-200017</t>
  </si>
  <si>
    <t>0223</t>
  </si>
  <si>
    <t>R6-200027</t>
  </si>
  <si>
    <t>0683</t>
  </si>
  <si>
    <t>Removal of brackets for MTA related parameter value</t>
  </si>
  <si>
    <t>R6-200028</t>
  </si>
  <si>
    <t>0684</t>
  </si>
  <si>
    <t>R6-200030</t>
  </si>
  <si>
    <t>45.010</t>
  </si>
  <si>
    <t>0080</t>
  </si>
  <si>
    <t>14.4.0</t>
  </si>
  <si>
    <t>R6-200031</t>
  </si>
  <si>
    <t>0081</t>
  </si>
  <si>
    <t>R6-200032</t>
  </si>
  <si>
    <t>49.031</t>
  </si>
  <si>
    <t>0073</t>
  </si>
  <si>
    <t>14.3.0</t>
  </si>
  <si>
    <t>Removal of brackets for MPM timer values for MTA</t>
  </si>
  <si>
    <t>R6-200033</t>
  </si>
  <si>
    <t>0074</t>
  </si>
  <si>
    <t>15.0.0</t>
  </si>
  <si>
    <t>R6-200007</t>
  </si>
  <si>
    <t>0128</t>
  </si>
  <si>
    <t>Addition of reference to EC-PICH encoding</t>
  </si>
  <si>
    <t>R6-200010</t>
  </si>
  <si>
    <t>1095</t>
  </si>
  <si>
    <t>Removal of brackets for deferred SI acquisition</t>
  </si>
  <si>
    <t>R6-200022</t>
  </si>
  <si>
    <t>0626</t>
  </si>
  <si>
    <t>Removal of brackets for EC-PICH reference performance</t>
  </si>
  <si>
    <t>R6-200023</t>
  </si>
  <si>
    <t>0627</t>
  </si>
  <si>
    <t>R5-200798</t>
  </si>
  <si>
    <t>36.521-1</t>
  </si>
  <si>
    <t>5062</t>
  </si>
  <si>
    <t>16.3.0</t>
  </si>
  <si>
    <t>Update of FD-MIMO PMI test cases</t>
  </si>
  <si>
    <t>R5-200890</t>
  </si>
  <si>
    <t>5059</t>
  </si>
  <si>
    <t>Update to CRI reporting cases for FD-MIMO</t>
  </si>
  <si>
    <t>R5-200891</t>
  </si>
  <si>
    <t>5060</t>
  </si>
  <si>
    <t>Update to CQI Reporting cases with single CSI Process</t>
  </si>
  <si>
    <t>R5-200291</t>
  </si>
  <si>
    <t>5057</t>
  </si>
  <si>
    <t>Addition of new test case 8.11.1.2.3.2, TDD PDSCH 2 Tx Antenna Port supporting wideband transmission for UE category M2</t>
  </si>
  <si>
    <t>R5-200292</t>
  </si>
  <si>
    <t>5058</t>
  </si>
  <si>
    <t>Addition of new test case 8.11.1.2.3.2_1, TDD PDSCH 2 Tx Antenna Port supporting wideband transmission for UE category M2 (CEModeB)</t>
  </si>
  <si>
    <t>R5-200535</t>
  </si>
  <si>
    <t>36.521-2</t>
  </si>
  <si>
    <t>0901</t>
  </si>
  <si>
    <t>Applicability of RRM feMTC Test Cases</t>
  </si>
  <si>
    <t>R5-200536</t>
  </si>
  <si>
    <t>36.521-3</t>
  </si>
  <si>
    <t>2486</t>
  </si>
  <si>
    <t>Correction of definitions of Bandwidth-reduced Low-complexity or Coverage Enhanced UE</t>
  </si>
  <si>
    <t>R5-200537</t>
  </si>
  <si>
    <t>2487</t>
  </si>
  <si>
    <t>Cell configuration mapping for RRM feMTC Test Cases</t>
  </si>
  <si>
    <t>R5-200538</t>
  </si>
  <si>
    <t>2488</t>
  </si>
  <si>
    <t>Addition of a new RRM feMTC Test Case 5.1.28</t>
  </si>
  <si>
    <t>R5-200539</t>
  </si>
  <si>
    <t>2489</t>
  </si>
  <si>
    <t>Addition of a new RRM feMTC Test Case 5.1.34</t>
  </si>
  <si>
    <t>R5-200540</t>
  </si>
  <si>
    <t>2490</t>
  </si>
  <si>
    <t>Addition of a new RRM feMTC Test Case 6.1.18</t>
  </si>
  <si>
    <t>R5-200541</t>
  </si>
  <si>
    <t>2491</t>
  </si>
  <si>
    <t>Addition of a new RRM feMTC Test Case 7.3.69</t>
  </si>
  <si>
    <t>R5-200542</t>
  </si>
  <si>
    <t>2492</t>
  </si>
  <si>
    <t>Correction of RRM feMTC Test Case 8.3.16</t>
  </si>
  <si>
    <t>R5-200543</t>
  </si>
  <si>
    <t>2493</t>
  </si>
  <si>
    <t>Correction of RRM feMTC Test Case 8.3.17</t>
  </si>
  <si>
    <t>R5-200544</t>
  </si>
  <si>
    <t>2494</t>
  </si>
  <si>
    <t>Correction of RRM feMTC Test Case 8.3.18</t>
  </si>
  <si>
    <t>R5-200545</t>
  </si>
  <si>
    <t>2495</t>
  </si>
  <si>
    <t>Correction of RRM feMTC Test Case 8.3.19</t>
  </si>
  <si>
    <t>R5-200546</t>
  </si>
  <si>
    <t>2496</t>
  </si>
  <si>
    <t>Correction of RRM feMTC Test Case 8.4.12</t>
  </si>
  <si>
    <t>R5-200547</t>
  </si>
  <si>
    <t>2497</t>
  </si>
  <si>
    <t>Correction of RRM feMTC Test Case 8.4.13</t>
  </si>
  <si>
    <t>R5-200548</t>
  </si>
  <si>
    <t>2498</t>
  </si>
  <si>
    <t>Correction of RRM feMTC Test Case 8.4.14</t>
  </si>
  <si>
    <t>R5-200549</t>
  </si>
  <si>
    <t>2499</t>
  </si>
  <si>
    <t>Correction of RRM feMTC Test Case 8.4.15</t>
  </si>
  <si>
    <t>R5-200991</t>
  </si>
  <si>
    <t>0899</t>
  </si>
  <si>
    <t>Adding test case 8.11.1.2.3.2 and 8.11.1.2.3.2_1 to applicability</t>
  </si>
  <si>
    <t>R5-200994</t>
  </si>
  <si>
    <t>0902</t>
  </si>
  <si>
    <t>Adding missing cat M2 test cases to applicability</t>
  </si>
  <si>
    <t>R5-200257</t>
  </si>
  <si>
    <t>34.229-3</t>
  </si>
  <si>
    <t>0616</t>
  </si>
  <si>
    <t>15.3.0</t>
  </si>
  <si>
    <t>IMS over NR/5GC: Initial Test Model</t>
  </si>
  <si>
    <t>R5-200648</t>
  </si>
  <si>
    <t>36.508</t>
  </si>
  <si>
    <t>1308</t>
  </si>
  <si>
    <t>Updates to PDN Connectivity Request message</t>
  </si>
  <si>
    <t>R5-200649</t>
  </si>
  <si>
    <t>1309</t>
  </si>
  <si>
    <t>Updates to ESM Information Response message</t>
  </si>
  <si>
    <t>R5-200704</t>
  </si>
  <si>
    <t>1310</t>
  </si>
  <si>
    <t>Correction to QuantityConfig-DEFAULT</t>
  </si>
  <si>
    <t>R5-200917</t>
  </si>
  <si>
    <t>1306</t>
  </si>
  <si>
    <t>Adding missing R15 IEs into RRCConnectionReconfiguration</t>
  </si>
  <si>
    <t>R5-200989</t>
  </si>
  <si>
    <t>1305</t>
  </si>
  <si>
    <t>Configuring dualConnectivityPHR IE for EN-DC scenarios</t>
  </si>
  <si>
    <t>R5-201008</t>
  </si>
  <si>
    <t>1304</t>
  </si>
  <si>
    <t>Updates to condition for UEs indicating support of N1</t>
  </si>
  <si>
    <t>R5-201010</t>
  </si>
  <si>
    <t>37.571-2</t>
  </si>
  <si>
    <t>0131</t>
  </si>
  <si>
    <t>ECID test cases deleted for NR Test Configuration B up to and including LPP Rel-15</t>
  </si>
  <si>
    <t>R5-201011</t>
  </si>
  <si>
    <t>37.571-3</t>
  </si>
  <si>
    <t>Applicabilities for ECID signalling test cases deleted for NR Test Configuration B</t>
  </si>
  <si>
    <t>R5-200135</t>
  </si>
  <si>
    <t>38.508-1</t>
  </si>
  <si>
    <t>1120</t>
  </si>
  <si>
    <t>Removal of Correction to SIG OTA UE Orientation procedure</t>
  </si>
  <si>
    <t>R5-200147</t>
  </si>
  <si>
    <t>1130</t>
  </si>
  <si>
    <t>Update to USIM config 6.4.1-11</t>
  </si>
  <si>
    <t>R5-200244</t>
  </si>
  <si>
    <t>1133</t>
  </si>
  <si>
    <t>Correction to nAndPagingFrameOffset</t>
  </si>
  <si>
    <t>R5-200296</t>
  </si>
  <si>
    <t>1136</t>
  </si>
  <si>
    <t>Addition of generic procedure for IMS MO speech setup</t>
  </si>
  <si>
    <t>R5-200297</t>
  </si>
  <si>
    <t>1137</t>
  </si>
  <si>
    <t>Addition of generic procedure for IMS MT speech setup</t>
  </si>
  <si>
    <t>R5-200298</t>
  </si>
  <si>
    <t>1138</t>
  </si>
  <si>
    <t>Addition of generic procedure for IMS MO call release</t>
  </si>
  <si>
    <t>R5-200299</t>
  </si>
  <si>
    <t>1139</t>
  </si>
  <si>
    <t>Addition of generic procedure for IMS MT call release</t>
  </si>
  <si>
    <t>R5-200349</t>
  </si>
  <si>
    <t>1142</t>
  </si>
  <si>
    <t>Correction to frequencyBandList in SIB4</t>
  </si>
  <si>
    <t>R5-200431</t>
  </si>
  <si>
    <t>1146</t>
  </si>
  <si>
    <t>Correction to CSI-FrequencyOccupation</t>
  </si>
  <si>
    <t>R5-200432</t>
  </si>
  <si>
    <t>1147</t>
  </si>
  <si>
    <t>Correction to default setting of additionalPmax</t>
  </si>
  <si>
    <t>R5-200433</t>
  </si>
  <si>
    <t>1148</t>
  </si>
  <si>
    <t>Correction to powerControlOffset for performance tests</t>
  </si>
  <si>
    <t>R5-200434</t>
  </si>
  <si>
    <t>1149</t>
  </si>
  <si>
    <t>Correction to RACH configuration for RRM tests</t>
  </si>
  <si>
    <t>R5-200435</t>
  </si>
  <si>
    <t>1150</t>
  </si>
  <si>
    <t>Correction to TDD UL-DL Config for performance test cases</t>
  </si>
  <si>
    <t>R5-200477</t>
  </si>
  <si>
    <t>1154</t>
  </si>
  <si>
    <t>Update to Registration REQ and Authentication Response message</t>
  </si>
  <si>
    <t>R5-200499</t>
  </si>
  <si>
    <t>1157</t>
  </si>
  <si>
    <t>Correction of test frequency tables for NR band n1</t>
  </si>
  <si>
    <t>R5-200500</t>
  </si>
  <si>
    <t>1158</t>
  </si>
  <si>
    <t>Correction of test frequency tables for NR band n2</t>
  </si>
  <si>
    <t>R5-200501</t>
  </si>
  <si>
    <t>1159</t>
  </si>
  <si>
    <t>Correction of test frequency tables for NR band n3</t>
  </si>
  <si>
    <t>R5-200502</t>
  </si>
  <si>
    <t>1160</t>
  </si>
  <si>
    <t>Correction of test frequency tables for NR band n7</t>
  </si>
  <si>
    <t>R5-200503</t>
  </si>
  <si>
    <t>1161</t>
  </si>
  <si>
    <t>Correction of test frequency tables for NR band n25</t>
  </si>
  <si>
    <t>R5-200504</t>
  </si>
  <si>
    <t>1162</t>
  </si>
  <si>
    <t>Correction of test frequency tables for NR band n28</t>
  </si>
  <si>
    <t>R5-200505</t>
  </si>
  <si>
    <t>1163</t>
  </si>
  <si>
    <t>Correction of test frequency tables for NR band n34</t>
  </si>
  <si>
    <t>R5-200506</t>
  </si>
  <si>
    <t>1164</t>
  </si>
  <si>
    <t>Correction of test frequency tables for NR band n38</t>
  </si>
  <si>
    <t>R5-200507</t>
  </si>
  <si>
    <t>1165</t>
  </si>
  <si>
    <t>Correction of test frequency tables for NR band n39</t>
  </si>
  <si>
    <t>R5-200508</t>
  </si>
  <si>
    <t>1166</t>
  </si>
  <si>
    <t>Correction of test frequency tables for NR band n40</t>
  </si>
  <si>
    <t>R5-200510</t>
  </si>
  <si>
    <t>1168</t>
  </si>
  <si>
    <t>Correction of test frequency tables for NR band n50</t>
  </si>
  <si>
    <t>R5-200511</t>
  </si>
  <si>
    <t>1169</t>
  </si>
  <si>
    <t>Correction of test frequency tables for NR band n66</t>
  </si>
  <si>
    <t>R5-200512</t>
  </si>
  <si>
    <t>1170</t>
  </si>
  <si>
    <t>Correction of test frequency tables for NR band n70</t>
  </si>
  <si>
    <t>R5-200513</t>
  </si>
  <si>
    <t>1171</t>
  </si>
  <si>
    <t>Correction of test frequency tables for NR band n71</t>
  </si>
  <si>
    <t>R5-200514</t>
  </si>
  <si>
    <t>1172</t>
  </si>
  <si>
    <t>Correction of test frequency tables for NR band n74</t>
  </si>
  <si>
    <t>R5-200515</t>
  </si>
  <si>
    <t>1173</t>
  </si>
  <si>
    <t>Correction of test frequency tables for NR band n75</t>
  </si>
  <si>
    <t>R5-200645</t>
  </si>
  <si>
    <t>1206</t>
  </si>
  <si>
    <t>Updates to 4.6.4 UE Capability Information Elements</t>
  </si>
  <si>
    <t>R5-200646</t>
  </si>
  <si>
    <t>1207</t>
  </si>
  <si>
    <t>Correction to QoS rule number 7</t>
  </si>
  <si>
    <t>R5-200647</t>
  </si>
  <si>
    <t>1208</t>
  </si>
  <si>
    <t>Correction to IMS emergency call release procedures</t>
  </si>
  <si>
    <t>R5-200678</t>
  </si>
  <si>
    <t>1210</t>
  </si>
  <si>
    <t>Update of IE ControlResourceSet to introduce band and channel bandwidth specific values for frequencyDomainResources</t>
  </si>
  <si>
    <t>R5-200703</t>
  </si>
  <si>
    <t>1213</t>
  </si>
  <si>
    <t>Correction to IE BeamFailureRecoveryConfig</t>
  </si>
  <si>
    <t>R5-200774</t>
  </si>
  <si>
    <t>1215</t>
  </si>
  <si>
    <t>Editorial update IE MeasConfig</t>
  </si>
  <si>
    <t>R5-200775</t>
  </si>
  <si>
    <t>1216</t>
  </si>
  <si>
    <t>Editorial update IE radioLinkMonitoringRS-Id</t>
  </si>
  <si>
    <t>R5-200804</t>
  </si>
  <si>
    <t>1218</t>
  </si>
  <si>
    <t>Correction of test frequency tables for NR band n5</t>
  </si>
  <si>
    <t>R5-200805</t>
  </si>
  <si>
    <t>1219</t>
  </si>
  <si>
    <t>Correction of test frequency tables for NR band n8</t>
  </si>
  <si>
    <t>R5-200806</t>
  </si>
  <si>
    <t>1220</t>
  </si>
  <si>
    <t>Correction of test frequency tables for NR band n12</t>
  </si>
  <si>
    <t>R5-200807</t>
  </si>
  <si>
    <t>1221</t>
  </si>
  <si>
    <t>Correction of test frequency tables for NR band n20</t>
  </si>
  <si>
    <t>R5-200808</t>
  </si>
  <si>
    <t>1222</t>
  </si>
  <si>
    <t>Correction of test frequency tables for NR band n51</t>
  </si>
  <si>
    <t>R5-200900</t>
  </si>
  <si>
    <t>1197</t>
  </si>
  <si>
    <t>Corrections on test frequencies for EN-DC band combinations including FR1 and FR2 in 38.508-1</t>
  </si>
  <si>
    <t>R5-200901</t>
  </si>
  <si>
    <t>1198</t>
  </si>
  <si>
    <t>Corrections on test frequencies for EN-DC band combinations including FR2 in 38.508-1</t>
  </si>
  <si>
    <t>R5-200902</t>
  </si>
  <si>
    <t>1199</t>
  </si>
  <si>
    <t>Corrections on uplink EN-DC configurations for test frequencies in 38.508-1</t>
  </si>
  <si>
    <t>R5-200930</t>
  </si>
  <si>
    <t>1081</t>
  </si>
  <si>
    <t>Update SIB1</t>
  </si>
  <si>
    <t>R5-200931</t>
  </si>
  <si>
    <t>1082</t>
  </si>
  <si>
    <t>Update CounterCheck</t>
  </si>
  <si>
    <t>R5-200932</t>
  </si>
  <si>
    <t>1083</t>
  </si>
  <si>
    <t>Editorial update DLInformationTransfer</t>
  </si>
  <si>
    <t>R5-200933</t>
  </si>
  <si>
    <t>1084</t>
  </si>
  <si>
    <t>Editorial update FailureInformation</t>
  </si>
  <si>
    <t>R5-200934</t>
  </si>
  <si>
    <t>1085</t>
  </si>
  <si>
    <t>Editorial update MeasurementReport</t>
  </si>
  <si>
    <t>R5-200935</t>
  </si>
  <si>
    <t>1086</t>
  </si>
  <si>
    <t>Editorial update MobilityFromNRCommand</t>
  </si>
  <si>
    <t>R5-200936</t>
  </si>
  <si>
    <t>1087</t>
  </si>
  <si>
    <t>Editorial update Paging</t>
  </si>
  <si>
    <t>R5-200937</t>
  </si>
  <si>
    <t>1088</t>
  </si>
  <si>
    <t>Editorial update RRCReestablishment</t>
  </si>
  <si>
    <t>R5-200938</t>
  </si>
  <si>
    <t>1090</t>
  </si>
  <si>
    <t>Editorial update RRCReconfigurationComplete</t>
  </si>
  <si>
    <t>R5-200939</t>
  </si>
  <si>
    <t>1091</t>
  </si>
  <si>
    <t>Editorial update RRCReject</t>
  </si>
  <si>
    <t>R5-200940</t>
  </si>
  <si>
    <t>1092</t>
  </si>
  <si>
    <t>Editorial update RRCRelease</t>
  </si>
  <si>
    <t>R5-200941</t>
  </si>
  <si>
    <t>Editorial update RRCResumeComplete</t>
  </si>
  <si>
    <t>R5-200942</t>
  </si>
  <si>
    <t>Editorial update RRCSetup</t>
  </si>
  <si>
    <t>R5-200943</t>
  </si>
  <si>
    <t>1096</t>
  </si>
  <si>
    <t>Editorial update SCGFailureInformation</t>
  </si>
  <si>
    <t>R5-200944</t>
  </si>
  <si>
    <t>1097</t>
  </si>
  <si>
    <t>Editorial update SecurityMode</t>
  </si>
  <si>
    <t>R5-200945</t>
  </si>
  <si>
    <t>1098</t>
  </si>
  <si>
    <t>Update SystemInformation</t>
  </si>
  <si>
    <t>R5-200946</t>
  </si>
  <si>
    <t>1099</t>
  </si>
  <si>
    <t>Editorial update UEAssistanceInformation</t>
  </si>
  <si>
    <t>R5-200947</t>
  </si>
  <si>
    <t>1100</t>
  </si>
  <si>
    <t>Editorial update UECapability</t>
  </si>
  <si>
    <t>R5-200948</t>
  </si>
  <si>
    <t>1101</t>
  </si>
  <si>
    <t>Editorial update ULInformation</t>
  </si>
  <si>
    <t>R5-200949</t>
  </si>
  <si>
    <t>1103</t>
  </si>
  <si>
    <t>Editorial update IE RLC-BearerConfig</t>
  </si>
  <si>
    <t>R5-200951</t>
  </si>
  <si>
    <t>1108</t>
  </si>
  <si>
    <t>Add IE TDD-UL-DL-ConfigDedicated</t>
  </si>
  <si>
    <t>R5-200952</t>
  </si>
  <si>
    <t>1111</t>
  </si>
  <si>
    <t>Update IE ServingCellConfig</t>
  </si>
  <si>
    <t>R5-200953</t>
  </si>
  <si>
    <t>1112</t>
  </si>
  <si>
    <t>Update IE ServingCellConfigCommonSIB</t>
  </si>
  <si>
    <t>R5-200954</t>
  </si>
  <si>
    <t>1113</t>
  </si>
  <si>
    <t>Update IE DMRS-DownlinkConfig</t>
  </si>
  <si>
    <t>R5-200955</t>
  </si>
  <si>
    <t>1114</t>
  </si>
  <si>
    <t>Update IE FrequencyInfoUL</t>
  </si>
  <si>
    <t>R5-200956</t>
  </si>
  <si>
    <t>1118</t>
  </si>
  <si>
    <t>Update chapter 4.5.1 General</t>
  </si>
  <si>
    <t>R5-200957</t>
  </si>
  <si>
    <t>1122</t>
  </si>
  <si>
    <t>Update chapter 4.5.4 RRC_CONNECTED</t>
  </si>
  <si>
    <t>R5-200958</t>
  </si>
  <si>
    <t>1125</t>
  </si>
  <si>
    <t>Update IE CellGroupId</t>
  </si>
  <si>
    <t>R5-200959</t>
  </si>
  <si>
    <t>1126</t>
  </si>
  <si>
    <t>Update IE ServCellIndex</t>
  </si>
  <si>
    <t>R5-200960</t>
  </si>
  <si>
    <t>1127</t>
  </si>
  <si>
    <t>Update IE SK-Counter</t>
  </si>
  <si>
    <t>R5-200961</t>
  </si>
  <si>
    <t>1128</t>
  </si>
  <si>
    <t>Update IE SDAP-Config</t>
  </si>
  <si>
    <t>R5-200965</t>
  </si>
  <si>
    <t>1145</t>
  </si>
  <si>
    <t>Correction to CORESET and search space configuration</t>
  </si>
  <si>
    <t>R5-200966</t>
  </si>
  <si>
    <t>1193</t>
  </si>
  <si>
    <t>Addition of NR SUL connection diagrams</t>
  </si>
  <si>
    <t>R5-200967</t>
  </si>
  <si>
    <t>1201</t>
  </si>
  <si>
    <t>Clarification to high test channel bandwidth table</t>
  </si>
  <si>
    <t>R5-200968</t>
  </si>
  <si>
    <t>1203</t>
  </si>
  <si>
    <t>Addition of missing EN-DC test frequencies</t>
  </si>
  <si>
    <t>R5-200996</t>
  </si>
  <si>
    <t>1124</t>
  </si>
  <si>
    <t>Correction to PUCCH-Config for Format1 and Format2</t>
  </si>
  <si>
    <t>R5-201005</t>
  </si>
  <si>
    <t>1131</t>
  </si>
  <si>
    <t>Update of Annex C on calculation of test frequencies to achieve full bandwidth testing of NR bands</t>
  </si>
  <si>
    <t>R5-201020</t>
  </si>
  <si>
    <t>1155</t>
  </si>
  <si>
    <t>Update SIG test frequencies in clause 6.2.3.x</t>
  </si>
  <si>
    <t>R5-201021</t>
  </si>
  <si>
    <t>1167</t>
  </si>
  <si>
    <t>Correction of test frequency tables for NR band n41</t>
  </si>
  <si>
    <t>R5-201022</t>
  </si>
  <si>
    <t>1174</t>
  </si>
  <si>
    <t>Correction of test frequency tables for NR band n77</t>
  </si>
  <si>
    <t>R5-201023</t>
  </si>
  <si>
    <t>1175</t>
  </si>
  <si>
    <t>Correction of test frequency tables for NR band n78</t>
  </si>
  <si>
    <t>R5-201024</t>
  </si>
  <si>
    <t>1176</t>
  </si>
  <si>
    <t>Correction of test frequency tables for NR band n79</t>
  </si>
  <si>
    <t>R5-201025</t>
  </si>
  <si>
    <t>1177</t>
  </si>
  <si>
    <t>Correction of test frequency tables for NR band n257</t>
  </si>
  <si>
    <t>R5-201026</t>
  </si>
  <si>
    <t>1178</t>
  </si>
  <si>
    <t>Correction of test frequency tables for NR band n258</t>
  </si>
  <si>
    <t>R5-201027</t>
  </si>
  <si>
    <t>1179</t>
  </si>
  <si>
    <t>Correction of test frequency tables for NR band n260</t>
  </si>
  <si>
    <t>R5-201028</t>
  </si>
  <si>
    <t>1180</t>
  </si>
  <si>
    <t>Correction of test frequency tables for NR band n261</t>
  </si>
  <si>
    <t>R5-201029</t>
  </si>
  <si>
    <t>1192</t>
  </si>
  <si>
    <t>Update of clause 4.4.2 on simulated cells</t>
  </si>
  <si>
    <t>R5-201092</t>
  </si>
  <si>
    <t>1123</t>
  </si>
  <si>
    <t>Updates to NR FR1 and LTE Power levels in OTA</t>
  </si>
  <si>
    <t>R5-201093</t>
  </si>
  <si>
    <t>1224</t>
  </si>
  <si>
    <t>Message content Updates for Carrier Aggregation</t>
  </si>
  <si>
    <t>R5-201108</t>
  </si>
  <si>
    <t>1143</t>
  </si>
  <si>
    <t>Correction to EUTRA-AllowedMeasBandwidth</t>
  </si>
  <si>
    <t>R5-201116</t>
  </si>
  <si>
    <t>1204</t>
  </si>
  <si>
    <t>Updates to 4.7.3 Contents of EAP-AKA messages in 38.508-1</t>
  </si>
  <si>
    <t>R5-201148</t>
  </si>
  <si>
    <t>1134</t>
  </si>
  <si>
    <t>Updates to default SSB index of intra-frequency NR cells</t>
  </si>
  <si>
    <t>R5-201159</t>
  </si>
  <si>
    <t>1151</t>
  </si>
  <si>
    <t>Correction to test frequencies for n257 intra-band contiguous CA</t>
  </si>
  <si>
    <t>R5-201173</t>
  </si>
  <si>
    <t>1117</t>
  </si>
  <si>
    <t>Update IE TDD-UL-DL-Config</t>
  </si>
  <si>
    <t>R5-201174</t>
  </si>
  <si>
    <t>Update RRCSystemInfoRequest</t>
  </si>
  <si>
    <t>R5-201175</t>
  </si>
  <si>
    <t>1106</t>
  </si>
  <si>
    <t>Update IE RLF-TimersAndConstants</t>
  </si>
  <si>
    <t>R5-201176</t>
  </si>
  <si>
    <t>1107</t>
  </si>
  <si>
    <t>Update IE SCS-SpecificCarrier</t>
  </si>
  <si>
    <t>R5-201177</t>
  </si>
  <si>
    <t>1109</t>
  </si>
  <si>
    <t>Update chapter 4.6.0</t>
  </si>
  <si>
    <t>R5-201179</t>
  </si>
  <si>
    <t>1116</t>
  </si>
  <si>
    <t>Update IE MeasObjectNR</t>
  </si>
  <si>
    <t>R5-201189</t>
  </si>
  <si>
    <t>1214</t>
  </si>
  <si>
    <t>Addition of IFF DFF Hybrid Setup for FR2 2AoA RRM test</t>
  </si>
  <si>
    <t>R5-201194</t>
  </si>
  <si>
    <t>1141</t>
  </si>
  <si>
    <t>Update to Common Coreset RB IE and section 5-6 Demod message contents</t>
  </si>
  <si>
    <t>R5-201195</t>
  </si>
  <si>
    <t>1144</t>
  </si>
  <si>
    <t>Update of DCI 1_0 and DCI_1_1 configuration</t>
  </si>
  <si>
    <t>R5-201197</t>
  </si>
  <si>
    <t>1152</t>
  </si>
  <si>
    <t>Correction to TRS configuration for RRM tests</t>
  </si>
  <si>
    <t>R5-201202</t>
  </si>
  <si>
    <t>1205</t>
  </si>
  <si>
    <t>Update to Switch Off/ Power off procedure in RRC_CONNECTED mode</t>
  </si>
  <si>
    <t>R5-201203</t>
  </si>
  <si>
    <t>1129</t>
  </si>
  <si>
    <t>Update to PDCP-Config</t>
  </si>
  <si>
    <t>R5-201217</t>
  </si>
  <si>
    <t>1217</t>
  </si>
  <si>
    <t>Updates to PDU session modification procedures</t>
  </si>
  <si>
    <t>R5-201221</t>
  </si>
  <si>
    <t>1089</t>
  </si>
  <si>
    <t>Update RRCReconfiguration</t>
  </si>
  <si>
    <t>R5-201222</t>
  </si>
  <si>
    <t>1121</t>
  </si>
  <si>
    <t>Update IE CellGroupConfig</t>
  </si>
  <si>
    <t>R5-201232</t>
  </si>
  <si>
    <t>1140</t>
  </si>
  <si>
    <t>CR to 38.508-1 to introduce DFF Range Length</t>
  </si>
  <si>
    <t>R5-201234</t>
  </si>
  <si>
    <t>1110</t>
  </si>
  <si>
    <t>Update IE ServingCellConfigCommon</t>
  </si>
  <si>
    <t>R5-201246</t>
  </si>
  <si>
    <t>1209</t>
  </si>
  <si>
    <t>TRS configuration messages definition for RF in 38.508-1</t>
  </si>
  <si>
    <t>R5-200163</t>
  </si>
  <si>
    <t>38.903</t>
  </si>
  <si>
    <t>0107</t>
  </si>
  <si>
    <t>Add Annex A.2 handling of common Test Tolerance Topics for FR2</t>
  </si>
  <si>
    <t>R5-200271</t>
  </si>
  <si>
    <t>38.521-4</t>
  </si>
  <si>
    <t>0165</t>
  </si>
  <si>
    <t>Update to Demod TC 5.2.3.2.1_1</t>
  </si>
  <si>
    <t>R5-200322</t>
  </si>
  <si>
    <t>0166</t>
  </si>
  <si>
    <t>CR to 38.521-4 to introduce isolation procedure</t>
  </si>
  <si>
    <t>R5-200329</t>
  </si>
  <si>
    <t>0112</t>
  </si>
  <si>
    <t>CR to 38.903 on XPD Verification</t>
  </si>
  <si>
    <t>R5-200402</t>
  </si>
  <si>
    <t>38.905</t>
  </si>
  <si>
    <t>0215</t>
  </si>
  <si>
    <t>Updating TP of MOP for inter-band EN-DC</t>
  </si>
  <si>
    <t>R5-200412</t>
  </si>
  <si>
    <t>Editorial change of replacing zip file of FR2 6.3.1 by v2</t>
  </si>
  <si>
    <t>R5-200419</t>
  </si>
  <si>
    <t>Update of test point analysis for 7.6A.3 Out-of-band blocking for CA</t>
  </si>
  <si>
    <t>R5-200450</t>
  </si>
  <si>
    <t>0168</t>
  </si>
  <si>
    <t>Addition of message exceptions for Type2 QCL information</t>
  </si>
  <si>
    <t>R5-200453</t>
  </si>
  <si>
    <t>0171</t>
  </si>
  <si>
    <t>Correction to FR1 2Rx PDSCH demodulation test cases</t>
  </si>
  <si>
    <t>R5-200454</t>
  </si>
  <si>
    <t>0172</t>
  </si>
  <si>
    <t>Correction to FR1 4Rx PDSCH demodulation test cases</t>
  </si>
  <si>
    <t>R5-200455</t>
  </si>
  <si>
    <t>0173</t>
  </si>
  <si>
    <t>Correction to measurement uncertainty and test tolerance for CQI test cases</t>
  </si>
  <si>
    <t>R5-200456</t>
  </si>
  <si>
    <t>0174</t>
  </si>
  <si>
    <t>Correction to PDCCH demod TCs</t>
  </si>
  <si>
    <t>R5-200459</t>
  </si>
  <si>
    <t>Update of test point analysis for 7.6A.4 Narrow band blocking for CA</t>
  </si>
  <si>
    <t>R5-200460</t>
  </si>
  <si>
    <t>0224</t>
  </si>
  <si>
    <t>Update of test point analysis for 7.8A Wide band Intermodulation for CA</t>
  </si>
  <si>
    <t>R5-200470</t>
  </si>
  <si>
    <t>0114</t>
  </si>
  <si>
    <t>FR1 Test tolerance analysis for interruptions deactivated NR SCC</t>
  </si>
  <si>
    <t>R5-200558</t>
  </si>
  <si>
    <t>38.508-2</t>
  </si>
  <si>
    <t>0065</t>
  </si>
  <si>
    <t>Beam Correspondence Mnemonic name update</t>
  </si>
  <si>
    <t>R5-200574</t>
  </si>
  <si>
    <t>0226</t>
  </si>
  <si>
    <t>Addition of Test point selection for FR1 in SUL test cases</t>
  </si>
  <si>
    <t>R5-200592</t>
  </si>
  <si>
    <t>0067</t>
  </si>
  <si>
    <t>Corrections on categories of NR DC and EN-DC physical layer capabilities in 38.508-2</t>
  </si>
  <si>
    <t>R5-200603</t>
  </si>
  <si>
    <t>0227</t>
  </si>
  <si>
    <t>Test Point analysis for FR2 ref sens for CA</t>
  </si>
  <si>
    <t>R5-200636</t>
  </si>
  <si>
    <t>Corrections and Addition of NR PICS</t>
  </si>
  <si>
    <t>R5-200660</t>
  </si>
  <si>
    <t>0175</t>
  </si>
  <si>
    <t>Correcting CQI value in test procedure</t>
  </si>
  <si>
    <t>R5-200672</t>
  </si>
  <si>
    <t>0178</t>
  </si>
  <si>
    <t>Updated to Annex A and B for performance tests</t>
  </si>
  <si>
    <t>R5-200682</t>
  </si>
  <si>
    <t>0179</t>
  </si>
  <si>
    <t>Correction to Applicability rules for Performance tests</t>
  </si>
  <si>
    <t>R5-200710</t>
  </si>
  <si>
    <t>0180</t>
  </si>
  <si>
    <t>Update of TC 5.2.2.1.3_1 2Rx FDD PDSCH mapping Type B</t>
  </si>
  <si>
    <t>R5-200711</t>
  </si>
  <si>
    <t>0181</t>
  </si>
  <si>
    <t>Update of TC 5.2.3.1.2_1 4Rx FDD PDSCH mapping Type A and CSI-RS overlapped</t>
  </si>
  <si>
    <t>R5-200712</t>
  </si>
  <si>
    <t>0182</t>
  </si>
  <si>
    <t>Update of TC 5.2.3.1.3_1 4Rx FDD PDSCH mapping Type B</t>
  </si>
  <si>
    <t>R5-200713</t>
  </si>
  <si>
    <t>Update of TC 5.2.3.2.2_1 4Rx TDD PDSCH mapping Type A and CSI-RS overlapped</t>
  </si>
  <si>
    <t>R5-200714</t>
  </si>
  <si>
    <t>0184</t>
  </si>
  <si>
    <t>Update of TC 5.2.3.2.3_1 4Rx TDD PDSCH mapping Type B</t>
  </si>
  <si>
    <t>R5-200718</t>
  </si>
  <si>
    <t>0188</t>
  </si>
  <si>
    <t>Update of Test Tolerance in Annex F</t>
  </si>
  <si>
    <t>R5-200729</t>
  </si>
  <si>
    <t>0189</t>
  </si>
  <si>
    <t>Core spec alignment for FR1 4Rx FDD PDSCH Type A Demodulation performance</t>
  </si>
  <si>
    <t>R5-200758</t>
  </si>
  <si>
    <t>0229</t>
  </si>
  <si>
    <t>Correction of NS_05 test points analysis</t>
  </si>
  <si>
    <t>R5-200762</t>
  </si>
  <si>
    <t>0231</t>
  </si>
  <si>
    <t>Test points analysis for NS_38 A-MPR FR1 test case</t>
  </si>
  <si>
    <t>R5-200764</t>
  </si>
  <si>
    <t>0232</t>
  </si>
  <si>
    <t>Test points analysis for NS_39 A-MPR FR1 test case</t>
  </si>
  <si>
    <t>R5-200766</t>
  </si>
  <si>
    <t>0233</t>
  </si>
  <si>
    <t>Test points analysis for NS_43 A-MPR FR1 test case</t>
  </si>
  <si>
    <t>R5-200768</t>
  </si>
  <si>
    <t>0234</t>
  </si>
  <si>
    <t>Test points analysis for NS_43U A-MPR FR1 test case</t>
  </si>
  <si>
    <t>R5-200799</t>
  </si>
  <si>
    <t>0236</t>
  </si>
  <si>
    <t>Updated test point analysis for FR2 A-MPR test case</t>
  </si>
  <si>
    <t>R5-200815</t>
  </si>
  <si>
    <t>0237</t>
  </si>
  <si>
    <t>Update of Test Point Analysis for UE Coexistence for DC_3A-n41A and DC_8A-n41A</t>
  </si>
  <si>
    <t>R5-200903</t>
  </si>
  <si>
    <t>0059</t>
  </si>
  <si>
    <t>Additional UE Power Class declaration</t>
  </si>
  <si>
    <t>R5-200904</t>
  </si>
  <si>
    <t>38.509</t>
  </si>
  <si>
    <t>0027</t>
  </si>
  <si>
    <t>15.6.1</t>
  </si>
  <si>
    <t>Editorial update of Beamlock deactivation</t>
  </si>
  <si>
    <t>R5-200914</t>
  </si>
  <si>
    <t>0176</t>
  </si>
  <si>
    <t>Correction to test case 8.2.2.2.1.1	2 Rx, TDD FR2 periodic CQI reporting under AWGN performance for both SA and NSA</t>
  </si>
  <si>
    <t>R5-200915</t>
  </si>
  <si>
    <t>0164</t>
  </si>
  <si>
    <t>Update of Clause 4 in TS 38.521-4</t>
  </si>
  <si>
    <t>R5-200918</t>
  </si>
  <si>
    <t>0116</t>
  </si>
  <si>
    <t>Update to FR2 TRx Measurement Uncertainties</t>
  </si>
  <si>
    <t>R5-200969</t>
  </si>
  <si>
    <t>0066</t>
  </si>
  <si>
    <t>Corrections on categories of NR CA physical layer capabilities in 38.508-2</t>
  </si>
  <si>
    <t>R5-200970</t>
  </si>
  <si>
    <t>Adding modified MPR behaviour to physical layer capabilities</t>
  </si>
  <si>
    <t>R5-200985</t>
  </si>
  <si>
    <t>0169</t>
  </si>
  <si>
    <t>Core alignment for FR2 demod test case</t>
  </si>
  <si>
    <t>R5-200990</t>
  </si>
  <si>
    <t>0238</t>
  </si>
  <si>
    <t>Addition of TP analysis for FR1 In-band blocking for CA</t>
  </si>
  <si>
    <t>R5-201036</t>
  </si>
  <si>
    <t>38.522</t>
  </si>
  <si>
    <t>0033</t>
  </si>
  <si>
    <t>TP and format updated for TS 38.522</t>
  </si>
  <si>
    <t>R5-201037</t>
  </si>
  <si>
    <t>0108</t>
  </si>
  <si>
    <t>Test tolerance analysis inter-frequency SS-RSRP and intra-frequency SS-SINR</t>
  </si>
  <si>
    <t>R5-201038</t>
  </si>
  <si>
    <t>0109</t>
  </si>
  <si>
    <t>Test tolerance analysis SS-RSRQ and inter-frequency SS-SINR</t>
  </si>
  <si>
    <t>R5-201042</t>
  </si>
  <si>
    <t>0110</t>
  </si>
  <si>
    <t>Test Tolerance analysis for CSI-RS-Based L1-RSRP measurement test cases</t>
  </si>
  <si>
    <t>R5-201043</t>
  </si>
  <si>
    <t>0111</t>
  </si>
  <si>
    <t>Test Tolerance analysis for SSB-Based L1-RSRP measurement test cases</t>
  </si>
  <si>
    <t>R5-201068</t>
  </si>
  <si>
    <t>0187</t>
  </si>
  <si>
    <t>Update of TC 6.4.2.1_1 2Rx FDD RI reporting</t>
  </si>
  <si>
    <t>R5-201090</t>
  </si>
  <si>
    <t>0177</t>
  </si>
  <si>
    <t>Replacing derivation paths to 38.331</t>
  </si>
  <si>
    <t>R5-201123</t>
  </si>
  <si>
    <t>Correction to NR TC PICs</t>
  </si>
  <si>
    <t>R5-201124</t>
  </si>
  <si>
    <t>0024</t>
  </si>
  <si>
    <t>Correction to SS-RSRPB reporting</t>
  </si>
  <si>
    <t>R5-201162</t>
  </si>
  <si>
    <t>0071</t>
  </si>
  <si>
    <t>Updates on UE capability for Rel-15 NR CA configuration</t>
  </si>
  <si>
    <t>R5-201180</t>
  </si>
  <si>
    <t>0167</t>
  </si>
  <si>
    <t>Addition of FR2 Demod sustained data rate test case</t>
  </si>
  <si>
    <t>R5-201182</t>
  </si>
  <si>
    <t>0216</t>
  </si>
  <si>
    <t>Updating TP of configured output power for inter-band EN-DC</t>
  </si>
  <si>
    <t>R5-201184</t>
  </si>
  <si>
    <t>Updating TP of configured output power for intra-band contiguous EN-DC</t>
  </si>
  <si>
    <t>R5-201186</t>
  </si>
  <si>
    <t>Updating TP of configured output power for intra-band non-contiguous EN-DC</t>
  </si>
  <si>
    <t>R5-201207</t>
  </si>
  <si>
    <t>0026</t>
  </si>
  <si>
    <t>Correction to NSSAI DELETE REQUEST</t>
  </si>
  <si>
    <t>R5-201237</t>
  </si>
  <si>
    <t>0230</t>
  </si>
  <si>
    <t>Test points analysis for NS_37 A-MPR FR1 test case</t>
  </si>
  <si>
    <t>R5-201239</t>
  </si>
  <si>
    <t>0235</t>
  </si>
  <si>
    <t>Test points analysis for NS_18 A-MPR FR1 test case</t>
  </si>
  <si>
    <t>R5-201245</t>
  </si>
  <si>
    <t>0170</t>
  </si>
  <si>
    <t>Core alignment to 4Rx PDCCH Demod Test Cases</t>
  </si>
  <si>
    <t>R5-200319</t>
  </si>
  <si>
    <t>38.521-2</t>
  </si>
  <si>
    <t>0288</t>
  </si>
  <si>
    <t>CR to 38.521-2 on CDF/PDF Scaling Factor</t>
  </si>
  <si>
    <t>R5-200320</t>
  </si>
  <si>
    <t>0289</t>
  </si>
  <si>
    <t>CR to 38.521-2: Correction to TRP grid</t>
  </si>
  <si>
    <t>R5-200368</t>
  </si>
  <si>
    <t>0292</t>
  </si>
  <si>
    <t>Addition of new test case 6.3A.1.4 Minimum output power for 5UL CA in FR2</t>
  </si>
  <si>
    <t>R5-200369</t>
  </si>
  <si>
    <t>0293</t>
  </si>
  <si>
    <t>Addition of new test case 6.3A.1.5 Minimum output power for 6UL CA in FR2</t>
  </si>
  <si>
    <t>R5-200372</t>
  </si>
  <si>
    <t>0294</t>
  </si>
  <si>
    <t>Addition of new test case 6.3A.1.6 Minimum output power for 7UL CA in FR2</t>
  </si>
  <si>
    <t>R5-200374</t>
  </si>
  <si>
    <t>0295</t>
  </si>
  <si>
    <t>Addition of new test case 6.3A.1.7 Minimum output power for 8UL CA in FR2</t>
  </si>
  <si>
    <t>R5-200375</t>
  </si>
  <si>
    <t>0296</t>
  </si>
  <si>
    <t>Addition of new test case 6.4A.2.1.4 Error vector magnitude for 5UL CA in FR2</t>
  </si>
  <si>
    <t>R5-200376</t>
  </si>
  <si>
    <t>0297</t>
  </si>
  <si>
    <t>Addition of new test case 6.4A.2.1.5 Error vector magnitude for 6UL CA in FR2</t>
  </si>
  <si>
    <t>R5-200377</t>
  </si>
  <si>
    <t>0298</t>
  </si>
  <si>
    <t>Addition of new test case 6.4A.2.1.6 Error vector magnitude for 7UL CA in FR2</t>
  </si>
  <si>
    <t>R5-200382</t>
  </si>
  <si>
    <t>0300</t>
  </si>
  <si>
    <t>Addition of new test case 6.4A.2.1.7 Error vector magnitude for 8UL CA in FR2</t>
  </si>
  <si>
    <t>R5-200383</t>
  </si>
  <si>
    <t>0301</t>
  </si>
  <si>
    <t>Update of test cases for Error vector magnitude for CA in FR2</t>
  </si>
  <si>
    <t>R5-200393</t>
  </si>
  <si>
    <t>38.521-1</t>
  </si>
  <si>
    <t>0789</t>
  </si>
  <si>
    <t>Adding MU and TT for FR1 Rx CA test cases</t>
  </si>
  <si>
    <t>R5-200397</t>
  </si>
  <si>
    <t>0791</t>
  </si>
  <si>
    <t>Updating power configuration for PRACH time mask</t>
  </si>
  <si>
    <t>R5-200418</t>
  </si>
  <si>
    <t>0302</t>
  </si>
  <si>
    <t>Update of Operating bands and Channel arrangement of SA FR2 R15</t>
  </si>
  <si>
    <t>R5-200438</t>
  </si>
  <si>
    <t>0792</t>
  </si>
  <si>
    <t>Clarification of measurement interval of frequency error in FR1</t>
  </si>
  <si>
    <t>R5-200440</t>
  </si>
  <si>
    <t>0794</t>
  </si>
  <si>
    <t>Correction to 6.3.4.3 Power Control Relative power tolerance</t>
  </si>
  <si>
    <t>R5-200441</t>
  </si>
  <si>
    <t>0795</t>
  </si>
  <si>
    <t>Correction to SEM and ACLR test cases</t>
  </si>
  <si>
    <t>R5-200443</t>
  </si>
  <si>
    <t>0797</t>
  </si>
  <si>
    <t>Correction to UL power window description for 6.3.4.4</t>
  </si>
  <si>
    <t>R5-200444</t>
  </si>
  <si>
    <t>Clarification of measurement interval of frequency error in FR2</t>
  </si>
  <si>
    <t>R5-200446</t>
  </si>
  <si>
    <t>38.521-3</t>
  </si>
  <si>
    <t>0549</t>
  </si>
  <si>
    <t>Correction to FR1 EN-DC Spurious Test Case</t>
  </si>
  <si>
    <t>R5-200448</t>
  </si>
  <si>
    <t>0551</t>
  </si>
  <si>
    <t>Correction to LTE specialSubframePatterns in Maximum Output Power Test Case</t>
  </si>
  <si>
    <t>R5-200449</t>
  </si>
  <si>
    <t>0552</t>
  </si>
  <si>
    <t>Correction to tdm-PatternConfig in FR1 EN-DC Maximum Output Power Test Case</t>
  </si>
  <si>
    <t>R5-200461</t>
  </si>
  <si>
    <t>0798</t>
  </si>
  <si>
    <t>Update of 7.6A.3.1 Out-of-band blocking for 2DL CA</t>
  </si>
  <si>
    <t>R5-200462</t>
  </si>
  <si>
    <t>0799</t>
  </si>
  <si>
    <t>Update of 7.6A.4.1 Narrow band blocking for 2DL CA</t>
  </si>
  <si>
    <t>R5-200463</t>
  </si>
  <si>
    <t>0800</t>
  </si>
  <si>
    <t>Update of 7.8A.2.1 Wide band Intermodulation for 2DL CA</t>
  </si>
  <si>
    <t>R5-200557</t>
  </si>
  <si>
    <t>0309</t>
  </si>
  <si>
    <t>Clarify absolute power tolerance for CA TP3</t>
  </si>
  <si>
    <t>R5-200570</t>
  </si>
  <si>
    <t>0804</t>
  </si>
  <si>
    <t>Update of NR test case 6.5.3.2-Spurious emission for UE co-existence</t>
  </si>
  <si>
    <t>R5-200602</t>
  </si>
  <si>
    <t>0312</t>
  </si>
  <si>
    <t>Updates to reference sensitivity test case</t>
  </si>
  <si>
    <t>R5-200640</t>
  </si>
  <si>
    <t>0808</t>
  </si>
  <si>
    <t>Update of Minimum requirements of 6.2.2 UE maximum output power reduction</t>
  </si>
  <si>
    <t>R5-200651</t>
  </si>
  <si>
    <t>0558</t>
  </si>
  <si>
    <t>Updates to 6.2B.2.1, UE Maximum Output Power reduction for Intra-Band Contiguous EN-DC</t>
  </si>
  <si>
    <t>R5-200653</t>
  </si>
  <si>
    <t>0559</t>
  </si>
  <si>
    <t>Updates to 6.2B.2.2, UE Maximum Output Power reduction for Intra-Band Non-Contiguous EN-DC</t>
  </si>
  <si>
    <t>R5-200656</t>
  </si>
  <si>
    <t>0317</t>
  </si>
  <si>
    <t>Correction of Editor's note of 6.2.2 and 6.3.2 of SA FR2 R15</t>
  </si>
  <si>
    <t>R5-200657</t>
  </si>
  <si>
    <t>0560</t>
  </si>
  <si>
    <t>Updates to 6.2B.2.3 and 6.2B.3.3</t>
  </si>
  <si>
    <t>R5-200658</t>
  </si>
  <si>
    <t>0810</t>
  </si>
  <si>
    <t>Update of 6.1 common part of Tx in TS38.521-1</t>
  </si>
  <si>
    <t>R5-200659</t>
  </si>
  <si>
    <t>0811</t>
  </si>
  <si>
    <t>Core spec alignment for test case 6.3.4.3 Relative power tolerance</t>
  </si>
  <si>
    <t>R5-200664</t>
  </si>
  <si>
    <t>0812</t>
  </si>
  <si>
    <t>Correction of UL configuration for almost contiguous allocation in 6.2.2</t>
  </si>
  <si>
    <t>R5-200666</t>
  </si>
  <si>
    <t>0813</t>
  </si>
  <si>
    <t>Update measurement bandwidth references in 6.5.4</t>
  </si>
  <si>
    <t>R5-200668</t>
  </si>
  <si>
    <t>0561</t>
  </si>
  <si>
    <t>Correction of reference clause for 7.3B.2.3 Reference Sensitivity Test Procedure</t>
  </si>
  <si>
    <t>R5-200670</t>
  </si>
  <si>
    <t>0563</t>
  </si>
  <si>
    <t>Update reference in Test Requirement section of 6.5B.4.3.5</t>
  </si>
  <si>
    <t>R5-200693</t>
  </si>
  <si>
    <t>0814</t>
  </si>
  <si>
    <t>Update for 6.5.3.2 Spurious emission for UE co-existence</t>
  </si>
  <si>
    <t>R5-200700</t>
  </si>
  <si>
    <t>0817</t>
  </si>
  <si>
    <t>Removal of square brackets for DCI format for test cases in 7.6 and 7.7 of SA FR1</t>
  </si>
  <si>
    <t>R5-200725</t>
  </si>
  <si>
    <t>0819</t>
  </si>
  <si>
    <t>Correction of A-SE for NS_04</t>
  </si>
  <si>
    <t>R5-200728</t>
  </si>
  <si>
    <t>0568</t>
  </si>
  <si>
    <t>Correction of test cases in 7.6B.2 Inband blocking for DC</t>
  </si>
  <si>
    <t>R5-200730</t>
  </si>
  <si>
    <t>0569</t>
  </si>
  <si>
    <t>Correction to reference table number for TC 6.2B.2.3 and TC 6.2B.2.4</t>
  </si>
  <si>
    <t>R5-200731</t>
  </si>
  <si>
    <t>0570</t>
  </si>
  <si>
    <t>Correction of test cases in 7.6B.3 Out-of-band blocking for DC</t>
  </si>
  <si>
    <t>R5-200732</t>
  </si>
  <si>
    <t>0571</t>
  </si>
  <si>
    <t>Correction of test cases in 7.6B.4 Narrow band blocking for DC</t>
  </si>
  <si>
    <t>R5-200733</t>
  </si>
  <si>
    <t>0572</t>
  </si>
  <si>
    <t>Correction of test cases in 7.7B Spurious response for DC</t>
  </si>
  <si>
    <t>R5-200755</t>
  </si>
  <si>
    <t>0823</t>
  </si>
  <si>
    <t>Removing text from a Void clause</t>
  </si>
  <si>
    <t>R5-200757</t>
  </si>
  <si>
    <t>0825</t>
  </si>
  <si>
    <t>Correction of A_MPR test for NS_05 and NS_05U</t>
  </si>
  <si>
    <t>R5-200759</t>
  </si>
  <si>
    <t>0826</t>
  </si>
  <si>
    <t>Update of test case 6.2.3 UE A_MPR, NS_37</t>
  </si>
  <si>
    <t>R5-200761</t>
  </si>
  <si>
    <t>0827</t>
  </si>
  <si>
    <t>Update of test case 6.2.3 UE A_MPR, NS_38</t>
  </si>
  <si>
    <t>R5-200763</t>
  </si>
  <si>
    <t>0828</t>
  </si>
  <si>
    <t>Update of test case 6.2.3 UE A_MPR, NS_39</t>
  </si>
  <si>
    <t>R5-200765</t>
  </si>
  <si>
    <t>0829</t>
  </si>
  <si>
    <t>Corrections of NS_43 in 38.521-1 section 6</t>
  </si>
  <si>
    <t>R5-200767</t>
  </si>
  <si>
    <t>0830</t>
  </si>
  <si>
    <t>Corrections of NS_43U in 38.521-1 section 6</t>
  </si>
  <si>
    <t>R5-200776</t>
  </si>
  <si>
    <t>0576</t>
  </si>
  <si>
    <t>TS 38.521-3 Section 1-5 and Annex updates to align with core specification</t>
  </si>
  <si>
    <t>R5-200800</t>
  </si>
  <si>
    <t>0319</t>
  </si>
  <si>
    <t>Update of Standalone FR2 A-MPR test case</t>
  </si>
  <si>
    <t>R5-200801</t>
  </si>
  <si>
    <t>0577</t>
  </si>
  <si>
    <t>Update of Non-Standalone FR2 A-MPR test case</t>
  </si>
  <si>
    <t>R5-200814</t>
  </si>
  <si>
    <t>0579</t>
  </si>
  <si>
    <t>Correction to Test Case 6.5B.3.3.2</t>
  </si>
  <si>
    <t>R5-200892</t>
  </si>
  <si>
    <t>0815</t>
  </si>
  <si>
    <t>Update for 6.5.3.3 Additional spurious emissions</t>
  </si>
  <si>
    <t>R5-200893</t>
  </si>
  <si>
    <t>0809</t>
  </si>
  <si>
    <t>Core spec alignment for 7.6.3 and 7.8</t>
  </si>
  <si>
    <t>R5-200894</t>
  </si>
  <si>
    <t>0286</t>
  </si>
  <si>
    <t>Correction to TC 6.3.4.4 Aggregate power tolerance</t>
  </si>
  <si>
    <t>R5-200906</t>
  </si>
  <si>
    <t>0824</t>
  </si>
  <si>
    <t>Aligning A-MPR clause with TS 38.101-1 Rel-15</t>
  </si>
  <si>
    <t>R5-200907</t>
  </si>
  <si>
    <t>0781</t>
  </si>
  <si>
    <t>Update of TC 7.7A.1</t>
  </si>
  <si>
    <t>R5-200908</t>
  </si>
  <si>
    <t>0782</t>
  </si>
  <si>
    <t>Update of Clause 4 in TS 38.521-1</t>
  </si>
  <si>
    <t>R5-200909</t>
  </si>
  <si>
    <t>0783</t>
  </si>
  <si>
    <t>Update of clause 5 to TS 38.521-1 in R15</t>
  </si>
  <si>
    <t>R5-200910</t>
  </si>
  <si>
    <t>Beam correspondence TC message contents clarifications</t>
  </si>
  <si>
    <t>R5-200911</t>
  </si>
  <si>
    <t>0285</t>
  </si>
  <si>
    <t>Update of Clause 4 in TS 38.521-2</t>
  </si>
  <si>
    <t>R5-200913</t>
  </si>
  <si>
    <t>0534</t>
  </si>
  <si>
    <t>Update of Clause 4 in TS 38.521-3</t>
  </si>
  <si>
    <t>R5-200924</t>
  </si>
  <si>
    <t>0788</t>
  </si>
  <si>
    <t>Adding statistical testing condition in Annex H for CA testing</t>
  </si>
  <si>
    <t>R5-200925</t>
  </si>
  <si>
    <t>0541</t>
  </si>
  <si>
    <t>Adding common uplink configuration of E-UTRA carrier for EN-DC testing</t>
  </si>
  <si>
    <t>R5-200926</t>
  </si>
  <si>
    <t>0543</t>
  </si>
  <si>
    <t>Updating configured output power for inter-band EN-DC</t>
  </si>
  <si>
    <t>R5-200927</t>
  </si>
  <si>
    <t>0545</t>
  </si>
  <si>
    <t>Updating configured output power for intra-band contiguous EN-DC</t>
  </si>
  <si>
    <t>R5-200928</t>
  </si>
  <si>
    <t>0547</t>
  </si>
  <si>
    <t>Updating configured output power for intra-band non-contiguous EN-DC</t>
  </si>
  <si>
    <t>R5-200929</t>
  </si>
  <si>
    <t>0567</t>
  </si>
  <si>
    <t>Core spec alignment of EN-DC MOP and configured output power</t>
  </si>
  <si>
    <t>R5-200962</t>
  </si>
  <si>
    <t>0786</t>
  </si>
  <si>
    <t>Corrections to TC 6.3A.3 transmit On OFF time mask for CA FR1</t>
  </si>
  <si>
    <t>R5-200963</t>
  </si>
  <si>
    <t>0536</t>
  </si>
  <si>
    <t>Update of TC 7.5B.2 ACS for for intra-band non-contiguous EN-DC 2CCs</t>
  </si>
  <si>
    <t>R5-200964</t>
  </si>
  <si>
    <t>0535</t>
  </si>
  <si>
    <t>Update of TC 7.5B.1 ACS for for intra-band contiguous EN-DC 2CCs</t>
  </si>
  <si>
    <t>R5-200971</t>
  </si>
  <si>
    <t>0780</t>
  </si>
  <si>
    <t>Correction of reference numbers in TS 38.521-1</t>
  </si>
  <si>
    <t>R5-200972</t>
  </si>
  <si>
    <t>0793</t>
  </si>
  <si>
    <t>Correction to 6.2.3 A-MPR test case</t>
  </si>
  <si>
    <t>R5-200974</t>
  </si>
  <si>
    <t>0802</t>
  </si>
  <si>
    <t>Update of test requirements for NR test case 6.5D.2.2 and 6.5D.2.4</t>
  </si>
  <si>
    <t>R5-200975</t>
  </si>
  <si>
    <t>0803</t>
  </si>
  <si>
    <t>Update of NR SUL test cases</t>
  </si>
  <si>
    <t>R5-200976</t>
  </si>
  <si>
    <t>0820</t>
  </si>
  <si>
    <t>Update of NR test case 6.2.4-ConfigTP</t>
  </si>
  <si>
    <t>R5-200977</t>
  </si>
  <si>
    <t>0805</t>
  </si>
  <si>
    <t>Update of NR test case 7.4A Maximum input level for CA</t>
  </si>
  <si>
    <t>R5-200978</t>
  </si>
  <si>
    <t>0806</t>
  </si>
  <si>
    <t>Update of NR test case 7.6A.2 Inband Blocking for CA</t>
  </si>
  <si>
    <t>R5-200979</t>
  </si>
  <si>
    <t>0821</t>
  </si>
  <si>
    <t>Cleaning up of Rx 2DL CA test cases in FR1</t>
  </si>
  <si>
    <t>R5-200980</t>
  </si>
  <si>
    <t>0284</t>
  </si>
  <si>
    <t>Correction of reference numbers in TS 38.521-2</t>
  </si>
  <si>
    <t>R5-200982</t>
  </si>
  <si>
    <t>0557</t>
  </si>
  <si>
    <t>Updates to 6.5B.2.1.3, Adjacent channel leakage ratio for intra-band contiguous EN-DC</t>
  </si>
  <si>
    <t>R5-200983</t>
  </si>
  <si>
    <t>0575</t>
  </si>
  <si>
    <t>Corrections to 6.2B.3.1, UE A_MPR for Intra-band Contig EN_DC</t>
  </si>
  <si>
    <t>R5-200984</t>
  </si>
  <si>
    <t>0533</t>
  </si>
  <si>
    <t>Addition of Clause 7.5B.0.3a</t>
  </si>
  <si>
    <t>R5-200995</t>
  </si>
  <si>
    <t>0578</t>
  </si>
  <si>
    <t>Correction of Reference Sensitivity Test Case 7.3B.2.3</t>
  </si>
  <si>
    <t>R5-201055</t>
  </si>
  <si>
    <t>0542</t>
  </si>
  <si>
    <t>Updating MOP for inter-band EN-DC</t>
  </si>
  <si>
    <t>R5-201059</t>
  </si>
  <si>
    <t>Update of rx beampeak search</t>
  </si>
  <si>
    <t>R5-201060</t>
  </si>
  <si>
    <t>0307</t>
  </si>
  <si>
    <t>Update of absolute power tolerance for test point 3</t>
  </si>
  <si>
    <t>R5-201161</t>
  </si>
  <si>
    <t>0313</t>
  </si>
  <si>
    <t>Updates to test case relative power tolerance 6.3.4.3</t>
  </si>
  <si>
    <t>R5-201165</t>
  </si>
  <si>
    <t>0574</t>
  </si>
  <si>
    <t>Correction of REFSENS for inter-band EN-DC</t>
  </si>
  <si>
    <t>R5-201191</t>
  </si>
  <si>
    <t>0580</t>
  </si>
  <si>
    <t>Update of 7.3B.2 Reference sensitivity for EN-DC</t>
  </si>
  <si>
    <t>R5-201192</t>
  </si>
  <si>
    <t>0283</t>
  </si>
  <si>
    <t>Updates of MU and TT in TS 38.521-2</t>
  </si>
  <si>
    <t>R5-201193</t>
  </si>
  <si>
    <t>0532</t>
  </si>
  <si>
    <t>Updates of MU and TT in TS 38.521-3</t>
  </si>
  <si>
    <t>R5-201198</t>
  </si>
  <si>
    <t>0556</t>
  </si>
  <si>
    <t>Correcting usage of modifiedMPR-Behaviour</t>
  </si>
  <si>
    <t>R5-201238</t>
  </si>
  <si>
    <t>0831</t>
  </si>
  <si>
    <t>Corrections of NS_18 in 38.521-1 section 6</t>
  </si>
  <si>
    <t>R5-201244</t>
  </si>
  <si>
    <t>0311</t>
  </si>
  <si>
    <t>Correction of the FR2 RMC slot patterns for MOP test cases</t>
  </si>
  <si>
    <t>R5-201247</t>
  </si>
  <si>
    <t>0790</t>
  </si>
  <si>
    <t>Cleaning up of power class 2 test cases in FR1</t>
  </si>
  <si>
    <t>R5-201248</t>
  </si>
  <si>
    <t>0318</t>
  </si>
  <si>
    <t>Alignment of Table A.3.1-1 in 38.521-2 to core spec 38.101-2</t>
  </si>
  <si>
    <t>R5-200148</t>
  </si>
  <si>
    <t>38.523-1</t>
  </si>
  <si>
    <t>1250</t>
  </si>
  <si>
    <t>Correction to test case 6.1.1.6</t>
  </si>
  <si>
    <t>R5-200150</t>
  </si>
  <si>
    <t>1252</t>
  </si>
  <si>
    <t>Correction to test case 8.1.3.1.16</t>
  </si>
  <si>
    <t>R5-200175</t>
  </si>
  <si>
    <t>1268</t>
  </si>
  <si>
    <t>Correction to NR TC 6.2.3.9-Speed Dependent Cell Reselection N2L</t>
  </si>
  <si>
    <t>R5-200182</t>
  </si>
  <si>
    <t>1275</t>
  </si>
  <si>
    <t>Correction to NR TC 8.1.2.1.2-uplinkTxDirectCurrentList</t>
  </si>
  <si>
    <t>R5-200185</t>
  </si>
  <si>
    <t>1278</t>
  </si>
  <si>
    <t>Correction to NR TC 8.1.4.1.6-Handover Failure</t>
  </si>
  <si>
    <t>R5-200187</t>
  </si>
  <si>
    <t>1280</t>
  </si>
  <si>
    <t>Correction to NR TC 8.1.4.1.8.1-SCell no change Intra-band Contiguous CA</t>
  </si>
  <si>
    <t>R5-200188</t>
  </si>
  <si>
    <t>1281</t>
  </si>
  <si>
    <t>Correction to NR TC 8.1.4.2.2.1-L2N Handover</t>
  </si>
  <si>
    <t>R5-200195</t>
  </si>
  <si>
    <t>1285</t>
  </si>
  <si>
    <t>Correction to NR TC 9.1.1.1-EAP-AKA related procedures</t>
  </si>
  <si>
    <t>R5-200205</t>
  </si>
  <si>
    <t>1295</t>
  </si>
  <si>
    <t>Correction to NR TC 9.1.5.2.2-Periodic Register T3512</t>
  </si>
  <si>
    <t>R5-200206</t>
  </si>
  <si>
    <t>1296</t>
  </si>
  <si>
    <t>Correction to NR TC 9.1.5.2.8-Registration Reject 10</t>
  </si>
  <si>
    <t>R5-200208</t>
  </si>
  <si>
    <t>1298</t>
  </si>
  <si>
    <t>Correction to NR TC 9.1.6.1.3-Deregistration in new TA</t>
  </si>
  <si>
    <t>R5-200211</t>
  </si>
  <si>
    <t>1301</t>
  </si>
  <si>
    <t>Correction to NR TC 9.3.1.1-5GC to EPC</t>
  </si>
  <si>
    <t>R5-200213</t>
  </si>
  <si>
    <t>1303</t>
  </si>
  <si>
    <t>Correction to NR TC 10.1.1.1-Authentication during PDU establish</t>
  </si>
  <si>
    <t>R5-200214</t>
  </si>
  <si>
    <t>Correction to NR TC 10.1.1.2-Authentication after PDU establish</t>
  </si>
  <si>
    <t>R5-200221</t>
  </si>
  <si>
    <t>1311</t>
  </si>
  <si>
    <t>Correction to NR RLC testcase 7.1.2.3.10</t>
  </si>
  <si>
    <t>R5-200226</t>
  </si>
  <si>
    <t>1313</t>
  </si>
  <si>
    <t>Adding core specs to section References</t>
  </si>
  <si>
    <t>R5-200227</t>
  </si>
  <si>
    <t>1314</t>
  </si>
  <si>
    <t>Corrections to IMS Emergency Services TC 11.4.1</t>
  </si>
  <si>
    <t>R5-200229</t>
  </si>
  <si>
    <t>1316</t>
  </si>
  <si>
    <t>Corrections to IMS Emergency Services TC 11.4.2</t>
  </si>
  <si>
    <t>R5-200230</t>
  </si>
  <si>
    <t>1317</t>
  </si>
  <si>
    <t>Corrections to IMS Emergency Services TC 11.4.4</t>
  </si>
  <si>
    <t>R5-200232</t>
  </si>
  <si>
    <t>1319</t>
  </si>
  <si>
    <t>Corrections to IMS Emergency Services TC 11.4.6</t>
  </si>
  <si>
    <t>R5-200233</t>
  </si>
  <si>
    <t>1320</t>
  </si>
  <si>
    <t>Introduction of new TC 11.4.7 Handling of Local and extended emergency numbers / Mobility</t>
  </si>
  <si>
    <t>R5-200234</t>
  </si>
  <si>
    <t>1321</t>
  </si>
  <si>
    <t>Introduction of new TC 11.4.8 Handling of Local and extended emergency numbers / Switch-off and maximum local numbers storage</t>
  </si>
  <si>
    <t>R5-200235</t>
  </si>
  <si>
    <t>38.523-2</t>
  </si>
  <si>
    <t>0077</t>
  </si>
  <si>
    <t>Adding and modifying test applicability IMS Emergency Services</t>
  </si>
  <si>
    <t>R5-200250</t>
  </si>
  <si>
    <t>1326</t>
  </si>
  <si>
    <t>Corrections to NR RLC test case 7.1.2.3.8</t>
  </si>
  <si>
    <t>R5-200253</t>
  </si>
  <si>
    <t>1329</t>
  </si>
  <si>
    <t>Corrections to EN-DC test case 8.2.2.3.1</t>
  </si>
  <si>
    <t>R5-200254</t>
  </si>
  <si>
    <t>1330</t>
  </si>
  <si>
    <t>Corrections to 5GC test case 9.1.5.1.1</t>
  </si>
  <si>
    <t>R5-200338</t>
  </si>
  <si>
    <t>1332</t>
  </si>
  <si>
    <t>Correction to NR TC 6.1.1.3-Cell reselection of ePLMN in manual mode</t>
  </si>
  <si>
    <t>R5-200339</t>
  </si>
  <si>
    <t>1333</t>
  </si>
  <si>
    <t>Correction to NR TC 6.4.1.2-Cell reselection of ePLMN in manual mode INACTIVE</t>
  </si>
  <si>
    <t>R5-200341</t>
  </si>
  <si>
    <t>1335</t>
  </si>
  <si>
    <t>Correction to NR TC 8.1.3.1.17.1-Event A6</t>
  </si>
  <si>
    <t>R5-200347</t>
  </si>
  <si>
    <t>1338</t>
  </si>
  <si>
    <t>Correction to NR test case 8.1.5.2.1</t>
  </si>
  <si>
    <t>R5-200354</t>
  </si>
  <si>
    <t>1342</t>
  </si>
  <si>
    <t>Correction to 5G RRC test case 8.1.1.2.3</t>
  </si>
  <si>
    <t>R5-200355</t>
  </si>
  <si>
    <t>1343</t>
  </si>
  <si>
    <t>Correction to 5G RRC test case 8.1.1.4.1</t>
  </si>
  <si>
    <t>R5-200357</t>
  </si>
  <si>
    <t>1345</t>
  </si>
  <si>
    <t>Correction to 5G UAC test case 11.3.3</t>
  </si>
  <si>
    <t>R5-200358</t>
  </si>
  <si>
    <t>1346</t>
  </si>
  <si>
    <t>Correction to 5G UAC test case 11.3.4</t>
  </si>
  <si>
    <t>R5-200360</t>
  </si>
  <si>
    <t>1348</t>
  </si>
  <si>
    <t>Update of 5GC test case 10.1.3.1</t>
  </si>
  <si>
    <t>R5-200366</t>
  </si>
  <si>
    <t>1351</t>
  </si>
  <si>
    <t>Correction of NR test case 6.4.3.1-Inter-RAT cell reselection in RRC_INACTIVE</t>
  </si>
  <si>
    <t>R5-200551</t>
  </si>
  <si>
    <t>1354</t>
  </si>
  <si>
    <t>Correction to NR PDCP test case 7.1.3.5.5</t>
  </si>
  <si>
    <t>R5-200579</t>
  </si>
  <si>
    <t>1358</t>
  </si>
  <si>
    <t>Corrections to RRC TC 8.2.2.7.1</t>
  </si>
  <si>
    <t>R5-200583</t>
  </si>
  <si>
    <t>1362</t>
  </si>
  <si>
    <t>Correction to RRC TC 8.2.2.5.1</t>
  </si>
  <si>
    <t>R5-200587</t>
  </si>
  <si>
    <t>1365</t>
  </si>
  <si>
    <t>Correction to 5G TC 9.1.5.2.1</t>
  </si>
  <si>
    <t>R5-200616</t>
  </si>
  <si>
    <t>1373</t>
  </si>
  <si>
    <t>Update to 5GC test case 9.1.1.3 in 38.523-1</t>
  </si>
  <si>
    <t>R5-200622</t>
  </si>
  <si>
    <t>1375</t>
  </si>
  <si>
    <t>Inclusion of 5G-NR Idle Mode TC 6.1.2.19 - Speed-dependent cell reselection</t>
  </si>
  <si>
    <t>R5-200623</t>
  </si>
  <si>
    <t>1376</t>
  </si>
  <si>
    <t>Update of RRC TC 8.1.5.6.5.1</t>
  </si>
  <si>
    <t>R5-200625</t>
  </si>
  <si>
    <t>1377</t>
  </si>
  <si>
    <t>Update of RRC TC 8.2.3.12.1</t>
  </si>
  <si>
    <t>R5-200634</t>
  </si>
  <si>
    <t>1378</t>
  </si>
  <si>
    <t>Corrections to NR MAC Test Case</t>
  </si>
  <si>
    <t>R5-200673</t>
  </si>
  <si>
    <t>1382</t>
  </si>
  <si>
    <t>Editorial correction: Assign title to section 10.1.4</t>
  </si>
  <si>
    <t>R5-200675</t>
  </si>
  <si>
    <t>1384</t>
  </si>
  <si>
    <t>Correction to NR Idle mode test case 6.1.2.1</t>
  </si>
  <si>
    <t>R5-200680</t>
  </si>
  <si>
    <t>1386</t>
  </si>
  <si>
    <t>Correction to NSSAI TC 9.1.5.1.3</t>
  </si>
  <si>
    <t>R5-200803</t>
  </si>
  <si>
    <t>1398</t>
  </si>
  <si>
    <t>Correction to NR TC 8.1.3.1.23-Intra NR measurements</t>
  </si>
  <si>
    <t>R5-200872</t>
  </si>
  <si>
    <t>1403</t>
  </si>
  <si>
    <t>Correction to Multilayer TC 11.1.5</t>
  </si>
  <si>
    <t>R5-200877</t>
  </si>
  <si>
    <t>1404</t>
  </si>
  <si>
    <t>Correction to Multilayer TC 11.1.6</t>
  </si>
  <si>
    <t>R5-200997</t>
  </si>
  <si>
    <t>1249</t>
  </si>
  <si>
    <t>Correction to EN-DC RRC Test case 8.2.3.2.1</t>
  </si>
  <si>
    <t>R5-200999</t>
  </si>
  <si>
    <t>1230</t>
  </si>
  <si>
    <t>Correction to NR RLC test case 7.1.2.3.5</t>
  </si>
  <si>
    <t>R5-201000</t>
  </si>
  <si>
    <t>1248</t>
  </si>
  <si>
    <t>Correction to NR PDCP test case 7.1.3.5.3</t>
  </si>
  <si>
    <t>R5-201001</t>
  </si>
  <si>
    <t>1236</t>
  </si>
  <si>
    <t>Correction to NR SDAP test case 7.1.4.2</t>
  </si>
  <si>
    <t>R5-201002</t>
  </si>
  <si>
    <t>1243</t>
  </si>
  <si>
    <t>Correction to 5GMM test case 9.1.5.1.8</t>
  </si>
  <si>
    <t>R5-201006</t>
  </si>
  <si>
    <t>1389</t>
  </si>
  <si>
    <t>Correction to NR TC 6.1.2.11-Area Specific SIBs using systemInformationAreaID</t>
  </si>
  <si>
    <t>R5-201007</t>
  </si>
  <si>
    <t>1368</t>
  </si>
  <si>
    <t>Editorial Correction to TC 8.1.1.1.2</t>
  </si>
  <si>
    <t>R5-201018</t>
  </si>
  <si>
    <t>1374</t>
  </si>
  <si>
    <t>Correction to NR test case 8.2.3.8.1x</t>
  </si>
  <si>
    <t>R5-201031</t>
  </si>
  <si>
    <t>1312</t>
  </si>
  <si>
    <t>Adding generic test parameters references and updating subclause 5</t>
  </si>
  <si>
    <t>R5-201032</t>
  </si>
  <si>
    <t>1315</t>
  </si>
  <si>
    <t>Update to IMS Emergency Services TC 11.4.1 for adding new TPs</t>
  </si>
  <si>
    <t>R5-201033</t>
  </si>
  <si>
    <t>1318</t>
  </si>
  <si>
    <t>Update of TC 11.4.4 5G Emergency Services to add a new TP</t>
  </si>
  <si>
    <t>R5-201084</t>
  </si>
  <si>
    <t>1287</t>
  </si>
  <si>
    <t>Correction to NR TC 9.1.1.6-5G AKA abnormal</t>
  </si>
  <si>
    <t>R5-201085</t>
  </si>
  <si>
    <t>1288</t>
  </si>
  <si>
    <t>Correction to NR TC 9.1.2.2-Initial NAS msg ciphering</t>
  </si>
  <si>
    <t>R5-201086</t>
  </si>
  <si>
    <t>1290</t>
  </si>
  <si>
    <t>Correction to NR TC 9.1.5.1.2-Equivalent PLMN list handling</t>
  </si>
  <si>
    <t>R5-201087</t>
  </si>
  <si>
    <t>1293</t>
  </si>
  <si>
    <t>Correction to NR TC 9.1.5.1.9-Change of cell into a new tracking area</t>
  </si>
  <si>
    <t>R5-201088</t>
  </si>
  <si>
    <t>1299</t>
  </si>
  <si>
    <t>Correction to NR TC 9.1.7.2-Service Request</t>
  </si>
  <si>
    <t>R5-201089</t>
  </si>
  <si>
    <t>1300</t>
  </si>
  <si>
    <t>Correction to NR TC 9.1.8.1-SMS</t>
  </si>
  <si>
    <t>R5-201094</t>
  </si>
  <si>
    <t>1353</t>
  </si>
  <si>
    <t>Correction to EN-DC RLC test case 7.1.2.3.11</t>
  </si>
  <si>
    <t>R5-201095</t>
  </si>
  <si>
    <t>1385</t>
  </si>
  <si>
    <t>Correction to NR RLC AM test case 7.1.2.3.9</t>
  </si>
  <si>
    <t>R5-201096</t>
  </si>
  <si>
    <t>1355</t>
  </si>
  <si>
    <t>Correction to NR PDCP Test cases 7.1.3.2.1, 7.1.3.2.2 and 7.1.3.2.3</t>
  </si>
  <si>
    <t>R5-201097</t>
  </si>
  <si>
    <t>1381</t>
  </si>
  <si>
    <t>Correction to NR RRC measurement test case for SINR report of serving cell</t>
  </si>
  <si>
    <t>R5-201098</t>
  </si>
  <si>
    <t>1393</t>
  </si>
  <si>
    <t>Correction NR CA Test case 8.2.4.1.1.1</t>
  </si>
  <si>
    <t>R5-201100</t>
  </si>
  <si>
    <t>1369</t>
  </si>
  <si>
    <t>Corrections to MAC TC 7.1.1.1.2</t>
  </si>
  <si>
    <t>R5-201101</t>
  </si>
  <si>
    <t>1359</t>
  </si>
  <si>
    <t>Corrections to RRC TC 8.2.2.8.1</t>
  </si>
  <si>
    <t>R5-201103</t>
  </si>
  <si>
    <t>1395</t>
  </si>
  <si>
    <t>Correction to test case 11.1.2</t>
  </si>
  <si>
    <t>R5-201107</t>
  </si>
  <si>
    <t>1256</t>
  </si>
  <si>
    <t>Correction to 5GC TC 10.1.3.2</t>
  </si>
  <si>
    <t>R5-201112</t>
  </si>
  <si>
    <t>1262</t>
  </si>
  <si>
    <t>Correction to NR TC 6.1.2.21-Cell reselection</t>
  </si>
  <si>
    <t>R5-201113</t>
  </si>
  <si>
    <t>1322</t>
  </si>
  <si>
    <t>Correction to NR TC 6.1.2.4-Cell Reselection for interband operation</t>
  </si>
  <si>
    <t>R5-201114</t>
  </si>
  <si>
    <t>1323</t>
  </si>
  <si>
    <t>Correction to NR TC 6.1.2.5-Cell reselection for interband operation Between FDD and TDD</t>
  </si>
  <si>
    <t>R5-201115</t>
  </si>
  <si>
    <t>1334</t>
  </si>
  <si>
    <t>Correction to NR TC 6.1.2.18-Cell reselection with parameters Sintrasearch and Snonintrasearch</t>
  </si>
  <si>
    <t>R5-201117</t>
  </si>
  <si>
    <t>1336</t>
  </si>
  <si>
    <t>Correction to NR test case 7.1.2.3.6</t>
  </si>
  <si>
    <t>R5-201118</t>
  </si>
  <si>
    <t>1337</t>
  </si>
  <si>
    <t>Correction to NR test case 8.1.3.2.2</t>
  </si>
  <si>
    <t>R5-201119</t>
  </si>
  <si>
    <t>1339</t>
  </si>
  <si>
    <t>Correction to NR test case 9.1.5.2.6</t>
  </si>
  <si>
    <t>R5-201125</t>
  </si>
  <si>
    <t>1258</t>
  </si>
  <si>
    <t>Correction to NR TC 6.1.1.2-PLMN selection of Other PLMN</t>
  </si>
  <si>
    <t>R5-201126</t>
  </si>
  <si>
    <t>1259</t>
  </si>
  <si>
    <t>Correction to NR TC 6.1.1.4-PLMN selection in shared network environment with Automatic mode</t>
  </si>
  <si>
    <t>R5-201127</t>
  </si>
  <si>
    <t>1260</t>
  </si>
  <si>
    <t>Correction to NR TC 6.1.1.5-PLMN selection with Automatic mode and user reselection</t>
  </si>
  <si>
    <t>R5-201128</t>
  </si>
  <si>
    <t>1263</t>
  </si>
  <si>
    <t>Correction to NR TC 6.1.2.22-Inter frequency cell reselection based on common priority information</t>
  </si>
  <si>
    <t>R5-201129</t>
  </si>
  <si>
    <t>1264</t>
  </si>
  <si>
    <t>Correction to NR TC 6.2.3.2-Inter-RAT cell reselection L2N</t>
  </si>
  <si>
    <t>R5-201130</t>
  </si>
  <si>
    <t>1265</t>
  </si>
  <si>
    <t>Correction to NR TC 6.2.3.5-Inter-RAT cell reselection N2L by dedicated signalling</t>
  </si>
  <si>
    <t>R5-201131</t>
  </si>
  <si>
    <t>1266</t>
  </si>
  <si>
    <t>Correction to NR TC 6.2.3.6-Inter-RAT cell reselection</t>
  </si>
  <si>
    <t>R5-201132</t>
  </si>
  <si>
    <t>1267</t>
  </si>
  <si>
    <t>Correction to NR TC 6.2.3.8-Inter-RAT cell reselection L2N Snonintrasearch</t>
  </si>
  <si>
    <t>R5-201133</t>
  </si>
  <si>
    <t>1269</t>
  </si>
  <si>
    <t>Correction to NR TC 6.4.2.1-Inactive-Reselection</t>
  </si>
  <si>
    <t>R5-201134</t>
  </si>
  <si>
    <t>1270</t>
  </si>
  <si>
    <t>Correction to NR TC 7.1.1.1.4-Beam Failure</t>
  </si>
  <si>
    <t>R5-201135</t>
  </si>
  <si>
    <t>1272</t>
  </si>
  <si>
    <t>Correction to NR TC 8.1.1.3.1-Redirection</t>
  </si>
  <si>
    <t>R5-201136</t>
  </si>
  <si>
    <t>1273</t>
  </si>
  <si>
    <t>Correction to NR TC 8.1.1.3.3-With priority information of NR Cell</t>
  </si>
  <si>
    <t>R5-201137</t>
  </si>
  <si>
    <t>1274</t>
  </si>
  <si>
    <t>Correction to NR TC 8.1.1.3.4-With priority information of LTE Cell</t>
  </si>
  <si>
    <t>R5-201138</t>
  </si>
  <si>
    <t>1276</t>
  </si>
  <si>
    <t>Correction to NR TC 8.1.3.3.1-NR CGI</t>
  </si>
  <si>
    <t>R5-201139</t>
  </si>
  <si>
    <t>1277</t>
  </si>
  <si>
    <t>Correction to NR TC 8.1.3.3.2-LTE CGI</t>
  </si>
  <si>
    <t>R5-201140</t>
  </si>
  <si>
    <t>1279</t>
  </si>
  <si>
    <t>Correction to NRTC 8.1.4.1.7.1-PCell Change and SCell addition Intra-band Contiguous CA</t>
  </si>
  <si>
    <t>R5-201141</t>
  </si>
  <si>
    <t>1282</t>
  </si>
  <si>
    <t>Correction to NR TC 8.2.1.1.1-UE Capability</t>
  </si>
  <si>
    <t>R5-201142</t>
  </si>
  <si>
    <t>1286</t>
  </si>
  <si>
    <t>Correction to NR TC 9.1.1.2-Authentication Reject</t>
  </si>
  <si>
    <t>R5-201143</t>
  </si>
  <si>
    <t>1289</t>
  </si>
  <si>
    <t>Correction to NR TC 9.1.4.1-Generic UE configuration update</t>
  </si>
  <si>
    <t>R5-201144</t>
  </si>
  <si>
    <t>1294</t>
  </si>
  <si>
    <t>Correction to NR TC 9.1.5.1.14-RegisterReject 22 and T3346</t>
  </si>
  <si>
    <t>R5-201145</t>
  </si>
  <si>
    <t>1297</t>
  </si>
  <si>
    <t>Correction to NR TC 9.1.6.1.2-UE initialed deregistration procedure</t>
  </si>
  <si>
    <t>R5-201146</t>
  </si>
  <si>
    <t>Correction to NR TC 10.1.4.1-T3580</t>
  </si>
  <si>
    <t>R5-201147</t>
  </si>
  <si>
    <t>Correction to NR TC applicaibility-Split SRB</t>
  </si>
  <si>
    <t>R5-201149</t>
  </si>
  <si>
    <t>1324</t>
  </si>
  <si>
    <t>Update to NR MAC test case 7.1.1.1.5</t>
  </si>
  <si>
    <t>R5-201150</t>
  </si>
  <si>
    <t>38.523-3</t>
  </si>
  <si>
    <t>0692</t>
  </si>
  <si>
    <t>15.6.0</t>
  </si>
  <si>
    <t>5G Test Models updates</t>
  </si>
  <si>
    <t>R5-201153</t>
  </si>
  <si>
    <t>Correction to NR RLC testcase 7.1.2.3.7</t>
  </si>
  <si>
    <t>R5-201170</t>
  </si>
  <si>
    <t>1340</t>
  </si>
  <si>
    <t>Correction to NR RRC measurement Test cases 8.1.3.1.13 and 8.1.3.1.14A</t>
  </si>
  <si>
    <t>R5-201171</t>
  </si>
  <si>
    <t>1350</t>
  </si>
  <si>
    <t>Correction to NR test case 6.2.3.1</t>
  </si>
  <si>
    <t>R5-201200</t>
  </si>
  <si>
    <t>1302</t>
  </si>
  <si>
    <t>Correction to NR TC 9.3.1.2-Inter-system mobility registration update EPC to 5GC</t>
  </si>
  <si>
    <t>R5-201204</t>
  </si>
  <si>
    <t>1253</t>
  </si>
  <si>
    <t>Update to test case 8.2.2.2.1</t>
  </si>
  <si>
    <t>R5-201206</t>
  </si>
  <si>
    <t>1257</t>
  </si>
  <si>
    <t>Correction to NR TC 6.1.1.1-PLMN selection with Automatic mode</t>
  </si>
  <si>
    <t>R5-201208</t>
  </si>
  <si>
    <t>1231</t>
  </si>
  <si>
    <t>Correction to Inter-frequency Cell reselection test case 6.1.2.20</t>
  </si>
  <si>
    <t>R5-201209</t>
  </si>
  <si>
    <t>1232</t>
  </si>
  <si>
    <t>Correction to NR Idle mode test case 6.1.2.9</t>
  </si>
  <si>
    <t>R5-201210</t>
  </si>
  <si>
    <t>1233</t>
  </si>
  <si>
    <t>Correction to NR MAC test case 7.1.1.1.2</t>
  </si>
  <si>
    <t>R5-201211</t>
  </si>
  <si>
    <t>1234</t>
  </si>
  <si>
    <t>Correction to NR RLC test case 7.1.2.2.6</t>
  </si>
  <si>
    <t>R5-201212</t>
  </si>
  <si>
    <t>1237</t>
  </si>
  <si>
    <t>Correction to NR RRC test case 8.1.1.4.1</t>
  </si>
  <si>
    <t>R5-201213</t>
  </si>
  <si>
    <t>1239</t>
  </si>
  <si>
    <t>Correction to NR5GC IRAT test case 8.1.3.2.1</t>
  </si>
  <si>
    <t>R5-201214</t>
  </si>
  <si>
    <t>1247</t>
  </si>
  <si>
    <t>Correction to NR5GC RRC test case 8.1.3.1.2</t>
  </si>
  <si>
    <t>R5-201215</t>
  </si>
  <si>
    <t>1240</t>
  </si>
  <si>
    <t>Correction to NR5GC IRAT test case 8.1.4.2.1.1</t>
  </si>
  <si>
    <t>R5-201216</t>
  </si>
  <si>
    <t>1383</t>
  </si>
  <si>
    <t>Correction to NR5GC RRC test case 8.1.1.2.1</t>
  </si>
  <si>
    <t>R5-201218</t>
  </si>
  <si>
    <t>1327</t>
  </si>
  <si>
    <t>Enhancement of NR PDCP test cases 7.1.3.1.x</t>
  </si>
  <si>
    <t>R5-201219</t>
  </si>
  <si>
    <t>1328</t>
  </si>
  <si>
    <t>Corrections to NR PDCP test case 7.1.3.4.1</t>
  </si>
  <si>
    <t>R5-201223</t>
  </si>
  <si>
    <t>1347</t>
  </si>
  <si>
    <t>Update of 5G Idle test case 6.1.2.23</t>
  </si>
  <si>
    <t>R5-201224</t>
  </si>
  <si>
    <t>1341</t>
  </si>
  <si>
    <t>Correction to 5G RRC test case 8.2.4.3.1</t>
  </si>
  <si>
    <t>R5-201225</t>
  </si>
  <si>
    <t>1392</t>
  </si>
  <si>
    <t>Correction to 5G RRC test case 8.2.4.3.1.3</t>
  </si>
  <si>
    <t>R5-201226</t>
  </si>
  <si>
    <t>1352</t>
  </si>
  <si>
    <t>Correction to 5GC test case 10.1.2.2</t>
  </si>
  <si>
    <t>R5-201227</t>
  </si>
  <si>
    <t>1344</t>
  </si>
  <si>
    <t>Correction to 5G UAC test case 11.3.6</t>
  </si>
  <si>
    <t>R5-201230</t>
  </si>
  <si>
    <t>1399</t>
  </si>
  <si>
    <t>Corrections to EN-DC RRC TC 8.2.2.1.1</t>
  </si>
  <si>
    <t>R5-201231</t>
  </si>
  <si>
    <t>1402</t>
  </si>
  <si>
    <t>Correction to Multilayer TC 11.1.1</t>
  </si>
  <si>
    <t>R5-201233</t>
  </si>
  <si>
    <t>Update of 5G-NR test cases applicability</t>
  </si>
  <si>
    <t>R5-201235</t>
  </si>
  <si>
    <t>1396</t>
  </si>
  <si>
    <t>Correction to NR Idle mode test case 6.1.2.3</t>
  </si>
  <si>
    <t>R5-201236</t>
  </si>
  <si>
    <t>1397</t>
  </si>
  <si>
    <t>Update of RRC TC 8.1.3.1.1</t>
  </si>
  <si>
    <t>R5-201241</t>
  </si>
  <si>
    <t>1367</t>
  </si>
  <si>
    <t>Correction to 5G TC 9.1.7.1</t>
  </si>
  <si>
    <t>R5-200276</t>
  </si>
  <si>
    <t>38.533</t>
  </si>
  <si>
    <t>0487</t>
  </si>
  <si>
    <t>Test tolerance update inter-frequency SS-RSRQ NSA</t>
  </si>
  <si>
    <t>R5-200277</t>
  </si>
  <si>
    <t>0488</t>
  </si>
  <si>
    <t>Test tolerance update intra-frequency SS-SINR NSA</t>
  </si>
  <si>
    <t>R5-200278</t>
  </si>
  <si>
    <t>0489</t>
  </si>
  <si>
    <t>Test tolerance update inter-frequency SS-SINR NSA</t>
  </si>
  <si>
    <t>R5-200279</t>
  </si>
  <si>
    <t>0490</t>
  </si>
  <si>
    <t>Test tolerance update inter-frequency SS-RSRP SA</t>
  </si>
  <si>
    <t>R5-200281</t>
  </si>
  <si>
    <t>0492</t>
  </si>
  <si>
    <t>Test tolerance update inter-frequency SS-RSRQ SA</t>
  </si>
  <si>
    <t>R5-200282</t>
  </si>
  <si>
    <t>0493</t>
  </si>
  <si>
    <t>Test tolerance update intra-frequency SS-SINR SA</t>
  </si>
  <si>
    <t>R5-200283</t>
  </si>
  <si>
    <t>0494</t>
  </si>
  <si>
    <t>Test tolerance update inter-frequency SS-SINR SA</t>
  </si>
  <si>
    <t>R5-200284</t>
  </si>
  <si>
    <t>0495</t>
  </si>
  <si>
    <t>Test tolerance update measurement tests Annex F</t>
  </si>
  <si>
    <t>R5-200306</t>
  </si>
  <si>
    <t>0497</t>
  </si>
  <si>
    <t>Reference SSB configuration correction</t>
  </si>
  <si>
    <t>R5-200307</t>
  </si>
  <si>
    <t>0498</t>
  </si>
  <si>
    <t>Correction of Cell configuration mapping table for SA FR2 RRM</t>
  </si>
  <si>
    <t>R5-200421</t>
  </si>
  <si>
    <t>0508</t>
  </si>
  <si>
    <t>Correction to Active UL BWP for intra-frequency event triggered reporting with gap</t>
  </si>
  <si>
    <t>R5-200422</t>
  </si>
  <si>
    <t>0509</t>
  </si>
  <si>
    <t>Correction to EN-DC FR1 event-triggered reporting test cases</t>
  </si>
  <si>
    <t>R5-200423</t>
  </si>
  <si>
    <t>0510</t>
  </si>
  <si>
    <t>Correction to FR1 NR SA E-UTRA cell re-selection test cases</t>
  </si>
  <si>
    <t>R5-200425</t>
  </si>
  <si>
    <t>0512</t>
  </si>
  <si>
    <t>Correction to NR SA FR1 SS-RSRP measurement accuracy tests</t>
  </si>
  <si>
    <t>R5-200427</t>
  </si>
  <si>
    <t>0514</t>
  </si>
  <si>
    <t>Correction to the simulated cell for cell-reselection test cases</t>
  </si>
  <si>
    <t>R5-200428</t>
  </si>
  <si>
    <t>0515</t>
  </si>
  <si>
    <t>Correction to UE transmit timing accuracy test case</t>
  </si>
  <si>
    <t>R5-200564</t>
  </si>
  <si>
    <t>0524</t>
  </si>
  <si>
    <t>Correction to Statistical testing of delay and UE measurement performance in RRM tests</t>
  </si>
  <si>
    <t>R5-200606</t>
  </si>
  <si>
    <t>0526</t>
  </si>
  <si>
    <t>Cell mapping update measurement tests Annex E</t>
  </si>
  <si>
    <t>R5-200607</t>
  </si>
  <si>
    <t>0527</t>
  </si>
  <si>
    <t>Re-submission R5-197804 not implemented</t>
  </si>
  <si>
    <t>R5-200608</t>
  </si>
  <si>
    <t>0528</t>
  </si>
  <si>
    <t>Corrections to SS-RSRP meas accuracy NSA tests</t>
  </si>
  <si>
    <t>R5-200610</t>
  </si>
  <si>
    <t>0530</t>
  </si>
  <si>
    <t>Correct message contents measurement tests</t>
  </si>
  <si>
    <t>R5-200705</t>
  </si>
  <si>
    <t>Correction to TC 6.1.1.2 FR1 inter-freq re-selection</t>
  </si>
  <si>
    <t>R5-200708</t>
  </si>
  <si>
    <t>Update of TC 6.3.2.3.1 FR1 RRC redirection</t>
  </si>
  <si>
    <t>R5-200709</t>
  </si>
  <si>
    <t>0537</t>
  </si>
  <si>
    <t>Update of TC 6.3.2.3.2 inter-freq RRC redirection</t>
  </si>
  <si>
    <t>R5-200785</t>
  </si>
  <si>
    <t>0539</t>
  </si>
  <si>
    <t>Update of EN-DC SSB-based RLM TC 4.5.1.1, 4.5.1.2, 4.5.1.3 and 4.5.1.4</t>
  </si>
  <si>
    <t>R5-200786</t>
  </si>
  <si>
    <t>0540</t>
  </si>
  <si>
    <t>Update of EN-DC CSI-RS-based RLM TC 4.5.1.5, 4.5.1.6, 4.5.1.7 and 4.5.1.8</t>
  </si>
  <si>
    <t>R5-200787</t>
  </si>
  <si>
    <t>Update of NR CSI-RS-based RLM TC 6.5.1.5, 6.5.1.6, 6.5.1.7 and 6.5.1.8</t>
  </si>
  <si>
    <t>R5-200818</t>
  </si>
  <si>
    <t>Correction to cell mapping Annex E</t>
  </si>
  <si>
    <t>R5-200822</t>
  </si>
  <si>
    <t>0544</t>
  </si>
  <si>
    <t>Correction to Test Applicability for 4.3.2.2.2 Non-contention based random access test in FR1 for PSCell in EN-DC</t>
  </si>
  <si>
    <t>R5-200823</t>
  </si>
  <si>
    <t>Correction to SRS Configuration for 4.4.3.1 EN-DC FR1 timing advance adjustment accuracy</t>
  </si>
  <si>
    <t>R5-200829</t>
  </si>
  <si>
    <t>Correction to Message Exception for 4.6.1.5 EN-DC FR1 event-triggered reporting without gap in non-DRX with SSB time index detection</t>
  </si>
  <si>
    <t>R5-200833</t>
  </si>
  <si>
    <t>0555</t>
  </si>
  <si>
    <t>Correction to Test Applicability for 6.3.2.2.2 Non-Contention based random access test in FR1 for NR standalone</t>
  </si>
  <si>
    <t>R5-200834</t>
  </si>
  <si>
    <t>Correction to SRS Configuration for 6.4.3.1 NR SA FR1 timing advance adjustment accuracy</t>
  </si>
  <si>
    <t>R5-200839</t>
  </si>
  <si>
    <t>Correction to Message Exception for 6.6.1.5 NR SA FR1 event-triggered reporting without gap in non-DRX with SSB time index detection</t>
  </si>
  <si>
    <t>R5-200858</t>
  </si>
  <si>
    <t>Corrections to Table H.3.1-8</t>
  </si>
  <si>
    <t>R5-200916</t>
  </si>
  <si>
    <t>0538</t>
  </si>
  <si>
    <t>Update to test applicability per permitted test method</t>
  </si>
  <si>
    <t>R5-200986</t>
  </si>
  <si>
    <t>0507</t>
  </si>
  <si>
    <t>Core alignment for event-triggered reporting test cases</t>
  </si>
  <si>
    <t>R5-200987</t>
  </si>
  <si>
    <t>Update of TC 6.3.2.1.1 FR1 RRC re-establishment</t>
  </si>
  <si>
    <t>R5-200988</t>
  </si>
  <si>
    <t>Update of TC 6.3.2.1.2 inter-freq RRC re-establishment</t>
  </si>
  <si>
    <t>R5-201030</t>
  </si>
  <si>
    <t>0529</t>
  </si>
  <si>
    <t>Corrections to SS-RSRP meas accuracy SA tests</t>
  </si>
  <si>
    <t>R5-201039</t>
  </si>
  <si>
    <t>0485</t>
  </si>
  <si>
    <t>Test tolerance update inter-frequency SS-RSRP NSA</t>
  </si>
  <si>
    <t>R5-201040</t>
  </si>
  <si>
    <t>0486</t>
  </si>
  <si>
    <t>Test tolerance update intra-frequency SS-RSRQ NSA</t>
  </si>
  <si>
    <t>R5-201041</t>
  </si>
  <si>
    <t>0491</t>
  </si>
  <si>
    <t>Test tolerance update intra-frequency SS-RSRQ SA</t>
  </si>
  <si>
    <t>R5-201044</t>
  </si>
  <si>
    <t>0496</t>
  </si>
  <si>
    <t>Test Tolerance and Measurement Uncertainty in Annex F for L1-RSRP measurement test cases</t>
  </si>
  <si>
    <t>R5-201045</t>
  </si>
  <si>
    <t>0499</t>
  </si>
  <si>
    <t>Correction of RRM Test Case 4.6.3.1 including FR1 Test Tolerance</t>
  </si>
  <si>
    <t>R5-201046</t>
  </si>
  <si>
    <t>0500</t>
  </si>
  <si>
    <t>Correction of RRM Test Case 4.6.3.2 including FR1 Test Tolerance</t>
  </si>
  <si>
    <t>R5-201047</t>
  </si>
  <si>
    <t>0501</t>
  </si>
  <si>
    <t>Correction of RRM Test Case 4.6.3.3 including FR1 Test Tolerance</t>
  </si>
  <si>
    <t>R5-201048</t>
  </si>
  <si>
    <t>0502</t>
  </si>
  <si>
    <t>Correction of RRM Test Case 4.6.3.4 including FR1 Test Tolerance</t>
  </si>
  <si>
    <t>R5-201049</t>
  </si>
  <si>
    <t>0503</t>
  </si>
  <si>
    <t>Correction of RRM Test Case 6.6.4.1 including FR1 Test Tolerance</t>
  </si>
  <si>
    <t>R5-201050</t>
  </si>
  <si>
    <t>0504</t>
  </si>
  <si>
    <t>Correction of RRM Test Case 6.6.4.2 including FR1 Test Tolerance</t>
  </si>
  <si>
    <t>R5-201051</t>
  </si>
  <si>
    <t>0505</t>
  </si>
  <si>
    <t>Correction of RRM Test Case 6.6.4.3 including FR1 Test Tolerance</t>
  </si>
  <si>
    <t>R5-201052</t>
  </si>
  <si>
    <t>0506</t>
  </si>
  <si>
    <t>Correction of RRM Test Case 6.6.4.4 including FR1 Test Tolerance</t>
  </si>
  <si>
    <t>R5-201056</t>
  </si>
  <si>
    <t>0511</t>
  </si>
  <si>
    <t>Correction to message contents in 6.6.1.5 and 6.6.1.6</t>
  </si>
  <si>
    <t>R5-201057</t>
  </si>
  <si>
    <t>0513</t>
  </si>
  <si>
    <t>Correction to test description of RRM TC 4.6.1.3 and 4.6.1.6</t>
  </si>
  <si>
    <t>R5-201058</t>
  </si>
  <si>
    <t>0516</t>
  </si>
  <si>
    <t>Update of maximum test system uncertainty for FR1 RRM Test</t>
  </si>
  <si>
    <t>R5-201063</t>
  </si>
  <si>
    <t>0517</t>
  </si>
  <si>
    <t>Update FR1 Test Tolerance of 4.5.2.3 interruptions on NR SCC in sync</t>
  </si>
  <si>
    <t>R5-201064</t>
  </si>
  <si>
    <t>0518</t>
  </si>
  <si>
    <t>Update FR1 Test Tolerance of 4.5.2.4 interruptions on NR SCC in async</t>
  </si>
  <si>
    <t>R5-201070</t>
  </si>
  <si>
    <t>0548</t>
  </si>
  <si>
    <t>Correction to Message Exception for 4.5.1.3 EN-DC FR1 radio link monitoring Out-of-sync test for PSCell configured with SSB-based RLM RS in DRX mode</t>
  </si>
  <si>
    <t>R5-201071</t>
  </si>
  <si>
    <t>Correction to Test Applicability for 4.6.2.2 EN-DC FR1-FR1 event-triggered reporting in DRX</t>
  </si>
  <si>
    <t>R5-201072</t>
  </si>
  <si>
    <t>0553</t>
  </si>
  <si>
    <t>Correction to Test Applicability for 4.6.2.5 EN-DC FR1-FR1 event-triggered reporting in non-DRX with SSB time index detection</t>
  </si>
  <si>
    <t>R5-201073</t>
  </si>
  <si>
    <t>0554</t>
  </si>
  <si>
    <t>Correction to Test Applicability for 4.6.2.6 EN-DC FR1-FR1 event-triggered reporting in DRX with SSB time index detection</t>
  </si>
  <si>
    <t>R5-201074</t>
  </si>
  <si>
    <t>Correction to Test Parameter for 6.5.1.1 NR SA FR1 radio link monitoring Out-of-sync test for PSCell configured with SSB-based RLM RS in non-DRX mode</t>
  </si>
  <si>
    <t>R5-201075</t>
  </si>
  <si>
    <t>Correction to Test Procedure for 6.5.1.2 NR SA FR1 radio link monitoring in-sync test for PCell configured with SSB-based RLM RS in non-DRX mode</t>
  </si>
  <si>
    <t>R5-201076</t>
  </si>
  <si>
    <t>Correction to Message Exception for 6.5.1.3 NR SA FR1 radio link monitoring Out-of-sync test for PSCell configured with SSB-based RLM RS in DRX mode</t>
  </si>
  <si>
    <t>R5-201077</t>
  </si>
  <si>
    <t>Correction to Message Exception for 6.5.1.4 NR SA FR1 radio link monitoring In-sync test for PSCell configured with SSB-based RLM RS in DRX mode</t>
  </si>
  <si>
    <t>R5-201078</t>
  </si>
  <si>
    <t>0562</t>
  </si>
  <si>
    <t>Correction to Test Applicability for 6.6.2.1 NR SA FR1-FR1 event-triggered reporting in non-DRX</t>
  </si>
  <si>
    <t>R5-201080</t>
  </si>
  <si>
    <t>0564</t>
  </si>
  <si>
    <t>Correction to Test Applicability for 6.6.2.5 NR SA FR1-FR1 event-triggered reporting in non-DRX with SSB time index detection</t>
  </si>
  <si>
    <t>R5-201081</t>
  </si>
  <si>
    <t>0565</t>
  </si>
  <si>
    <t>Correction to Test Applicability for 6.6.2.6 NR SA FR1-FR1 event-triggered reporting in DRX with SSB time index detection</t>
  </si>
  <si>
    <t>R5-201082</t>
  </si>
  <si>
    <t>Correction to Test Parameters for 4.6.1.1</t>
  </si>
  <si>
    <t>R5-201083</t>
  </si>
  <si>
    <t>Correction to Test Parameters for 4.6.1.2</t>
  </si>
  <si>
    <t>R5-201105</t>
  </si>
  <si>
    <t>0546</t>
  </si>
  <si>
    <t>Correction to Test Parameters for 4.5.1.1 EN-DC FR1 radio link monitoring Out-of-sync test for PSCell configured with SSB-based RLM RS in non-DRX mode</t>
  </si>
  <si>
    <t>R5-201106</t>
  </si>
  <si>
    <t>Correction to Test Procedure for 4.5.1.2 EN-DC FR1 radio link monitoring in-sync test for PSCell configured with SSB-based RLM RS in non-DRX mode</t>
  </si>
  <si>
    <t>R5-201160</t>
  </si>
  <si>
    <t>0531</t>
  </si>
  <si>
    <t>Correct message contents event triggered measurement tests</t>
  </si>
  <si>
    <t>R5-201166</t>
  </si>
  <si>
    <t>Update RLM non DRX test cases</t>
  </si>
  <si>
    <t>R5-201167</t>
  </si>
  <si>
    <t>Update 4.5.1.4 test case</t>
  </si>
  <si>
    <t>R5-201168</t>
  </si>
  <si>
    <t>Clarification 4.4.1.1 test procedure</t>
  </si>
  <si>
    <t>R5-201169</t>
  </si>
  <si>
    <t>0521</t>
  </si>
  <si>
    <t>Update of FR1 Test Tolerance in Annex F</t>
  </si>
  <si>
    <t>R5-201190</t>
  </si>
  <si>
    <t>Update of NR SSB-based RLM TC 6.5.1.1, 6.5.1.2, 6.5.1.3 and 6.5.1.4</t>
  </si>
  <si>
    <t>R5-201240</t>
  </si>
  <si>
    <t>Correction to Test Applicability for 6.6.2.2 NA SA FR1-FR1 event-triggered reporting in DRX</t>
  </si>
  <si>
    <t>R5-201242</t>
  </si>
  <si>
    <t>Correction to Test Applicability for 4.6.2.1 EN-DC FR1-FR1 event-triggered reporting in non-DRX</t>
  </si>
  <si>
    <t>R5-201009</t>
  </si>
  <si>
    <t>1379</t>
  </si>
  <si>
    <t>Correction to Non 3GPP Access test cases</t>
  </si>
  <si>
    <t>R5-200351</t>
  </si>
  <si>
    <t>Updated to EN-DC band information Rel-16</t>
  </si>
  <si>
    <t>R5-200597</t>
  </si>
  <si>
    <t>1200</t>
  </si>
  <si>
    <t>Introduction of test frequencies for inter-band Rel-16 EN-DC configurations in 38.508-1</t>
  </si>
  <si>
    <t>R5-200598</t>
  </si>
  <si>
    <t>0068</t>
  </si>
  <si>
    <t>Introduction on supported inter-band EN-DC configurations in 38.508-2</t>
  </si>
  <si>
    <t>R5-200599</t>
  </si>
  <si>
    <t>Update of 6.2B.1.3 on inter-band EN-DC MOP in 38.521-3</t>
  </si>
  <si>
    <t>R5-200921</t>
  </si>
  <si>
    <t>1132</t>
  </si>
  <si>
    <t>Addition of Rel-16 inter-band CA and EN-DC FR1 two bands test configurations</t>
  </si>
  <si>
    <t>R5-201019</t>
  </si>
  <si>
    <t>Update of general sections on EN-DC configurations in 38.521-3</t>
  </si>
  <si>
    <t>R5-201061</t>
  </si>
  <si>
    <t>1153</t>
  </si>
  <si>
    <t>Addition of a few R16s inter-band EN-DC FR1 test configurations</t>
  </si>
  <si>
    <t>R5-201062</t>
  </si>
  <si>
    <t>0064</t>
  </si>
  <si>
    <t>Introduction of UE capabilities for Rel-16 EN-DC configurations</t>
  </si>
  <si>
    <t>R5-201066</t>
  </si>
  <si>
    <t>Add TX test for Rel16_DC_2_n41 and 66_n41</t>
  </si>
  <si>
    <t>R5-201067</t>
  </si>
  <si>
    <t>Add RX test for Rel16_DC_2_n41 and 66_n41</t>
  </si>
  <si>
    <t>R5-201187</t>
  </si>
  <si>
    <t>Addition of a few R16 EN-DC configurations</t>
  </si>
  <si>
    <t>R5-200531</t>
  </si>
  <si>
    <t>1189</t>
  </si>
  <si>
    <t>Correction of test frequency tables for NR band n29</t>
  </si>
  <si>
    <t>R5-200532</t>
  </si>
  <si>
    <t>1190</t>
  </si>
  <si>
    <t>Correction of test frequency tables for NR band n48</t>
  </si>
  <si>
    <t>R5-200533</t>
  </si>
  <si>
    <t>1191</t>
  </si>
  <si>
    <t>Correction of test frequency tables for NR band n65</t>
  </si>
  <si>
    <t>R5-200605</t>
  </si>
  <si>
    <t>1202</t>
  </si>
  <si>
    <t>Addition of test frequencies for n95 SUL band</t>
  </si>
  <si>
    <t>R5-200721</t>
  </si>
  <si>
    <t>0818</t>
  </si>
  <si>
    <t>Addition of new Rel-16 70MHz CBW for 6.3.2 and 7.4 of SA FR1</t>
  </si>
  <si>
    <t>R5-200895</t>
  </si>
  <si>
    <t>0787</t>
  </si>
  <si>
    <t>Introduction of n95 SUL band test cases</t>
  </si>
  <si>
    <t>R5-200922</t>
  </si>
  <si>
    <t>0822</t>
  </si>
  <si>
    <t>Introduction of Rel-16 spurious emissions co-existence requirements for bands n48, n65 and n95</t>
  </si>
  <si>
    <t>R5-200923</t>
  </si>
  <si>
    <t>0062</t>
  </si>
  <si>
    <t>Introduction of UE capabilities for n95 SUL band</t>
  </si>
  <si>
    <t>R5-200992</t>
  </si>
  <si>
    <t>0291</t>
  </si>
  <si>
    <t>Updates of MU and TT in TS 38.521-2 for Rel-16</t>
  </si>
  <si>
    <t>R5-201054</t>
  </si>
  <si>
    <t>0785</t>
  </si>
  <si>
    <t>Update of R16 new bands and CBWs to TS 38.521-1 clause 5</t>
  </si>
  <si>
    <t>R5-201065</t>
  </si>
  <si>
    <t>1194</t>
  </si>
  <si>
    <t>Addition of test channel bandwidth for NR bands in 38.508-1</t>
  </si>
  <si>
    <t>R5-201069</t>
  </si>
  <si>
    <t>0832</t>
  </si>
  <si>
    <t>Adding n65 A-MPR and Emission Requirements</t>
  </si>
  <si>
    <t>R5-200154</t>
  </si>
  <si>
    <t>34.123-1</t>
  </si>
  <si>
    <t>3934</t>
  </si>
  <si>
    <t>Corrections to SSNITZ test cases</t>
  </si>
  <si>
    <t>R5-200258</t>
  </si>
  <si>
    <t>36.523-3</t>
  </si>
  <si>
    <t>4501</t>
  </si>
  <si>
    <t>Routine maintenance for TS 36.523-3</t>
  </si>
  <si>
    <t>R5-200259</t>
  </si>
  <si>
    <t>34.229-1</t>
  </si>
  <si>
    <t>1423</t>
  </si>
  <si>
    <t>Corrections to SMS test case 18.1b</t>
  </si>
  <si>
    <t>R5-200260</t>
  </si>
  <si>
    <t>0617</t>
  </si>
  <si>
    <t>Routine maintenance for TS 34.229-3</t>
  </si>
  <si>
    <t>R5-200457</t>
  </si>
  <si>
    <t>1425</t>
  </si>
  <si>
    <t>Corrections to Via header in PRACK, UPDATE, and BYE</t>
  </si>
  <si>
    <t>R5-200458</t>
  </si>
  <si>
    <t>1426</t>
  </si>
  <si>
    <t>Corrections to Contact header in UPDATE</t>
  </si>
  <si>
    <t>R5-200753</t>
  </si>
  <si>
    <t>36.523-2</t>
  </si>
  <si>
    <t>Addition of a new test applicability for new P-CSCF discovery test case</t>
  </si>
  <si>
    <t>R5-200864</t>
  </si>
  <si>
    <t>1427</t>
  </si>
  <si>
    <t>Addition of SIP_305 Use Proxy message</t>
  </si>
  <si>
    <t>R5-201099</t>
  </si>
  <si>
    <t>36.523-1</t>
  </si>
  <si>
    <t>4903</t>
  </si>
  <si>
    <t>Update of RRC Idle mode test cases to handle IMS Re-registration</t>
  </si>
  <si>
    <t>R5-201110</t>
  </si>
  <si>
    <t>1307</t>
  </si>
  <si>
    <t>Addition of new Generic Test Procedure for IMS Re-registration in E-UTRAN and updates to clause 4.5A.3</t>
  </si>
  <si>
    <t>R5-201120</t>
  </si>
  <si>
    <t>1422</t>
  </si>
  <si>
    <t>Corrections to IMS test case 22.2</t>
  </si>
  <si>
    <t>R5-201121</t>
  </si>
  <si>
    <t>1424</t>
  </si>
  <si>
    <t>Corrections to A.1.1 and C.46 for re-registration scenarios</t>
  </si>
  <si>
    <t>R5-201172</t>
  </si>
  <si>
    <t>4904</t>
  </si>
  <si>
    <t>Addition of a new test case of SIP registration via a new P-CSCF address discovery</t>
  </si>
  <si>
    <t>R5-200262</t>
  </si>
  <si>
    <t>37.571-4</t>
  </si>
  <si>
    <t>0119</t>
  </si>
  <si>
    <t>Editorial changes to TS 37.571-X titles to remove references to individual RATs</t>
  </si>
  <si>
    <t>R5-201012</t>
  </si>
  <si>
    <t>0129</t>
  </si>
  <si>
    <t>R5-201013</t>
  </si>
  <si>
    <t>37.571-1</t>
  </si>
  <si>
    <t>R5-201014</t>
  </si>
  <si>
    <t>0124</t>
  </si>
  <si>
    <t>R5-201015</t>
  </si>
  <si>
    <t>37.571-5</t>
  </si>
  <si>
    <t>0201</t>
  </si>
  <si>
    <t>R5-201111</t>
  </si>
  <si>
    <t>4901</t>
  </si>
  <si>
    <t>Update of MDT test cases to handle IMS Re-registration</t>
  </si>
  <si>
    <t>R5-200069</t>
  </si>
  <si>
    <t>36.579-1</t>
  </si>
  <si>
    <t>0061</t>
  </si>
  <si>
    <t>13.2.0</t>
  </si>
  <si>
    <t>Removal of technical content in 36.579-1 v13.2.0 and substitution with pointer to the next Release</t>
  </si>
  <si>
    <t>R5-200070</t>
  </si>
  <si>
    <t>36.579-2</t>
  </si>
  <si>
    <t>Removal of technical content in 36.579-2 v13.2.0 and substitution with pointer to the next Release</t>
  </si>
  <si>
    <t>R5-200071</t>
  </si>
  <si>
    <t>36.579-4</t>
  </si>
  <si>
    <t>0008</t>
  </si>
  <si>
    <t>13.1.0</t>
  </si>
  <si>
    <t>Removal of technical content in 36.579-4 v13.1.0 and substitution with pointer to the next Release</t>
  </si>
  <si>
    <t>R5-200222</t>
  </si>
  <si>
    <t>4899</t>
  </si>
  <si>
    <t>Correction to test case 8.2.4.3 for CAT-M1 UEs</t>
  </si>
  <si>
    <t>R5-200264</t>
  </si>
  <si>
    <t>0063</t>
  </si>
  <si>
    <t>Corrections to default SIP message and other information elements</t>
  </si>
  <si>
    <t>R5-200265</t>
  </si>
  <si>
    <t>Addition of further references</t>
  </si>
  <si>
    <t>R5-200266</t>
  </si>
  <si>
    <t>R5-200301</t>
  </si>
  <si>
    <t>Corrections to default HTTP message and other information elements</t>
  </si>
  <si>
    <t>R5-200385</t>
  </si>
  <si>
    <t>Corrections to default MCPTT configuration management messages and other information elements</t>
  </si>
  <si>
    <t>R5-201151</t>
  </si>
  <si>
    <t>0079</t>
  </si>
  <si>
    <t>Corrections to MCPTT test case 5.1</t>
  </si>
  <si>
    <t>R5-201152</t>
  </si>
  <si>
    <t>36.579-5</t>
  </si>
  <si>
    <t>0006</t>
  </si>
  <si>
    <t>13.4.0</t>
  </si>
  <si>
    <t>Routine maintenance for TS 36.579-5</t>
  </si>
  <si>
    <t>R5-201205</t>
  </si>
  <si>
    <t>4898</t>
  </si>
  <si>
    <t>Correction to NBIOT testcase 22.5.7b</t>
  </si>
  <si>
    <t>R5-201220</t>
  </si>
  <si>
    <t>Corrections to MCPTT UE registration procedures</t>
  </si>
  <si>
    <t>R5-200058</t>
  </si>
  <si>
    <t>34.123-3</t>
  </si>
  <si>
    <t>3647</t>
  </si>
  <si>
    <t>Removal of technical content in 34.123-3 v14.5.0 and substitution with pointer to the next Release</t>
  </si>
  <si>
    <t>R5-200059</t>
  </si>
  <si>
    <t>1421</t>
  </si>
  <si>
    <t>Removal of technical content in 34.229-1 v14.7.0 and substitution with pointer to the next Release</t>
  </si>
  <si>
    <t>R5-200060</t>
  </si>
  <si>
    <t>34.229-2</t>
  </si>
  <si>
    <t>0269</t>
  </si>
  <si>
    <t>Removal of technical content in 34.229-2 v14.7.0 and substitution with pointer to the next Release</t>
  </si>
  <si>
    <t>R5-200061</t>
  </si>
  <si>
    <t>0613</t>
  </si>
  <si>
    <t>Removal of technical content in 34.229-3 v14.5.0 and substitution with pointer to the next Release</t>
  </si>
  <si>
    <t>R5-200072</t>
  </si>
  <si>
    <t>36.903</t>
  </si>
  <si>
    <t>0437</t>
  </si>
  <si>
    <t>Removal of technical content in 36.903 v14.3.0 and substitution with pointer to the next Release</t>
  </si>
  <si>
    <t>R5-200077</t>
  </si>
  <si>
    <t>0117</t>
  </si>
  <si>
    <t>Removal of technical content in 37.571-4 v14.4.0 and substitution with pointer to the next Release</t>
  </si>
  <si>
    <t>R5-200638</t>
  </si>
  <si>
    <t>4902</t>
  </si>
  <si>
    <t>Corrections to LTE 256 QAM MAC Test Case</t>
  </si>
  <si>
    <t>R5-200057</t>
  </si>
  <si>
    <t>34.121-1</t>
  </si>
  <si>
    <t>1662</t>
  </si>
  <si>
    <t>Removal of technical content in 34.121-1 v15.3.0 and substitution with pointer to the next Release</t>
  </si>
  <si>
    <t>R5-200062</t>
  </si>
  <si>
    <t>Removal of technical content in 36.508 v15.5.0 and substitution with pointer to the next Release</t>
  </si>
  <si>
    <t>R5-200063</t>
  </si>
  <si>
    <t>5056</t>
  </si>
  <si>
    <t>Removal of technical content in 36.521-1 v15.5.0 and substitution with pointer to the next Release</t>
  </si>
  <si>
    <t>R5-200064</t>
  </si>
  <si>
    <t>0898</t>
  </si>
  <si>
    <t>Removal of technical content in 36.521-2 v15.5.0 and substitution with pointer to the next Release</t>
  </si>
  <si>
    <t>R5-200065</t>
  </si>
  <si>
    <t>2485</t>
  </si>
  <si>
    <t>Removal of technical content in 36.521-3 v15.5.0 and substitution with pointer to the next Release</t>
  </si>
  <si>
    <t>R5-200066</t>
  </si>
  <si>
    <t>4897</t>
  </si>
  <si>
    <t>Removal of technical content in 36.523-1 v15.5.0 and substitution with pointer to the next Release</t>
  </si>
  <si>
    <t>R5-200067</t>
  </si>
  <si>
    <t>Removal of technical content in 36.523-2 v15.5.0 and substitution with pointer to the next Release</t>
  </si>
  <si>
    <t>R5-200068</t>
  </si>
  <si>
    <t>4498</t>
  </si>
  <si>
    <t>Removal of technical content in 36.523-3 v15.3.0 and substitution with pointer to the next Release</t>
  </si>
  <si>
    <t>R5-200073</t>
  </si>
  <si>
    <t>36.905</t>
  </si>
  <si>
    <t>Removal of technical content in 36.905 v15.4.0 and substitution with pointer to the next Release</t>
  </si>
  <si>
    <t>R5-200074</t>
  </si>
  <si>
    <t>0306</t>
  </si>
  <si>
    <t>Removal of technical content in 37.571-1 v15.5.0 and substitution with pointer to the next Release</t>
  </si>
  <si>
    <t>R5-200075</t>
  </si>
  <si>
    <t>0130</t>
  </si>
  <si>
    <t>Removal of technical content in 37.571-2 v15.5.0 and substitution with pointer to the next Release</t>
  </si>
  <si>
    <t>R5-200076</t>
  </si>
  <si>
    <t>Removal of technical content in 37.571-3 v15.5.0 and substitution with pointer to the next Release</t>
  </si>
  <si>
    <t>R5-200078</t>
  </si>
  <si>
    <t>0202</t>
  </si>
  <si>
    <t>Removal of technical content in 37.571-5 v15.5.0 and substitution with pointer to the next Release</t>
  </si>
  <si>
    <t>R5-200261</t>
  </si>
  <si>
    <t>0118</t>
  </si>
  <si>
    <t>Routine maintenance for TS 37.571-4</t>
  </si>
  <si>
    <t>R5-201016</t>
  </si>
  <si>
    <t>4900</t>
  </si>
  <si>
    <t>Update to Aerial vehicle test cases</t>
  </si>
  <si>
    <t>R5s200049</t>
  </si>
  <si>
    <t>0585</t>
  </si>
  <si>
    <t>NR5GC FR1 : Addition of NAS test case 9.1.1.5</t>
  </si>
  <si>
    <t>R5s200051</t>
  </si>
  <si>
    <t>0586</t>
  </si>
  <si>
    <t>Correction to PDCP testcases 7.1.3.2.x and 7.1.3.3.x</t>
  </si>
  <si>
    <t>R5s200052</t>
  </si>
  <si>
    <t>0587</t>
  </si>
  <si>
    <t>Correction to template cs_RadioBearer_Reconfig</t>
  </si>
  <si>
    <t>R5s200053</t>
  </si>
  <si>
    <t>0588</t>
  </si>
  <si>
    <t>Correction to EN-DC RRC test cases 8.2.2.4.1 and 8.2.2.5.1</t>
  </si>
  <si>
    <t>R5s200054</t>
  </si>
  <si>
    <t>0589</t>
  </si>
  <si>
    <t>Corrections for NR RLC test case 7.1.2.3.7</t>
  </si>
  <si>
    <t>R5s200055</t>
  </si>
  <si>
    <t>0590</t>
  </si>
  <si>
    <t>Correction for 5GMM test case 9.1.2.1</t>
  </si>
  <si>
    <t>R5s200056</t>
  </si>
  <si>
    <t>0591</t>
  </si>
  <si>
    <t>Correction to NR cell info intiialsiation function</t>
  </si>
  <si>
    <t>R5s200057</t>
  </si>
  <si>
    <t>0592</t>
  </si>
  <si>
    <t>Correction to some NR MAC test cases</t>
  </si>
  <si>
    <t>R5s200059</t>
  </si>
  <si>
    <t>0594</t>
  </si>
  <si>
    <t>Correction to NR MAC test case 7.1.1.1.1</t>
  </si>
  <si>
    <t>R5s200062</t>
  </si>
  <si>
    <t>0597</t>
  </si>
  <si>
    <t>Correction to NR MAC test case 7.1.1.3.7</t>
  </si>
  <si>
    <t>R5s200063</t>
  </si>
  <si>
    <t>0598</t>
  </si>
  <si>
    <t>Correction to NR PDCP test case 7.1.3.4.1</t>
  </si>
  <si>
    <t>R5s200067</t>
  </si>
  <si>
    <t>0601</t>
  </si>
  <si>
    <t>Correction to NR5GC Test Case 6.1.2.1</t>
  </si>
  <si>
    <t>R5s200069</t>
  </si>
  <si>
    <t>0603</t>
  </si>
  <si>
    <t>Correction to the function f_NR5GC_RRC_Idle_Steps5_9_AKA</t>
  </si>
  <si>
    <t>R5s200071</t>
  </si>
  <si>
    <t>0605</t>
  </si>
  <si>
    <t>Correction to NR5GC Test Case 7.1.2.2.3, 7.1.2.2.4</t>
  </si>
  <si>
    <t>R5s200072</t>
  </si>
  <si>
    <t>0606</t>
  </si>
  <si>
    <t>Correction to NR5GC Test Case 7.1.1.1.6</t>
  </si>
  <si>
    <t>R5s200074</t>
  </si>
  <si>
    <t>0608</t>
  </si>
  <si>
    <t>Correction to NR5GC testcase 7.1.3.1.1</t>
  </si>
  <si>
    <t>R5s200075</t>
  </si>
  <si>
    <t>0609</t>
  </si>
  <si>
    <t>Correction to MAC testcase 7.1.1.3.3</t>
  </si>
  <si>
    <t>R5s200076</t>
  </si>
  <si>
    <t>0610</t>
  </si>
  <si>
    <t>Correction to NR5GC common template cs_NR_RachProcedureConfig_CRNTI_HO</t>
  </si>
  <si>
    <t>R5s200077</t>
  </si>
  <si>
    <t>0611</t>
  </si>
  <si>
    <t>Correction to NR5GC Test Case 10.1.5.1</t>
  </si>
  <si>
    <t>R5s200078</t>
  </si>
  <si>
    <t>0612</t>
  </si>
  <si>
    <t>R5s200079</t>
  </si>
  <si>
    <t>Correction to NR measurement test cases</t>
  </si>
  <si>
    <t>R5s200080</t>
  </si>
  <si>
    <t>0614</t>
  </si>
  <si>
    <t>Correction to NR5GC test case7.1.1.2.3</t>
  </si>
  <si>
    <t>R5s200081</t>
  </si>
  <si>
    <t>0615</t>
  </si>
  <si>
    <t>Addition of NR5GC test case 8.1.3.1.4 in FR1</t>
  </si>
  <si>
    <t>R5s200083</t>
  </si>
  <si>
    <t>Addition of NR5GC test case 8.1.3.1.7 in FR1</t>
  </si>
  <si>
    <t>R5s200085</t>
  </si>
  <si>
    <t>Addition of NR5GC test case 8.1.3.1.10 in FR1</t>
  </si>
  <si>
    <t>R5s200087</t>
  </si>
  <si>
    <t>0618</t>
  </si>
  <si>
    <t>Correction to NR5GC test case 9.1.7.1</t>
  </si>
  <si>
    <t>R5s200088</t>
  </si>
  <si>
    <t>0619</t>
  </si>
  <si>
    <t>Correction to NR5GC test case 7.1.1.2.4</t>
  </si>
  <si>
    <t>R5s200090</t>
  </si>
  <si>
    <t>0621</t>
  </si>
  <si>
    <t>Addition of NR5GC test case 6.1.1.3 in FR1</t>
  </si>
  <si>
    <t>R5s200092</t>
  </si>
  <si>
    <t>Addition of NR5GC test case 6.1.1.7 in FR1</t>
  </si>
  <si>
    <t>R5s200094</t>
  </si>
  <si>
    <t>R5s200098</t>
  </si>
  <si>
    <t>Correction to NR RLC test case 7.1.2.3.7</t>
  </si>
  <si>
    <t>R5s200101</t>
  </si>
  <si>
    <t>0630</t>
  </si>
  <si>
    <t>Correction in ENDC TC 7.1.1.1.1</t>
  </si>
  <si>
    <t>R5s200102</t>
  </si>
  <si>
    <t>0631</t>
  </si>
  <si>
    <t>Correction to NR SA RRC test case 8.1.1.4.1</t>
  </si>
  <si>
    <t>R5s200104</t>
  </si>
  <si>
    <t>0633</t>
  </si>
  <si>
    <t>Correction to 5GMM test case 9.1.5.2.7</t>
  </si>
  <si>
    <t>R5s200106</t>
  </si>
  <si>
    <t>0635</t>
  </si>
  <si>
    <t>Corrections for SDAP test case 7.1.4.2</t>
  </si>
  <si>
    <t>R5s200108</t>
  </si>
  <si>
    <t>0637</t>
  </si>
  <si>
    <t>Correction to RLC Test Case 7.1.2.3.9</t>
  </si>
  <si>
    <t>R5s200109</t>
  </si>
  <si>
    <t>0638</t>
  </si>
  <si>
    <t>Correction to MAC Test Case 7.1.1.3.7</t>
  </si>
  <si>
    <t>R5s200110</t>
  </si>
  <si>
    <t>0639</t>
  </si>
  <si>
    <t>Correction to NR5GC Test Case 6.1.2.3</t>
  </si>
  <si>
    <t>R5s200111</t>
  </si>
  <si>
    <t>0640</t>
  </si>
  <si>
    <t>R5s200113</t>
  </si>
  <si>
    <t>4490</t>
  </si>
  <si>
    <t>Correction for common function f_EUTRA_Activate_SRB2_DRB_SendRrcMsg()</t>
  </si>
  <si>
    <t>R5s200114</t>
  </si>
  <si>
    <t>4491</t>
  </si>
  <si>
    <t>Correction for EMM test case 9.2.1.1.7</t>
  </si>
  <si>
    <t>R5s200115</t>
  </si>
  <si>
    <t>4492</t>
  </si>
  <si>
    <t>Correction for EMM test case 9.2.1.1.7c</t>
  </si>
  <si>
    <t>R5s200116</t>
  </si>
  <si>
    <t>0642</t>
  </si>
  <si>
    <t>Addition of NR5GC test case 6.1.1.1 in FR1</t>
  </si>
  <si>
    <t>R5s200118</t>
  </si>
  <si>
    <t>0643</t>
  </si>
  <si>
    <t>Addition of NR5GC test case 9.1.6.1.4 in FR1</t>
  </si>
  <si>
    <t>R5s200120</t>
  </si>
  <si>
    <t>0644</t>
  </si>
  <si>
    <t>Correction to ENDC RLC AM TC 7.1.2.3.10</t>
  </si>
  <si>
    <t>R5s200121</t>
  </si>
  <si>
    <t>0645</t>
  </si>
  <si>
    <t>Correction to ENDC RLC UM TC 7.1.2.2.6</t>
  </si>
  <si>
    <t>R5s200122</t>
  </si>
  <si>
    <t>0646</t>
  </si>
  <si>
    <t>Correction to IntraBand Non-Contiguous frequency for DC_41A_n41A</t>
  </si>
  <si>
    <t>R5s200123</t>
  </si>
  <si>
    <t>0647</t>
  </si>
  <si>
    <t>Correction to NR RRC test case 8.2.5.1.1</t>
  </si>
  <si>
    <t>R5s200125</t>
  </si>
  <si>
    <t>0649</t>
  </si>
  <si>
    <t>Correction to 5GC test case 9.1.6.1.2</t>
  </si>
  <si>
    <t>R5s200126</t>
  </si>
  <si>
    <t>0650</t>
  </si>
  <si>
    <t>Correction to NR PDCP test case 7.1.3.4.2</t>
  </si>
  <si>
    <t>R5s200127</t>
  </si>
  <si>
    <t>4493</t>
  </si>
  <si>
    <t>Correction to NBIOT testcase 22.5.17</t>
  </si>
  <si>
    <t>R5s200128</t>
  </si>
  <si>
    <t>4494</t>
  </si>
  <si>
    <t>Correction to NBIOT testcase 22.5.18</t>
  </si>
  <si>
    <t>R5s200129</t>
  </si>
  <si>
    <t>4495</t>
  </si>
  <si>
    <t>Correction to NBIOT testcase 22.4.1</t>
  </si>
  <si>
    <t>R5s200130</t>
  </si>
  <si>
    <t>4496</t>
  </si>
  <si>
    <t>Correction to NBIOT tetscase 22.5.7b</t>
  </si>
  <si>
    <t>R5s200134</t>
  </si>
  <si>
    <t>0651</t>
  </si>
  <si>
    <t>Addition of NR5GC test case 9.1.5.1.10 in FR1</t>
  </si>
  <si>
    <t>R5s200138</t>
  </si>
  <si>
    <t>0653</t>
  </si>
  <si>
    <t>Addition of NR5GC test case 9.1.5.1.12 in FR1</t>
  </si>
  <si>
    <t>R5s200142</t>
  </si>
  <si>
    <t>0655</t>
  </si>
  <si>
    <t>Addition of NR5GC test case 9.1.5.1.13 in FR1</t>
  </si>
  <si>
    <t>R5s200145</t>
  </si>
  <si>
    <t>0657</t>
  </si>
  <si>
    <t>Addition of NR5GC test case 8.1.5.2.1 in FR1</t>
  </si>
  <si>
    <t>R5s200148</t>
  </si>
  <si>
    <t>0659</t>
  </si>
  <si>
    <t>R5s200149</t>
  </si>
  <si>
    <t>0660</t>
  </si>
  <si>
    <t>Addition of  EN-DC  RRC test case 8.2.2.7.1 in FR2</t>
  </si>
  <si>
    <t>R5s200151</t>
  </si>
  <si>
    <t>0661</t>
  </si>
  <si>
    <t>Addition of EN-DC PDCP test case 7.1.3.4.1 in FR2</t>
  </si>
  <si>
    <t>R5s200153</t>
  </si>
  <si>
    <t>0662</t>
  </si>
  <si>
    <t>Correction to ENDC PDCP Test Case 7.1.3.5.3</t>
  </si>
  <si>
    <t>R5s200154</t>
  </si>
  <si>
    <t>0663</t>
  </si>
  <si>
    <t>NR5GC FR1 : Addition of 5GMM test case 9.1.5.1.8</t>
  </si>
  <si>
    <t>R5s200156</t>
  </si>
  <si>
    <t>0664</t>
  </si>
  <si>
    <t>NR5GC FR1 : Addition of NR Idle Mode test case 6.1.2.9</t>
  </si>
  <si>
    <t>R5s200158</t>
  </si>
  <si>
    <t>0665</t>
  </si>
  <si>
    <t>Correction to ENDC testcase 10.2.1.1</t>
  </si>
  <si>
    <t>R5s200159</t>
  </si>
  <si>
    <t>0666</t>
  </si>
  <si>
    <t>Correction to NR5GC testcase 7.1.1.1.1</t>
  </si>
  <si>
    <t>R5s200160</t>
  </si>
  <si>
    <t>0667</t>
  </si>
  <si>
    <t>Correction to capability check functions</t>
  </si>
  <si>
    <t>R5s200161</t>
  </si>
  <si>
    <t>0668</t>
  </si>
  <si>
    <t>Correction to template cads_NR_ULGrantAllocation_REQ</t>
  </si>
  <si>
    <t>R5s200162</t>
  </si>
  <si>
    <t>0669</t>
  </si>
  <si>
    <t>Correction for common function fl_SDAP_Preamble_Part1()</t>
  </si>
  <si>
    <t>R5s200165</t>
  </si>
  <si>
    <t>0671</t>
  </si>
  <si>
    <t>Addition of NR5GC test case 6.1.1.5 in FR1</t>
  </si>
  <si>
    <t>R5s200169</t>
  </si>
  <si>
    <t>0673</t>
  </si>
  <si>
    <t>Addition of NR5GC test case 6.1.1.4 in FR1</t>
  </si>
  <si>
    <t>R5s200171</t>
  </si>
  <si>
    <t>0674</t>
  </si>
  <si>
    <t>Addition of ENDC test case 8.2.2.8.1 in FR1</t>
  </si>
  <si>
    <t>R5s200173</t>
  </si>
  <si>
    <t>0675</t>
  </si>
  <si>
    <t>Addition of NR5GC test case 6.1.1.2 in FR1</t>
  </si>
  <si>
    <t>R5s200176</t>
  </si>
  <si>
    <t>0677</t>
  </si>
  <si>
    <t>Addition of NR5GC test case 9.1.5.2.6 in FR1</t>
  </si>
  <si>
    <t>R5s200178</t>
  </si>
  <si>
    <t>0678</t>
  </si>
  <si>
    <t>NR5GC FR1: Addition of NR RRC IDLE test case 6.1.2.2</t>
  </si>
  <si>
    <t>R5s200180</t>
  </si>
  <si>
    <t>0679</t>
  </si>
  <si>
    <t>R5s200181</t>
  </si>
  <si>
    <t>Correction to NR5GC RRC test case 8.1.3.2.1</t>
  </si>
  <si>
    <t>R5s200182</t>
  </si>
  <si>
    <t>0351</t>
  </si>
  <si>
    <t>Addition of NR5GC test case 7.1.1.1.1 in FR1</t>
  </si>
  <si>
    <t>R5s200183</t>
  </si>
  <si>
    <t>0361</t>
  </si>
  <si>
    <t>Addition of NR MAC test case 7.1.1.4.2.1</t>
  </si>
  <si>
    <t>R5s200184</t>
  </si>
  <si>
    <t>0395</t>
  </si>
  <si>
    <t>Corrections to NR MAC test case 7.1.1.4.1.1</t>
  </si>
  <si>
    <t>R5s200185</t>
  </si>
  <si>
    <t>0398</t>
  </si>
  <si>
    <t>Corrections to NR MAC test case 7.1.1.4.2.1</t>
  </si>
  <si>
    <t>R5s200186</t>
  </si>
  <si>
    <t>0431</t>
  </si>
  <si>
    <t>Corrections to NR MAC test case 7.1.1.3.3</t>
  </si>
  <si>
    <t>R5s200187</t>
  </si>
  <si>
    <t>0432</t>
  </si>
  <si>
    <t>Corrections to NR MAC test case 7.1.1.1.1</t>
  </si>
  <si>
    <t>R5s200188</t>
  </si>
  <si>
    <t>4473</t>
  </si>
  <si>
    <t>Corrections to CA Band Combination Capability Signalling test cases 8.5.4.2 and 8.5.4.3</t>
  </si>
  <si>
    <t>R5s200189</t>
  </si>
  <si>
    <t>0452</t>
  </si>
  <si>
    <t>Addition of EN-DC MAC test case 7.1.1.1.1 in FR2</t>
  </si>
  <si>
    <t>R5s200190</t>
  </si>
  <si>
    <t>0463</t>
  </si>
  <si>
    <t>Correction to RLC AM test case 7.1.2.3.9</t>
  </si>
  <si>
    <t>R5s200191</t>
  </si>
  <si>
    <t>0464</t>
  </si>
  <si>
    <t>Correction for EN-DC MAC test case 7.1.1.3.7</t>
  </si>
  <si>
    <t>R5s200192</t>
  </si>
  <si>
    <t>0466</t>
  </si>
  <si>
    <t>Addition of EN-DC PDCP test case 7.1.3.5.3 in FR1</t>
  </si>
  <si>
    <t>R5s200193</t>
  </si>
  <si>
    <t>0467</t>
  </si>
  <si>
    <t>Addition of EN-DC PDCP test case 7.1.3.5.3 in FR2</t>
  </si>
  <si>
    <t>R5s200194</t>
  </si>
  <si>
    <t>4478</t>
  </si>
  <si>
    <t>Correction to NBIOT testcase 22.5.16</t>
  </si>
  <si>
    <t>R5s200195</t>
  </si>
  <si>
    <t>0470</t>
  </si>
  <si>
    <t>NR5GC FR1 : Addition of NR5GC RRC test case 8.1.1.4.1</t>
  </si>
  <si>
    <t>R5s200196</t>
  </si>
  <si>
    <t>0472</t>
  </si>
  <si>
    <t>Corrections for some NR MAC test cases in NR5GC operation</t>
  </si>
  <si>
    <t>R5s200197</t>
  </si>
  <si>
    <t>0473</t>
  </si>
  <si>
    <t>NR5GC : Addition of NR PDCP test case 7.1.3.4.2 in FR1</t>
  </si>
  <si>
    <t>R5s200198</t>
  </si>
  <si>
    <t>0474</t>
  </si>
  <si>
    <t>Correction to ENDC Test Case 7.1.2.3.8</t>
  </si>
  <si>
    <t>R5s200199</t>
  </si>
  <si>
    <t>0475</t>
  </si>
  <si>
    <t>Correction to MR-DC capability check</t>
  </si>
  <si>
    <t>R5s200200</t>
  </si>
  <si>
    <t>4480</t>
  </si>
  <si>
    <t>Correction to NBIOT testcase 22.3.1.6</t>
  </si>
  <si>
    <t>R5s200201</t>
  </si>
  <si>
    <t>4481</t>
  </si>
  <si>
    <t>Correction to NBIOT testcase 22.4.4</t>
  </si>
  <si>
    <t>R5s200202</t>
  </si>
  <si>
    <t>0476</t>
  </si>
  <si>
    <t>NR5GC : Addition of NR RRC test case 8.1.5.6.3 in FR1</t>
  </si>
  <si>
    <t>R5s200203</t>
  </si>
  <si>
    <t>4482</t>
  </si>
  <si>
    <t>Correction to NBIOT testcase 22.6.5</t>
  </si>
  <si>
    <t>R5s200204</t>
  </si>
  <si>
    <t>0477</t>
  </si>
  <si>
    <t>NR5GC FR1 : Addition of NR RLC test case 7.1.2.2.5</t>
  </si>
  <si>
    <t>R5s200205</t>
  </si>
  <si>
    <t>0478</t>
  </si>
  <si>
    <t>EN-DC FR1 : Addition of NR RLC test case 7.1.2.2.5</t>
  </si>
  <si>
    <t>R5s200206</t>
  </si>
  <si>
    <t>Addition of IMS test case 22.2</t>
  </si>
  <si>
    <t>R5s200208</t>
  </si>
  <si>
    <t>EN-DC FR1 : Addition of NR MAC test case 7.1.1.4.1.1</t>
  </si>
  <si>
    <t>R5s200210</t>
  </si>
  <si>
    <t>Correction of MT re-INVITE and MT BYE for MO call</t>
  </si>
  <si>
    <t>R5s200211</t>
  </si>
  <si>
    <t>0483</t>
  </si>
  <si>
    <t>Correction for EN-DC ESM test case 10.2.2.1</t>
  </si>
  <si>
    <t>R5s200212</t>
  </si>
  <si>
    <t>Correction to NR5GC Test Case 9.1.3.1</t>
  </si>
  <si>
    <t>R5s200213</t>
  </si>
  <si>
    <t>NR5GC FR1 : Addition of NR5GC RRC test case 8.1.3.1.3</t>
  </si>
  <si>
    <t>R5s200214</t>
  </si>
  <si>
    <t>4483</t>
  </si>
  <si>
    <t>Correction to LTE_V2X testcase 24.1.19</t>
  </si>
  <si>
    <t>R5s200215</t>
  </si>
  <si>
    <t>NR5GC : Addition of NR RRC test case 9.1.5.2.7 in FR1</t>
  </si>
  <si>
    <t>R5s200216</t>
  </si>
  <si>
    <t>Addition of  EN-DC  RLC test case 7.1.2.3.3 in FR2</t>
  </si>
  <si>
    <t>R5s200217</t>
  </si>
  <si>
    <t>NR5GC : Addition of NR RRC test case 8.1.1.2.3 in FR1</t>
  </si>
  <si>
    <t>R5s200218</t>
  </si>
  <si>
    <t>Addition of  EN-DC  RLC test case 7.1.2.2.3 in FR2</t>
  </si>
  <si>
    <t>R5s200219</t>
  </si>
  <si>
    <t>NR5GC FR1 : Addition of NR5GC RRC test case 8.1.3.1.6</t>
  </si>
  <si>
    <t>R5s200220</t>
  </si>
  <si>
    <t>NR5GC FR1 : Addition of NR5GC RRC test case 8.1.3.1.9</t>
  </si>
  <si>
    <t>R5s200221</t>
  </si>
  <si>
    <t>Addition of  EN-DC  MAC test case 7.1.1.3.7 in FR2</t>
  </si>
  <si>
    <t>R5s200222</t>
  </si>
  <si>
    <t>Correction of ENDC Intra Band Contiguous frequency initialisation for MAC TBS test cases</t>
  </si>
  <si>
    <t>R5s200223</t>
  </si>
  <si>
    <t>Correction for function fl_Check_featureSetsUplinkPerCC</t>
  </si>
  <si>
    <t>R5s200224</t>
  </si>
  <si>
    <t>Correction to template cs_38508_PCCH_Config</t>
  </si>
  <si>
    <t>R5s200225</t>
  </si>
  <si>
    <t>ENDC FR2 : Addition of NR MAC test case 7.1.1.2.1</t>
  </si>
  <si>
    <t>R5s200226</t>
  </si>
  <si>
    <t>NR5GC FR1 : Addition of NR5GC/EUTRA Inter-RAT test case 8.1.3.2.1</t>
  </si>
  <si>
    <t>R5s200227</t>
  </si>
  <si>
    <t>NR5GC FR1 : Addition of SDAP test case 7.1.4.1</t>
  </si>
  <si>
    <t>R5s200228</t>
  </si>
  <si>
    <t>4484</t>
  </si>
  <si>
    <t>Correction to f_EUTRA_Activate_SRB2_DRB_SendRrcMsg</t>
  </si>
  <si>
    <t>R5s200229</t>
  </si>
  <si>
    <t>4485</t>
  </si>
  <si>
    <t>Correction to LTE testcase 9.2.4.1.1</t>
  </si>
  <si>
    <t>R5s200230</t>
  </si>
  <si>
    <t>4486</t>
  </si>
  <si>
    <t>Correction to LTE testcase 8.2.4.4</t>
  </si>
  <si>
    <t>R5s200231</t>
  </si>
  <si>
    <t>Addition of NR5GC test case 6.1.2.17 in FR1</t>
  </si>
  <si>
    <t>R5s200233</t>
  </si>
  <si>
    <t>EN-DC FR1 : Addition of EN-DC RRC Measurement test case 8.2.3.6.1a</t>
  </si>
  <si>
    <t>R5s200234</t>
  </si>
  <si>
    <t>0522</t>
  </si>
  <si>
    <t>EN-DC FR1 : Addition of EN-DC RRC Measurement test case 8.2.3.7.1a</t>
  </si>
  <si>
    <t>R5s200235</t>
  </si>
  <si>
    <t>Addition of NR5GC test case 6.1.2.15 in FR1</t>
  </si>
  <si>
    <t>R5s200236</t>
  </si>
  <si>
    <t>Correction to EN-DC common handover function</t>
  </si>
  <si>
    <t>R5s200239</t>
  </si>
  <si>
    <t>Correction to common NR5GC function f_NR_DRBInfo_RemoveEntry()</t>
  </si>
  <si>
    <t>R5s200240</t>
  </si>
  <si>
    <t>NR5GC FR1: Addition of NR RRC IDLE test case 6.1.2.12</t>
  </si>
  <si>
    <t>R5s200241</t>
  </si>
  <si>
    <t>Addition of NR5GC test case 7.1.1.2.4 in FR1</t>
  </si>
  <si>
    <t>R5s200242</t>
  </si>
  <si>
    <t>EN-DC FR1 : Addition of EN-DC RRC Measurement test case 8.2.3.6.1b</t>
  </si>
  <si>
    <t>R5s200243</t>
  </si>
  <si>
    <t>EN-DC FR1 : Addition of EN-DC RRC Measurement test case 8.2.3.7.1b</t>
  </si>
  <si>
    <t>R5s200244</t>
  </si>
  <si>
    <t>NR5GC FR1 : Addition of 5GMM test case 9.1.5.1.1</t>
  </si>
  <si>
    <t>R5s200245</t>
  </si>
  <si>
    <t>Correction to NR test case 8.1.1.4.2</t>
  </si>
  <si>
    <t>R5s200246</t>
  </si>
  <si>
    <t>EN-DC FR2 : Addition of NR RLC test case 7.1.2.2.5</t>
  </si>
  <si>
    <t>R5s200248</t>
  </si>
  <si>
    <t>3649</t>
  </si>
  <si>
    <t>Correction to SSNITZ testcase 15.4.7</t>
  </si>
  <si>
    <t>R5s200250</t>
  </si>
  <si>
    <t>Correction to ENDC testcase 7.1.2.3.7</t>
  </si>
  <si>
    <t>R5s200251</t>
  </si>
  <si>
    <t>Enhancements and improvements of common IMS code</t>
  </si>
  <si>
    <t>R5s200252</t>
  </si>
  <si>
    <t>Corrections to EN-DC RRC test case 8.2.3.13.1</t>
  </si>
  <si>
    <t>R5s200253</t>
  </si>
  <si>
    <t>Corrections to NR RLC test case 7.1.2.3.9</t>
  </si>
  <si>
    <t>R5s200254</t>
  </si>
  <si>
    <t>Corrections to NR RLC test case 7.1.2.3.6</t>
  </si>
  <si>
    <t>R5s200255</t>
  </si>
  <si>
    <t>Corrections for EN-DC measurements test cases</t>
  </si>
  <si>
    <t>R5s200256</t>
  </si>
  <si>
    <t>Correction to NR MAC test case 7.1.1.2.1</t>
  </si>
  <si>
    <t>R5s200257</t>
  </si>
  <si>
    <t>Correction to NR MAC test case 7.1.1.3.2</t>
  </si>
  <si>
    <t>R5s200258</t>
  </si>
  <si>
    <t>Correction for NR RLC test case 7.1.2.3.8</t>
  </si>
  <si>
    <t>R5s200259</t>
  </si>
  <si>
    <t>0566</t>
  </si>
  <si>
    <t>Correction for EN-DC RRC test cases 8.2.3.3.1</t>
  </si>
  <si>
    <t>R5s200260</t>
  </si>
  <si>
    <t>Correction to 5GMM test case 9.1.5.1.5</t>
  </si>
  <si>
    <t>R5s200261</t>
  </si>
  <si>
    <t>Correction to the function f_NR5GC_RRC_Idle_Steps5_20</t>
  </si>
  <si>
    <t>R5s200262</t>
  </si>
  <si>
    <t>Correction to NR RLC test cases 7.1.2.2.3 and 7.1.2.2.4</t>
  </si>
  <si>
    <t>R5s200263</t>
  </si>
  <si>
    <t>Correction for EN-DC capability checking test case 8.2.1.1.1</t>
  </si>
  <si>
    <t>R5s200264</t>
  </si>
  <si>
    <t>NR5GC FR1 : Addition of 5GMM test case 9.1.6.2.2</t>
  </si>
  <si>
    <t>R5s200265</t>
  </si>
  <si>
    <t>Correction to NR5GC testcase 9.1.3.1</t>
  </si>
  <si>
    <t>R5s200266</t>
  </si>
  <si>
    <t>Correction to the function f_NR_CellConfig_Def and template cas_NR_CellConfig_REQ</t>
  </si>
  <si>
    <t>R5s200267</t>
  </si>
  <si>
    <t>Addition of IMS test case 22.1</t>
  </si>
  <si>
    <t>R5s200268</t>
  </si>
  <si>
    <t>Corrections to NR MAC test case 7.1.1.1.2</t>
  </si>
  <si>
    <t>R5s200269</t>
  </si>
  <si>
    <t>0581</t>
  </si>
  <si>
    <t>Corrections for NR5GC RRC test case 8.1.2.1.1</t>
  </si>
  <si>
    <t>R5s200270</t>
  </si>
  <si>
    <t>0582</t>
  </si>
  <si>
    <t>Corrections for EN-DC preamble functions</t>
  </si>
  <si>
    <t>R5s200271</t>
  </si>
  <si>
    <t>0583</t>
  </si>
  <si>
    <t>Corrections for NR PDCP test cases 7.1.3.2.x and 7.1.3.3.x</t>
  </si>
  <si>
    <t>R5s200272</t>
  </si>
  <si>
    <t>4499</t>
  </si>
  <si>
    <t>Correction to eMDT test case 8.6.1.2 for Band &gt; 64</t>
  </si>
  <si>
    <t>R5s200276</t>
  </si>
  <si>
    <t>0686</t>
  </si>
  <si>
    <t>Correction to the function f_NR_SkipMeasGap</t>
  </si>
  <si>
    <t>R5s200277</t>
  </si>
  <si>
    <t>0687</t>
  </si>
  <si>
    <t>Correction to the function fl_Check_Rf_Parameters_NRBand_PICS_Supp</t>
  </si>
  <si>
    <t>R5s200280</t>
  </si>
  <si>
    <t>4500</t>
  </si>
  <si>
    <t>Correction to NBIOT testcase 22.5.21</t>
  </si>
  <si>
    <t>R5s200281</t>
  </si>
  <si>
    <t>0689</t>
  </si>
  <si>
    <t>Addition of NR5GC test case 6.1.2.7 in FR1</t>
  </si>
  <si>
    <t>R5s200283</t>
  </si>
  <si>
    <t>0690</t>
  </si>
  <si>
    <t>Addition of NR5GC test case 6.1.2.16 in FR1</t>
  </si>
  <si>
    <t>R5s200287</t>
  </si>
  <si>
    <t>0693</t>
  </si>
  <si>
    <t>Addition of NR5GC test case 6.1.2.4 in FR1</t>
  </si>
  <si>
    <t>R5s200288</t>
  </si>
  <si>
    <t>0694</t>
  </si>
  <si>
    <t>Correction to the templates for EAP message</t>
  </si>
  <si>
    <t>R5s200290</t>
  </si>
  <si>
    <t>0695</t>
  </si>
  <si>
    <t>Addition of NR5GC test case 6.1.2.18 in FR1</t>
  </si>
  <si>
    <t>R5s200292</t>
  </si>
  <si>
    <t>0696</t>
  </si>
  <si>
    <t>Addition of EN-DC RRC RSRQ Measurement test case 8.2.3.2.1 in FR1</t>
  </si>
  <si>
    <t>R5s200294</t>
  </si>
  <si>
    <t>0697</t>
  </si>
  <si>
    <t>Addition of NR5GC test case 8.1.3.1.15a in FR1</t>
  </si>
  <si>
    <t>R5s200296</t>
  </si>
  <si>
    <t>0698</t>
  </si>
  <si>
    <t>R5s200297</t>
  </si>
  <si>
    <t>Addition of IMS test case 22.6</t>
  </si>
  <si>
    <t>R5s200299</t>
  </si>
  <si>
    <t>Addition of IMS test case 22.8</t>
  </si>
  <si>
    <t>R5s200301</t>
  </si>
  <si>
    <t>0620</t>
  </si>
  <si>
    <t>Addition of IMS test case 22.4</t>
  </si>
  <si>
    <t>R5s200303</t>
  </si>
  <si>
    <t>Addition of IMS test case 22.3</t>
  </si>
  <si>
    <t>R5s200313</t>
  </si>
  <si>
    <t>0704</t>
  </si>
  <si>
    <t>EN-DC FR2 : Addition of NR RLC test case 7.1.2.3.5</t>
  </si>
  <si>
    <t>R5s200319</t>
  </si>
  <si>
    <t>0707</t>
  </si>
  <si>
    <t>Correction to AM RLC test 7.1.2.3.7</t>
  </si>
  <si>
    <t>R5s200320</t>
  </si>
  <si>
    <t>Addition of IMS test case 22.5</t>
  </si>
  <si>
    <t>R5s200383</t>
  </si>
  <si>
    <t>0741</t>
  </si>
  <si>
    <t>Add new verified and e-mail agreed TTCN test cases in the TC lists in 38.523-3 (prose), Annex A</t>
  </si>
  <si>
    <t>R5s200384</t>
  </si>
  <si>
    <t>Add new verified and e-mail agreed TTCN test cases in the TC lists in 34.229-3 (prose), Annex A</t>
  </si>
  <si>
    <t>R5s200385</t>
  </si>
  <si>
    <t>4507</t>
  </si>
  <si>
    <t>Update to the documentation of TTCN type definitions, Annex D</t>
  </si>
  <si>
    <t>R5s200386</t>
  </si>
  <si>
    <t>0484</t>
  </si>
  <si>
    <t>Correction for EN-DC ESM test case 10.2.1.1</t>
  </si>
  <si>
    <t>R5s200387</t>
  </si>
  <si>
    <t>NR5GC FR1 : Addition of NR PDCP test case 7.1.3.2.1</t>
  </si>
  <si>
    <t>R5s200388</t>
  </si>
  <si>
    <t>4487</t>
  </si>
  <si>
    <t>Correction to LTE testcase 8.2.4.3</t>
  </si>
  <si>
    <t>R5s200389</t>
  </si>
  <si>
    <t>Correction to Intra NR measurements test 8.1.3.1.1</t>
  </si>
  <si>
    <t>R5s200390</t>
  </si>
  <si>
    <t>Addition of NR5GC test case 9.1.6.1.2 in FR1</t>
  </si>
  <si>
    <t>R5s200391</t>
  </si>
  <si>
    <t>NR5GC FR1 : Addition of NR PDCP test case 7.1.3.2.2</t>
  </si>
  <si>
    <t>R5s200392</t>
  </si>
  <si>
    <t>NR5GC FR1 : Addition of NR PDCP test case 7.1.3.2.3</t>
  </si>
  <si>
    <t>R5s200393</t>
  </si>
  <si>
    <t>Addition of NR5GC IRAT test case 8.1.3.2.2 in FR1</t>
  </si>
  <si>
    <t>R5s200394</t>
  </si>
  <si>
    <t>R5s200395</t>
  </si>
  <si>
    <t>Correction to NR RLC test case 7.1.2.2.6 for EN-DC</t>
  </si>
  <si>
    <t>R5s200396</t>
  </si>
  <si>
    <t>R5s200397</t>
  </si>
  <si>
    <t>NR5GC FR1 : Addition of NR Idle Mode test case 6.1.2.20</t>
  </si>
  <si>
    <t>R5s200398</t>
  </si>
  <si>
    <t>0584</t>
  </si>
  <si>
    <t>NR5GC FR1 : Addition of 5GMM test case 9.1.5.1.2</t>
  </si>
  <si>
    <t>R5s200399</t>
  </si>
  <si>
    <t>4489</t>
  </si>
  <si>
    <t>Correction to LTE testcase 10.8.8</t>
  </si>
  <si>
    <t>R1-2001327</t>
  </si>
  <si>
    <t>36.211</t>
  </si>
  <si>
    <t>15.8.1</t>
  </si>
  <si>
    <t>R1-2001328</t>
  </si>
  <si>
    <t>36.201</t>
  </si>
  <si>
    <t>0030</t>
  </si>
  <si>
    <t>Inclusion of NWUS, MWUS, and RSS in TS 36.201</t>
  </si>
  <si>
    <t>R1-2001337</t>
  </si>
  <si>
    <t>R1-2001330</t>
  </si>
  <si>
    <t>36.213</t>
  </si>
  <si>
    <t>14.13.0</t>
  </si>
  <si>
    <t>Corrections on the indication value for the transport blocks in a bundle for HD-FDD eMTC UEs</t>
  </si>
  <si>
    <t>R1-2001331</t>
  </si>
  <si>
    <t>R1-2001332</t>
  </si>
  <si>
    <t>R1-2001333</t>
  </si>
  <si>
    <t>36.212</t>
  </si>
  <si>
    <t>0332</t>
  </si>
  <si>
    <t>14.11.0</t>
  </si>
  <si>
    <t>R1-2001334</t>
  </si>
  <si>
    <t>0333</t>
  </si>
  <si>
    <t>R1-2001335</t>
  </si>
  <si>
    <t>0334</t>
  </si>
  <si>
    <t>R1-2001378</t>
  </si>
  <si>
    <t>13.15.0</t>
  </si>
  <si>
    <t>R1-2001379</t>
  </si>
  <si>
    <t>R1-2001380</t>
  </si>
  <si>
    <t>R1-2001381</t>
  </si>
  <si>
    <t>R1-2001324</t>
  </si>
  <si>
    <t>0029</t>
  </si>
  <si>
    <t>Correction to measurements for inter-RAT handover</t>
  </si>
  <si>
    <t>R1-2001474</t>
  </si>
  <si>
    <t>0096</t>
  </si>
  <si>
    <t>R1-2001476</t>
  </si>
  <si>
    <t>R1-2001326</t>
  </si>
  <si>
    <t>R1-2001336</t>
  </si>
  <si>
    <t>R1-2001440</t>
  </si>
  <si>
    <t>0019</t>
  </si>
  <si>
    <t>16.0.1</t>
  </si>
  <si>
    <t>R1-2001448</t>
  </si>
  <si>
    <t>0075</t>
  </si>
  <si>
    <t>R1-2001450</t>
  </si>
  <si>
    <t>0085</t>
  </si>
  <si>
    <t>Corrections on two-step RACH</t>
  </si>
  <si>
    <t>R1-2001468</t>
  </si>
  <si>
    <t>38.211</t>
  </si>
  <si>
    <t>0035</t>
  </si>
  <si>
    <t>Corrections to two-step RACH</t>
  </si>
  <si>
    <t>R1-2001437</t>
  </si>
  <si>
    <t>37.213</t>
  </si>
  <si>
    <t>0007</t>
  </si>
  <si>
    <t>Corrections to NR-based access to unlicensed spectrum</t>
  </si>
  <si>
    <t>R1-2001441</t>
  </si>
  <si>
    <t>Corrections on NR - U</t>
  </si>
  <si>
    <t>R1-2001456</t>
  </si>
  <si>
    <t>Corrections on shared spectrum channel access</t>
  </si>
  <si>
    <t>R1-2001461</t>
  </si>
  <si>
    <t>38.212</t>
  </si>
  <si>
    <t>0032</t>
  </si>
  <si>
    <t>R1-2001470</t>
  </si>
  <si>
    <t>0037</t>
  </si>
  <si>
    <t>R1-2001452</t>
  </si>
  <si>
    <t>0087</t>
  </si>
  <si>
    <t>Corrections on integrated access and backhaul</t>
  </si>
  <si>
    <t>R1-2001466</t>
  </si>
  <si>
    <t>R1-2001442</t>
  </si>
  <si>
    <t>Corrections on NR V2X</t>
  </si>
  <si>
    <t>R1-2001458</t>
  </si>
  <si>
    <t>0093</t>
  </si>
  <si>
    <t>Corrections on Sidelink</t>
  </si>
  <si>
    <t>R1-2001465</t>
  </si>
  <si>
    <t>0036</t>
  </si>
  <si>
    <t>Corrections on 5G V2X sidelink features after RAN1#100-e</t>
  </si>
  <si>
    <t>R1-2001471</t>
  </si>
  <si>
    <t>0038</t>
  </si>
  <si>
    <t>Corrections to V2X</t>
  </si>
  <si>
    <t>R1-2001480</t>
  </si>
  <si>
    <t>0020</t>
  </si>
  <si>
    <t>Corrections to V2X measurement definitions</t>
  </si>
  <si>
    <t>R1-2001444</t>
  </si>
  <si>
    <t>Corrections on NR URLLC support</t>
  </si>
  <si>
    <t>R1-2001460</t>
  </si>
  <si>
    <t>0095</t>
  </si>
  <si>
    <t>Corrections on Ultra Reliable Low Latency Communications Enhancements</t>
  </si>
  <si>
    <t>R1-2001463</t>
  </si>
  <si>
    <t>0034</t>
  </si>
  <si>
    <t>R1-2001446</t>
  </si>
  <si>
    <t>R1-2001453</t>
  </si>
  <si>
    <t>0088</t>
  </si>
  <si>
    <t>R1-2001438</t>
  </si>
  <si>
    <t>0017</t>
  </si>
  <si>
    <t>Corrections to L1-SINR definitions</t>
  </si>
  <si>
    <t>R1-2001445</t>
  </si>
  <si>
    <t>0072</t>
  </si>
  <si>
    <t>Corrections on NR enhanced MIMO</t>
  </si>
  <si>
    <t>R1-2001454</t>
  </si>
  <si>
    <t>0089</t>
  </si>
  <si>
    <t>Corrections on MIMO enhancements</t>
  </si>
  <si>
    <t>R1-2001462</t>
  </si>
  <si>
    <t>R1-2001472</t>
  </si>
  <si>
    <t>0039</t>
  </si>
  <si>
    <t>Corrections to MIMO enhancements</t>
  </si>
  <si>
    <t>R1-2001447</t>
  </si>
  <si>
    <t>Corrections of cross-slot scheduling restriction and CSI/L1-RSRP measurement outside active time</t>
  </si>
  <si>
    <t>R1-2001459</t>
  </si>
  <si>
    <t>0094</t>
  </si>
  <si>
    <t>Corrections on UE power savings</t>
  </si>
  <si>
    <t>R1-2001464</t>
  </si>
  <si>
    <t>R1-2001439</t>
  </si>
  <si>
    <t>0018</t>
  </si>
  <si>
    <t>R1-2001449</t>
  </si>
  <si>
    <t>Corrections of NR positioning support</t>
  </si>
  <si>
    <t>R1-2001457</t>
  </si>
  <si>
    <t>0092</t>
  </si>
  <si>
    <t>Corrections on Positioning</t>
  </si>
  <si>
    <t>R1-2001467</t>
  </si>
  <si>
    <t>R1-2001455</t>
  </si>
  <si>
    <t>R1-2001435</t>
  </si>
  <si>
    <t>Corrections to single Tx switched uplink solution for EN-DC feature of Rel-16 MR DC/CA</t>
  </si>
  <si>
    <t>R1-2001443</t>
  </si>
  <si>
    <t>R1-2001451</t>
  </si>
  <si>
    <t>0086</t>
  </si>
  <si>
    <t>R1-2001469</t>
  </si>
  <si>
    <t>Corrections to cross-carrier scheduling with different numerologies</t>
  </si>
  <si>
    <t>R1-2001475</t>
  </si>
  <si>
    <t>0097</t>
  </si>
  <si>
    <t>R1-2001427</t>
  </si>
  <si>
    <t>Miscellaneous corrections for Rel-16 LTE-MTC features in 36.211</t>
  </si>
  <si>
    <t>R1-2001431</t>
  </si>
  <si>
    <t>0335</t>
  </si>
  <si>
    <t>Miscellaneous corrections for Rel-16 eMTC features in 36.212</t>
  </si>
  <si>
    <t>R1-2001433</t>
  </si>
  <si>
    <t>R1-2001428</t>
  </si>
  <si>
    <t>Miscellaneous corrections for Rel-16 NB-IoT features in 36.211</t>
  </si>
  <si>
    <t>R1-2001432</t>
  </si>
  <si>
    <t>0336</t>
  </si>
  <si>
    <t>Miscellaneous corrections for Rel-16 NB-IoT features in 36.212</t>
  </si>
  <si>
    <t>R1-2001434</t>
  </si>
  <si>
    <t>R1-2001430</t>
  </si>
  <si>
    <t>R1-2001436</t>
  </si>
  <si>
    <t>R1-2001429</t>
  </si>
  <si>
    <t>R1-2001305</t>
  </si>
  <si>
    <t>R1-2001224</t>
  </si>
  <si>
    <t>R1-2001325</t>
  </si>
  <si>
    <t>R1-2001329</t>
  </si>
  <si>
    <t>R1-2001321</t>
  </si>
  <si>
    <t>14.13.1</t>
  </si>
  <si>
    <t>R1-2001322</t>
  </si>
  <si>
    <t>R1-2001323</t>
  </si>
  <si>
    <t>R2-2000684</t>
  </si>
  <si>
    <t>38.306</t>
  </si>
  <si>
    <t>Correction on SRB capability in NR-DC</t>
  </si>
  <si>
    <t>R2-2000763</t>
  </si>
  <si>
    <t>38.331</t>
  </si>
  <si>
    <t>1455</t>
  </si>
  <si>
    <t>Introduction of provisions for late non-critical extensions</t>
  </si>
  <si>
    <t>R2-2000880</t>
  </si>
  <si>
    <t>1461</t>
  </si>
  <si>
    <t>Correction on SFTD frequency list in INM</t>
  </si>
  <si>
    <t>R2-2001156</t>
  </si>
  <si>
    <t>36.331</t>
  </si>
  <si>
    <t>4210</t>
  </si>
  <si>
    <t>Correction of UE assistance information</t>
  </si>
  <si>
    <t>R2-2001187</t>
  </si>
  <si>
    <t>0194</t>
  </si>
  <si>
    <t>Correction on parameter description of beamManagementSSB-CSI-RS</t>
  </si>
  <si>
    <t>R2-2001932</t>
  </si>
  <si>
    <t>1454</t>
  </si>
  <si>
    <t>Corrections to the Location measurement indication procedure</t>
  </si>
  <si>
    <t>R2-2002127</t>
  </si>
  <si>
    <t>1409</t>
  </si>
  <si>
    <t>CR on BWCS for inter-ENDC BC with intra-ENDC BC (38.331)</t>
  </si>
  <si>
    <t>R2-2002129</t>
  </si>
  <si>
    <t>1496</t>
  </si>
  <si>
    <t>Correction on NZP-CSI-RS-ResourceSet</t>
  </si>
  <si>
    <t>R2-2002141</t>
  </si>
  <si>
    <t>1450</t>
  </si>
  <si>
    <t>Correction on reporting of uplink TX direct current</t>
  </si>
  <si>
    <t>R2-2002149</t>
  </si>
  <si>
    <t>1484</t>
  </si>
  <si>
    <t>CR on overheating assistance reporting in handover case</t>
  </si>
  <si>
    <t>R2-2002151</t>
  </si>
  <si>
    <t>0254</t>
  </si>
  <si>
    <t>CR on the maximum stored number of deprioritisation frequencies</t>
  </si>
  <si>
    <t>R2-2002154</t>
  </si>
  <si>
    <t>1460</t>
  </si>
  <si>
    <t>Correction on p-maxNR-FR1 for NE-DC</t>
  </si>
  <si>
    <t>R2-2002189</t>
  </si>
  <si>
    <t>4168</t>
  </si>
  <si>
    <t>Clarification on candidate NR frequencies for IDC in EN-DC</t>
  </si>
  <si>
    <t>R2-2002209</t>
  </si>
  <si>
    <t>1410</t>
  </si>
  <si>
    <t>CR to 38.331 on support of 70MHz channel bandwidth</t>
  </si>
  <si>
    <t>R2-2002215</t>
  </si>
  <si>
    <t>38.300</t>
  </si>
  <si>
    <t>Security and RRC Resume Request</t>
  </si>
  <si>
    <t>R2-2002267</t>
  </si>
  <si>
    <t>36.300</t>
  </si>
  <si>
    <t>Propagation of Roaming and Access Restriction information in E-UTRAN in non-homogenous eNB deployments</t>
  </si>
  <si>
    <t>R2-2002268</t>
  </si>
  <si>
    <t>R2-2002269</t>
  </si>
  <si>
    <t>0206</t>
  </si>
  <si>
    <t>Propagation of Roaming and Access Restriction information in NG-RAN in non-homogenous NG-RAN node deployments</t>
  </si>
  <si>
    <t>R2-2002270</t>
  </si>
  <si>
    <t>0207</t>
  </si>
  <si>
    <t>R2-2002274</t>
  </si>
  <si>
    <t>1444</t>
  </si>
  <si>
    <t>Correction on removal of NR-DC and NE-DC band combinations when capabilityRequestFilterCommon is absent</t>
  </si>
  <si>
    <t>R2-2000687</t>
  </si>
  <si>
    <t>Correction on usage of access category 2 for UAC for RNA update</t>
  </si>
  <si>
    <t>R2-2001352</t>
  </si>
  <si>
    <t>1486</t>
  </si>
  <si>
    <t>Introduction of additional RACH configurations for TDD FR1</t>
  </si>
  <si>
    <t>R2-2001893</t>
  </si>
  <si>
    <t>0214</t>
  </si>
  <si>
    <t>Correction on beamSwitchTiming values of 224 and 336</t>
  </si>
  <si>
    <t>R2-2002102</t>
  </si>
  <si>
    <t>1361</t>
  </si>
  <si>
    <t>PRACH prioritization parameters for MPS and MCS</t>
  </si>
  <si>
    <t>R2-2002103</t>
  </si>
  <si>
    <t>38.321</t>
  </si>
  <si>
    <t>PRACH prioritization procedure for MPS and MCS</t>
  </si>
  <si>
    <t>R2-2002133</t>
  </si>
  <si>
    <t>C</t>
  </si>
  <si>
    <t>Inclusion of 90MHz UE Bandwidth</t>
  </si>
  <si>
    <t>R2-2002275</t>
  </si>
  <si>
    <t>1475</t>
  </si>
  <si>
    <t>Capability coordination for NE-DC</t>
  </si>
  <si>
    <t>R2-2002297</t>
  </si>
  <si>
    <t>0255</t>
  </si>
  <si>
    <t>Miscellaneous Corrections to UE capability parameters</t>
  </si>
  <si>
    <t>R2-2002305</t>
  </si>
  <si>
    <t>1440</t>
  </si>
  <si>
    <t>Clarification on the PLMN-IdentityInfoList</t>
  </si>
  <si>
    <t>R2-2002306</t>
  </si>
  <si>
    <t>0209</t>
  </si>
  <si>
    <t>5</t>
  </si>
  <si>
    <t>CR to 38.306 on support of 70MHz channel bandwidth</t>
  </si>
  <si>
    <t>R2-2002307</t>
  </si>
  <si>
    <t>R2-2002344</t>
  </si>
  <si>
    <t>Corrections on maxMeasIdentitiesSCG-NR in MR-DC</t>
  </si>
  <si>
    <t>R2-2002347</t>
  </si>
  <si>
    <t>1483</t>
  </si>
  <si>
    <t>CR on fallback BC reporting</t>
  </si>
  <si>
    <t>R2-2002349</t>
  </si>
  <si>
    <t>1501</t>
  </si>
  <si>
    <t>UE capability of intra-band requirements for inter-band EN-DC/NE-DC</t>
  </si>
  <si>
    <t>R2-2002350</t>
  </si>
  <si>
    <t>0259</t>
  </si>
  <si>
    <t>R2-2002377</t>
  </si>
  <si>
    <t>1472</t>
  </si>
  <si>
    <t>Miscellaneous non-controversial corrections Set V</t>
  </si>
  <si>
    <t>R2-2002390</t>
  </si>
  <si>
    <t>0208</t>
  </si>
  <si>
    <t>CR on BWCS for inter-ENDC BC with intra-ENDC BC (38.306)</t>
  </si>
  <si>
    <t>R2-2002402</t>
  </si>
  <si>
    <t>0248</t>
  </si>
  <si>
    <t>Data rate for the case of single carrier standalone operation</t>
  </si>
  <si>
    <t>R2-2001809</t>
  </si>
  <si>
    <t>13.13.0</t>
  </si>
  <si>
    <t>Handling of UE Radio Capability for Paging in NB-IoT and eMTC</t>
  </si>
  <si>
    <t>R2-2001810</t>
  </si>
  <si>
    <t>1261</t>
  </si>
  <si>
    <t>R2-2001811</t>
  </si>
  <si>
    <t>R2-2001812</t>
  </si>
  <si>
    <t>R2-2002332</t>
  </si>
  <si>
    <t>4212</t>
  </si>
  <si>
    <t>Clarification on gap sharing configuration at handover and re-establishment</t>
  </si>
  <si>
    <t>R2-2002333</t>
  </si>
  <si>
    <t>4213</t>
  </si>
  <si>
    <t>R2-2000764</t>
  </si>
  <si>
    <t>4199</t>
  </si>
  <si>
    <t>R2-2001723</t>
  </si>
  <si>
    <t>4104</t>
  </si>
  <si>
    <t>Clarification on default configuration and SRB1 for UP-EDT and RRC_INACTIVE</t>
  </si>
  <si>
    <t>R2-2001724</t>
  </si>
  <si>
    <t>4195</t>
  </si>
  <si>
    <t>Correction on LTE early measurement</t>
  </si>
  <si>
    <t>R2-2001725</t>
  </si>
  <si>
    <t>4198</t>
  </si>
  <si>
    <t>Corrections to T312 and Discovery Signals measurement</t>
  </si>
  <si>
    <t>R2-2001726</t>
  </si>
  <si>
    <t>36.306</t>
  </si>
  <si>
    <t>1736</t>
  </si>
  <si>
    <t>15.7.0</t>
  </si>
  <si>
    <t>Inclusion of Maximum Number of PDCP SDUs per TTI for DL Categories 22-26</t>
  </si>
  <si>
    <t>R2-2001762</t>
  </si>
  <si>
    <t>4211</t>
  </si>
  <si>
    <t>Minor corrections collected by Rapporteur</t>
  </si>
  <si>
    <t>R2-2001889</t>
  </si>
  <si>
    <t>1734</t>
  </si>
  <si>
    <t>Correction to support of UP-EDT, CP-EDT, in eMTC TDD</t>
  </si>
  <si>
    <t>R2-2002056</t>
  </si>
  <si>
    <t>4151</t>
  </si>
  <si>
    <t>Correction to full configuration</t>
  </si>
  <si>
    <t>R2-2002094</t>
  </si>
  <si>
    <t>4041</t>
  </si>
  <si>
    <t>Security requirement for UE capability enquiry for LTE</t>
  </si>
  <si>
    <t>R2-2001896</t>
  </si>
  <si>
    <t>1500</t>
  </si>
  <si>
    <t>Introduction of MIMO enhancements</t>
  </si>
  <si>
    <t>R2-2001897</t>
  </si>
  <si>
    <t>0691</t>
  </si>
  <si>
    <t>Introduction of eMIMO for NR</t>
  </si>
  <si>
    <t>R2-2000441</t>
  </si>
  <si>
    <t>Introduction of Cross Link Interference (CLI) handling and Remote Interference Management (RIM)</t>
  </si>
  <si>
    <t>R2-2001695</t>
  </si>
  <si>
    <t>37.340</t>
  </si>
  <si>
    <t>Introduction of cross link interference management</t>
  </si>
  <si>
    <t>R2-2001700</t>
  </si>
  <si>
    <t>R2-2001895</t>
  </si>
  <si>
    <t>1494</t>
  </si>
  <si>
    <t>Introduction of CLI handling and RIM in TS38.331</t>
  </si>
  <si>
    <t>R2-2001722</t>
  </si>
  <si>
    <t>Missing QCI to CAPC mapping</t>
  </si>
  <si>
    <t>R2-2001924</t>
  </si>
  <si>
    <t>Introduction of NR-U in 38.321</t>
  </si>
  <si>
    <t>R2-2001981</t>
  </si>
  <si>
    <t>1477</t>
  </si>
  <si>
    <t>Introduction of NR operation with Shared Spectrum Access in RRC</t>
  </si>
  <si>
    <t>R2-2001982</t>
  </si>
  <si>
    <t>Introduction of NR-U to 37.340</t>
  </si>
  <si>
    <t>R2-2001983</t>
  </si>
  <si>
    <t>0199</t>
  </si>
  <si>
    <t>Introduction of NR operation with Shared Spectrum Access to Stage-2</t>
  </si>
  <si>
    <t>R2-2002385</t>
  </si>
  <si>
    <t>38.304</t>
  </si>
  <si>
    <t>0149</t>
  </si>
  <si>
    <t>Introduction of NR operation with Shared Spectrum Access in Idle/Inactive mode</t>
  </si>
  <si>
    <t>R2-2002396</t>
  </si>
  <si>
    <t>1462</t>
  </si>
  <si>
    <t>Introduction of on-demand SI procedure in RRC_CONNECTED</t>
  </si>
  <si>
    <t>R2-2002397</t>
  </si>
  <si>
    <t>R2-2002348</t>
  </si>
  <si>
    <t>0197</t>
  </si>
  <si>
    <t>Introduction of 2-step RACH</t>
  </si>
  <si>
    <t>R2-2002380</t>
  </si>
  <si>
    <t>1499</t>
  </si>
  <si>
    <t>Introduction of 2-step RA</t>
  </si>
  <si>
    <t>R2-2002413</t>
  </si>
  <si>
    <t>Introduction of 2-step RACH in 38.321</t>
  </si>
  <si>
    <t>R2-2002313</t>
  </si>
  <si>
    <t>1487</t>
  </si>
  <si>
    <t>Introduction of NR eURLLC</t>
  </si>
  <si>
    <t>R2-2002314</t>
  </si>
  <si>
    <t>R2-2002315</t>
  </si>
  <si>
    <t>0200</t>
  </si>
  <si>
    <t>R2-2002387</t>
  </si>
  <si>
    <t>CR for supporting UE Power Saving in TS 37.340</t>
  </si>
  <si>
    <t>R2-2002388</t>
  </si>
  <si>
    <t>0699</t>
  </si>
  <si>
    <t>Introduction of Rel-16 NR UE power saving in 38.321</t>
  </si>
  <si>
    <t>R2-2002389</t>
  </si>
  <si>
    <t>1469</t>
  </si>
  <si>
    <t>CR for 38.331 for Power Savings</t>
  </si>
  <si>
    <t>R2-2002410</t>
  </si>
  <si>
    <t>0193</t>
  </si>
  <si>
    <t>Introduction of UE Power Saving in NR</t>
  </si>
  <si>
    <t>R2-2002414</t>
  </si>
  <si>
    <t>0145</t>
  </si>
  <si>
    <t>R2-2001216</t>
  </si>
  <si>
    <t>4215</t>
  </si>
  <si>
    <t>Introduction of PPP-RTK (SSR)</t>
  </si>
  <si>
    <t>R2-2001960</t>
  </si>
  <si>
    <t>RAN1 stage 2 agreements related to positioning</t>
  </si>
  <si>
    <t>R2-2002111</t>
  </si>
  <si>
    <t>36.305</t>
  </si>
  <si>
    <t>CR for the introduction of SSR positioning support into LTE</t>
  </si>
  <si>
    <t>R2-2002243</t>
  </si>
  <si>
    <t>37.355</t>
  </si>
  <si>
    <t>0250</t>
  </si>
  <si>
    <t>Introduction of NR positioning</t>
  </si>
  <si>
    <t>R2-2002399</t>
  </si>
  <si>
    <t>38.305</t>
  </si>
  <si>
    <t>R2-2002400</t>
  </si>
  <si>
    <t>Introduction of NR positioning on MAC spec</t>
  </si>
  <si>
    <t>R2-2002401</t>
  </si>
  <si>
    <t>1504</t>
  </si>
  <si>
    <t>R2-2001901</t>
  </si>
  <si>
    <t>37.324</t>
  </si>
  <si>
    <t>0014</t>
  </si>
  <si>
    <t>Introduction of 5G_V2X_NRSL to 37.324</t>
  </si>
  <si>
    <t>R2-2001966</t>
  </si>
  <si>
    <t>1493</t>
  </si>
  <si>
    <t>Introduction of 5G V2X with NR sidelink</t>
  </si>
  <si>
    <t>R2-2001967</t>
  </si>
  <si>
    <t>4222</t>
  </si>
  <si>
    <t>Introduction of 5G V2X with NR Sidelink in TS 36.331</t>
  </si>
  <si>
    <t>R2-2002234</t>
  </si>
  <si>
    <t>38.323</t>
  </si>
  <si>
    <t>38.323 CR for NR V2X</t>
  </si>
  <si>
    <t>R2-2002263</t>
  </si>
  <si>
    <t>1271</t>
  </si>
  <si>
    <t>Introduction of 5G V2X with NR Sidelink</t>
  </si>
  <si>
    <t>R2-2002264</t>
  </si>
  <si>
    <t>0204</t>
  </si>
  <si>
    <t>R2-2002265</t>
  </si>
  <si>
    <t>R2-2002311</t>
  </si>
  <si>
    <t>38.322</t>
  </si>
  <si>
    <t>CR for 38.322 for NR V2X</t>
  </si>
  <si>
    <t>R2-2002316</t>
  </si>
  <si>
    <t>0701</t>
  </si>
  <si>
    <t>R2-2002317</t>
  </si>
  <si>
    <t>36.304</t>
  </si>
  <si>
    <t>CR on cell selection/ reselection for NR V2X UE</t>
  </si>
  <si>
    <t>R2-2002318</t>
  </si>
  <si>
    <t>0151</t>
  </si>
  <si>
    <t>R2-2002342</t>
  </si>
  <si>
    <t>36.321</t>
  </si>
  <si>
    <t>1467</t>
  </si>
  <si>
    <t>R2-2001748</t>
  </si>
  <si>
    <t>Introduction of NR mobility enhancement</t>
  </si>
  <si>
    <t>R2-2001761</t>
  </si>
  <si>
    <t>4234</t>
  </si>
  <si>
    <t>Introduction of NR Mobility enhancement</t>
  </si>
  <si>
    <t>R2-2001766</t>
  </si>
  <si>
    <t>0042</t>
  </si>
  <si>
    <t>Introduction of DAPS handover</t>
  </si>
  <si>
    <t>R2-2001767</t>
  </si>
  <si>
    <t>1478</t>
  </si>
  <si>
    <t>R2-2001768</t>
  </si>
  <si>
    <t>Introduction NR mobility enhancement</t>
  </si>
  <si>
    <t>R2-2002382</t>
  </si>
  <si>
    <t>Introduction of dormant BWP operation and Async CA</t>
  </si>
  <si>
    <t>R2-2002391</t>
  </si>
  <si>
    <t>4216</t>
  </si>
  <si>
    <t>CR for 36.331 for CA&amp;DC enh</t>
  </si>
  <si>
    <t>R2-2002392</t>
  </si>
  <si>
    <t>1476</t>
  </si>
  <si>
    <t>CR for 38.331 for CA&amp;DC enh</t>
  </si>
  <si>
    <t>R2-2002395</t>
  </si>
  <si>
    <t>Introduction of CA/DC enhancements to 37.340</t>
  </si>
  <si>
    <t>R2-2002411</t>
  </si>
  <si>
    <t>CR for 36.300 on CA/DC enh</t>
  </si>
  <si>
    <t>R2-2002412</t>
  </si>
  <si>
    <t>0198</t>
  </si>
  <si>
    <t>CR for 38.300 for CA/DC Enhancements</t>
  </si>
  <si>
    <t>R2-2002323</t>
  </si>
  <si>
    <t>0186</t>
  </si>
  <si>
    <t>Correction of TS 37.340 on the support of MR-DC for IAB</t>
  </si>
  <si>
    <t>R2-2002358</t>
  </si>
  <si>
    <t>4233</t>
  </si>
  <si>
    <t>36.331 CR on Integrated Access and Backhaul</t>
  </si>
  <si>
    <t>R2-2002403</t>
  </si>
  <si>
    <t>0150</t>
  </si>
  <si>
    <t>Correction of TS 38.304 to introduce IAB</t>
  </si>
  <si>
    <t>R2-2002404</t>
  </si>
  <si>
    <t>0784</t>
  </si>
  <si>
    <t>Correction of TS 36.304 to introduce IAB</t>
  </si>
  <si>
    <t>R2-2002405</t>
  </si>
  <si>
    <t>Introduction of Integrated Access and Backhaul for NR</t>
  </si>
  <si>
    <t>R2-2002406</t>
  </si>
  <si>
    <t>1471</t>
  </si>
  <si>
    <t>38.331 CR on Integrated Access and Backhaul for NR</t>
  </si>
  <si>
    <t>R2-2002407</t>
  </si>
  <si>
    <t>0153</t>
  </si>
  <si>
    <t>CR to 38.300 on Integrated Access and Backhaul for NR</t>
  </si>
  <si>
    <t>R2-2000651</t>
  </si>
  <si>
    <t>Introduction of SRVCC from 5G to 3G</t>
  </si>
  <si>
    <t>R2-2001693</t>
  </si>
  <si>
    <t>1446</t>
  </si>
  <si>
    <t>R2-2001701</t>
  </si>
  <si>
    <t>R2-2002370</t>
  </si>
  <si>
    <t>R2-2001687</t>
  </si>
  <si>
    <t>Introduction of RACS and DL RRC segmentation</t>
  </si>
  <si>
    <t>R2-2001688</t>
  </si>
  <si>
    <t>R2-2001689</t>
  </si>
  <si>
    <t>1441</t>
  </si>
  <si>
    <t>Introduction of UECapabilityInformation segmentation in TS38.331</t>
  </si>
  <si>
    <t>R2-2001690</t>
  </si>
  <si>
    <t>4189</t>
  </si>
  <si>
    <t>Introduction of UECapabilityInformation segmentation in 36.331</t>
  </si>
  <si>
    <t>R2-2002013</t>
  </si>
  <si>
    <t>0203</t>
  </si>
  <si>
    <t>Introduction of  NR Industrial IoT features</t>
  </si>
  <si>
    <t>R2-2002341</t>
  </si>
  <si>
    <t>Introduction of NR IIOT</t>
  </si>
  <si>
    <t>R2-2002356</t>
  </si>
  <si>
    <t>R2-2002359</t>
  </si>
  <si>
    <t>1498</t>
  </si>
  <si>
    <t>Introduction of NR IIoT</t>
  </si>
  <si>
    <t>R2-2002360</t>
  </si>
  <si>
    <t>4228</t>
  </si>
  <si>
    <t>R2-2002408</t>
  </si>
  <si>
    <t>R2-2002409</t>
  </si>
  <si>
    <t>0043</t>
  </si>
  <si>
    <t>R2-2001707</t>
  </si>
  <si>
    <t>1468</t>
  </si>
  <si>
    <t>Introducing the support of Non-Public Networks</t>
  </si>
  <si>
    <t>R2-2001898</t>
  </si>
  <si>
    <t>0148</t>
  </si>
  <si>
    <t>Introduction of PRN for TS 38.304</t>
  </si>
  <si>
    <t>R2-2002346</t>
  </si>
  <si>
    <t>0195</t>
  </si>
  <si>
    <t>Non-Public Networks</t>
  </si>
  <si>
    <t>R2-2002003</t>
  </si>
  <si>
    <t>1488</t>
  </si>
  <si>
    <t>CR for introducing MDT and SON</t>
  </si>
  <si>
    <t>R2-2002005</t>
  </si>
  <si>
    <t>4218</t>
  </si>
  <si>
    <t>CR on enhancements on LTE MDT and SON</t>
  </si>
  <si>
    <t>R2-2002006</t>
  </si>
  <si>
    <t>37.320</t>
  </si>
  <si>
    <t>CR to Introduce NR MDT</t>
  </si>
  <si>
    <t>R2-2002278</t>
  </si>
  <si>
    <t>1434</t>
  </si>
  <si>
    <t>Introducing autonomous gap in CGI reporting</t>
  </si>
  <si>
    <t>R2-2002107</t>
  </si>
  <si>
    <t>CR on capability of maxUplinkDutyCycle for inter-band EN-DC PC2 UE</t>
  </si>
  <si>
    <t>R2-2002130</t>
  </si>
  <si>
    <t>R2-2000238</t>
  </si>
  <si>
    <t>0083</t>
  </si>
  <si>
    <t>Introduction of B1C signal in BDS system in A-GNSS</t>
  </si>
  <si>
    <t>R2-2000240</t>
  </si>
  <si>
    <t>0013</t>
  </si>
  <si>
    <t>R2-2000302</t>
  </si>
  <si>
    <t>Introduction of a second SMTC per frequency carrier in idle/inactive</t>
  </si>
  <si>
    <t>R2-2000303</t>
  </si>
  <si>
    <t>4114</t>
  </si>
  <si>
    <t>Introduction of a second SMTC for inter-RAT cell reselection</t>
  </si>
  <si>
    <t>R2-2000363</t>
  </si>
  <si>
    <t>UE capability for IDC</t>
  </si>
  <si>
    <t>R2-2000575</t>
  </si>
  <si>
    <t>0190</t>
  </si>
  <si>
    <t>Introduction of NR IDC Solution</t>
  </si>
  <si>
    <t>R2-2000581</t>
  </si>
  <si>
    <t>4136</t>
  </si>
  <si>
    <t>Introduction of voice fallback indication</t>
  </si>
  <si>
    <t>R2-2001381</t>
  </si>
  <si>
    <t>1489</t>
  </si>
  <si>
    <t>CR to 38.331 on DRX coordination</t>
  </si>
  <si>
    <t>R2-2001383</t>
  </si>
  <si>
    <t>Support of releasing UL configuration</t>
  </si>
  <si>
    <t>R2-2001408</t>
  </si>
  <si>
    <t>1741</t>
  </si>
  <si>
    <t>Introduction of wideband PRG size</t>
  </si>
  <si>
    <t>R2-2001409</t>
  </si>
  <si>
    <t>4220</t>
  </si>
  <si>
    <t>R2-2001467</t>
  </si>
  <si>
    <t>Correction on autonomous RACH retransmission for SRS switching</t>
  </si>
  <si>
    <t>R2-2001731</t>
  </si>
  <si>
    <t>4167</t>
  </si>
  <si>
    <t>Early security re-activation at RRC Connection Resume</t>
  </si>
  <si>
    <t>R2-2001732</t>
  </si>
  <si>
    <t>1723</t>
  </si>
  <si>
    <t>R2-2001737</t>
  </si>
  <si>
    <t>4221</t>
  </si>
  <si>
    <t>UDC reconfiguration for RRC connection re-establishment case</t>
  </si>
  <si>
    <t>R2-2001894</t>
  </si>
  <si>
    <t>0252</t>
  </si>
  <si>
    <t>Introducing support for GNSS Integer Ambiguity Level Indications</t>
  </si>
  <si>
    <t>R2-2001940</t>
  </si>
  <si>
    <t>0002</t>
  </si>
  <si>
    <t>Sensor Provide Location Information Elements Correction</t>
  </si>
  <si>
    <t>R2-2002077</t>
  </si>
  <si>
    <t>0185</t>
  </si>
  <si>
    <t>Stage 2 CR for Inter-RAT HO between NR to EN-DC in Rel-16</t>
  </si>
  <si>
    <t>R2-2002121</t>
  </si>
  <si>
    <t>R2-2002158</t>
  </si>
  <si>
    <t>1732</t>
  </si>
  <si>
    <t>Introduction of DL RRC segmentation</t>
  </si>
  <si>
    <t>R2-2002104</t>
  </si>
  <si>
    <t>NAS handling error of nas-Container for security key derivation</t>
  </si>
  <si>
    <t>R2-2002105</t>
  </si>
  <si>
    <t>4099</t>
  </si>
  <si>
    <t>R2-2002145</t>
  </si>
  <si>
    <t>1727</t>
  </si>
  <si>
    <t>Autonomous gap support for CGI reading</t>
  </si>
  <si>
    <t>R2-2002147</t>
  </si>
  <si>
    <t>R2-2002159</t>
  </si>
  <si>
    <t>4200</t>
  </si>
  <si>
    <t>R2-2002160</t>
  </si>
  <si>
    <t>0243</t>
  </si>
  <si>
    <t>R2-2002161</t>
  </si>
  <si>
    <t>1465</t>
  </si>
  <si>
    <t>R2-2002175</t>
  </si>
  <si>
    <t>1443</t>
  </si>
  <si>
    <t>Introduction of NR IDC solution</t>
  </si>
  <si>
    <t>R2-2002184</t>
  </si>
  <si>
    <t>CR to 38.331 on CSI-RS inter-node message</t>
  </si>
  <si>
    <t>R2-2002255</t>
  </si>
  <si>
    <t>4187</t>
  </si>
  <si>
    <t>R2-2002260</t>
  </si>
  <si>
    <t>1433</t>
  </si>
  <si>
    <t>Introduction of downgraded configuration for SRS antenna switching</t>
  </si>
  <si>
    <t>R2-2002261</t>
  </si>
  <si>
    <t>0258</t>
  </si>
  <si>
    <t>R2-2002320</t>
  </si>
  <si>
    <t>0703</t>
  </si>
  <si>
    <t>Introduction of a new MAC subheader for MAC Ces</t>
  </si>
  <si>
    <t>R2-2002326</t>
  </si>
  <si>
    <t>R2-2002327</t>
  </si>
  <si>
    <t>Introdution of EPS voice fallback enhancement</t>
  </si>
  <si>
    <t>R2-2002336</t>
  </si>
  <si>
    <t>4232</t>
  </si>
  <si>
    <t>Support of inter-RAT handover from NR to EN-DC in TS 36.331</t>
  </si>
  <si>
    <t>R2-2002337</t>
  </si>
  <si>
    <t>1505</t>
  </si>
  <si>
    <t>Support of inter-RAT handover from NR to EN-DC in TS 38.331</t>
  </si>
  <si>
    <t>R2-2002338</t>
  </si>
  <si>
    <t>0261</t>
  </si>
  <si>
    <t>Introduction of UE capability indicator of supporting inter-RAT handover from NR to EN-DC in 38.306</t>
  </si>
  <si>
    <t>R2-2002339</t>
  </si>
  <si>
    <t>1745</t>
  </si>
  <si>
    <t>Introduction of UE capability indicator of supporting inter-RAT handover from NR to EN-DC in 36.306.</t>
  </si>
  <si>
    <t>R2-2002176</t>
  </si>
  <si>
    <t>4230</t>
  </si>
  <si>
    <t>Recommended Bit Rate/Query for FLUS and MTSI</t>
  </si>
  <si>
    <t>R2-2002177</t>
  </si>
  <si>
    <t>1502</t>
  </si>
  <si>
    <t>R2-2002178</t>
  </si>
  <si>
    <t>1464</t>
  </si>
  <si>
    <t>R2-2002179</t>
  </si>
  <si>
    <t>0688</t>
  </si>
  <si>
    <t>R2-2002180</t>
  </si>
  <si>
    <t>1743</t>
  </si>
  <si>
    <t>R2-2002181</t>
  </si>
  <si>
    <t>0260</t>
  </si>
  <si>
    <t>R2-2000305</t>
  </si>
  <si>
    <t>Introduction of additional enhancements for eMTC</t>
  </si>
  <si>
    <t>R2-2001868</t>
  </si>
  <si>
    <t>Introduction of Rel-16 eMTC additional enhancements</t>
  </si>
  <si>
    <t>R2-2001870</t>
  </si>
  <si>
    <t>Introduction of Rel-16 eMTC enhancements</t>
  </si>
  <si>
    <t>R2-2001871</t>
  </si>
  <si>
    <t>1735</t>
  </si>
  <si>
    <t>R2-2001872</t>
  </si>
  <si>
    <t>Introduction of further enhancements for eMTC</t>
  </si>
  <si>
    <t>R2-2001873</t>
  </si>
  <si>
    <t>4191</t>
  </si>
  <si>
    <t>R2-2001900</t>
  </si>
  <si>
    <t>36.302</t>
  </si>
  <si>
    <t>Introduction of additional enhancements for R16 eMTC</t>
  </si>
  <si>
    <t>R2-2000304</t>
  </si>
  <si>
    <t>Introduction of additional enhancements for NB-IoT</t>
  </si>
  <si>
    <t>R2-2001782</t>
  </si>
  <si>
    <t>4192</t>
  </si>
  <si>
    <t>Introduction of additional enhancements for NB-IoT in TS 36.331</t>
  </si>
  <si>
    <t>R2-2001784</t>
  </si>
  <si>
    <t>Introduction of additional enhancements for NB-IoT in TS 36.300</t>
  </si>
  <si>
    <t>R2-2001785</t>
  </si>
  <si>
    <t>Introduction of additional enhancements for NB-IoT in TS 36.302</t>
  </si>
  <si>
    <t>R2-2001786</t>
  </si>
  <si>
    <t>1731</t>
  </si>
  <si>
    <t>Introduction of Rel-16 additional enhancements NB-IoT in TS 36.306</t>
  </si>
  <si>
    <t>R2-2001787</t>
  </si>
  <si>
    <t>1466</t>
  </si>
  <si>
    <t>R2-2001788</t>
  </si>
  <si>
    <t>Introduction of Rel-16 NB-IoT enhancements</t>
  </si>
  <si>
    <t>R2-2001735</t>
  </si>
  <si>
    <t>4219</t>
  </si>
  <si>
    <t>Introduction of DL MIMO efficiency enhancement</t>
  </si>
  <si>
    <t>R2-2001741</t>
  </si>
  <si>
    <t>Introduction of Power headroom reporting for Additional SRS</t>
  </si>
  <si>
    <t>R2-2001739</t>
  </si>
  <si>
    <t>1729</t>
  </si>
  <si>
    <t>Introduction of LTE-based 5G terrestrial broadcast</t>
  </si>
  <si>
    <t>R2-2001740</t>
  </si>
  <si>
    <t>4190</t>
  </si>
  <si>
    <t>R2-2001753</t>
  </si>
  <si>
    <t>4205</t>
  </si>
  <si>
    <t>Introduction of Even futher Mobility enhancement in E-UTRAN</t>
  </si>
  <si>
    <t>R2-2001765</t>
  </si>
  <si>
    <t>0279</t>
  </si>
  <si>
    <t>R2-2001769</t>
  </si>
  <si>
    <t>1463</t>
  </si>
  <si>
    <t>Introducation of even further mobility enhancement in E-UTRAN</t>
  </si>
  <si>
    <t>R2-2001899</t>
  </si>
  <si>
    <t>Introduction of even further mobility enhancement in E-UTRAN</t>
  </si>
  <si>
    <t>R2-2002239</t>
  </si>
  <si>
    <t>4137</t>
  </si>
  <si>
    <t>CR of TS 36.331 for introducing NavIC in LTE</t>
  </si>
  <si>
    <t>R2-2002240</t>
  </si>
  <si>
    <t>0084</t>
  </si>
  <si>
    <t>CR of TS 36.305 for introducing NavIC in LTE</t>
  </si>
  <si>
    <t>R2-2002398</t>
  </si>
  <si>
    <t>0247</t>
  </si>
  <si>
    <t>CR of TS 36.355 for introducing NavIC in LTE</t>
  </si>
  <si>
    <t>R2-2002173</t>
  </si>
  <si>
    <t>4095</t>
  </si>
  <si>
    <t>Introduction of RRC parameters and UE capabilities for enhanced high speed scenario</t>
  </si>
  <si>
    <t>R2-2002174</t>
  </si>
  <si>
    <t>1712</t>
  </si>
  <si>
    <t>Introduction of UE capabilities for further performance enhancement for LTE in high speed scenario in Rel-16</t>
  </si>
  <si>
    <t>R2-2001738</t>
  </si>
  <si>
    <t>4172</t>
  </si>
  <si>
    <t>Correction on non-3GPP paging</t>
  </si>
  <si>
    <t>R2-2001956</t>
  </si>
  <si>
    <t>4026</t>
  </si>
  <si>
    <t>Addition of broadcast of barometric pressure assistance data</t>
  </si>
  <si>
    <t>R2-2001957</t>
  </si>
  <si>
    <t>R2-2001958</t>
  </si>
  <si>
    <t>4134</t>
  </si>
  <si>
    <t>Broadcast of TBS assistance data</t>
  </si>
  <si>
    <t>R2-2002078</t>
  </si>
  <si>
    <t>4103</t>
  </si>
  <si>
    <t>Correction on H1 and H2 events</t>
  </si>
  <si>
    <t>R2-2002191</t>
  </si>
  <si>
    <t>0249</t>
  </si>
  <si>
    <t>Addition of broadcast TBS assistance data</t>
  </si>
  <si>
    <t>R2-2000180</t>
  </si>
  <si>
    <t>4049</t>
  </si>
  <si>
    <t>Introduction of RLOS support indicator and RLOS request indicator</t>
  </si>
  <si>
    <t>R4-2002220</t>
  </si>
  <si>
    <t>38.133</t>
  </si>
  <si>
    <t>CR on CLI measurement requirements</t>
  </si>
  <si>
    <t>R4-2002254</t>
  </si>
  <si>
    <t>CR on CLI measurement accuracy requirements</t>
  </si>
  <si>
    <t>R4-2002255</t>
  </si>
  <si>
    <t>CR for conditions for cross link interference measurements (section B)</t>
  </si>
  <si>
    <t>R4-2001395</t>
  </si>
  <si>
    <t>Updates to SA NR interruption requirements for NR-U</t>
  </si>
  <si>
    <t>R4-2002285</t>
  </si>
  <si>
    <t>CR to 38.133 to address NR-U inter-RAT measurements</t>
  </si>
  <si>
    <t>R4-2000602</t>
  </si>
  <si>
    <t>0455</t>
  </si>
  <si>
    <t>CR on RRM requirement for maximum MIMO layer adaptation</t>
  </si>
  <si>
    <t>R4-2002288</t>
  </si>
  <si>
    <t>NR E-CID measurement requirements</t>
  </si>
  <si>
    <t>R4-2001575</t>
  </si>
  <si>
    <t>CR on introducing UE sidelink timing requirements for NR V2X</t>
  </si>
  <si>
    <t>R4-2002228</t>
  </si>
  <si>
    <t>CR of NR V2X RRM(introduction &amp; reliability of GNSS signal)</t>
  </si>
  <si>
    <t>R4-2002256</t>
  </si>
  <si>
    <t>CR on interruption requirements for NR V2X</t>
  </si>
  <si>
    <t>R4-2002342</t>
  </si>
  <si>
    <t>CR on NR V2X initiation SLSS 38.133 -R16</t>
  </si>
  <si>
    <t>R4-2002223</t>
  </si>
  <si>
    <t>CR on DAPS handover requirements</t>
  </si>
  <si>
    <t>R4-2002226</t>
  </si>
  <si>
    <t>CR for Conditional PSCell addition/change RRM requirement</t>
  </si>
  <si>
    <t>R4-2002240</t>
  </si>
  <si>
    <t>Correction on handover requirements for SRVCC</t>
  </si>
  <si>
    <t>R4-2001762</t>
  </si>
  <si>
    <t>0263</t>
  </si>
  <si>
    <t>CR for 38.101-1 almost contiguous resource allocation</t>
  </si>
  <si>
    <t>R4-2002810</t>
  </si>
  <si>
    <t>CR for 38.101-1 to introduce BCS1 for CA_n77C and CA_n78C</t>
  </si>
  <si>
    <t>R4-2002811</t>
  </si>
  <si>
    <t>0266</t>
  </si>
  <si>
    <t>CR for intra-band CA configuration and DL requirement</t>
  </si>
  <si>
    <t>R4-2002908</t>
  </si>
  <si>
    <t>0239</t>
  </si>
  <si>
    <t>CR for TS 38.101-1: Corrections for n48 receiver requirements</t>
  </si>
  <si>
    <t>R4-2002091</t>
  </si>
  <si>
    <t>0133</t>
  </si>
  <si>
    <t>Correction of Inner Allocation Definition for Powerclass 3</t>
  </si>
  <si>
    <t>R4-2002099</t>
  </si>
  <si>
    <t>38.101-3</t>
  </si>
  <si>
    <t>16.2.1</t>
  </si>
  <si>
    <t>EN-DC configuration table corrections</t>
  </si>
  <si>
    <t>R4-2002401</t>
  </si>
  <si>
    <t>38.104</t>
  </si>
  <si>
    <t>0136</t>
  </si>
  <si>
    <t>CR for 38.104: new FRC tables for FR2 PUSCH 2T2R MCS12</t>
  </si>
  <si>
    <t>R4-2002402</t>
  </si>
  <si>
    <t>CR for 38.141-2: new FRC tables for FR2 PUSCH 2T2R MCS12</t>
  </si>
  <si>
    <t>R4-2002403</t>
  </si>
  <si>
    <t>0159</t>
  </si>
  <si>
    <t>CR for 38.104: Performance requirements for FR2 PUSCH 2T2R 16QAM</t>
  </si>
  <si>
    <t>R4-2002404</t>
  </si>
  <si>
    <t>0132</t>
  </si>
  <si>
    <t>CR for 38.141-2: Radiated test requirements for FR2 PUSCH 2T2R 16QAM</t>
  </si>
  <si>
    <t>R4-2002427</t>
  </si>
  <si>
    <t>CR to TS 38.101-4: LTE-NR coexistence requirements for TDD mode (R16)</t>
  </si>
  <si>
    <t>R4-2000417</t>
  </si>
  <si>
    <t>CR for 38.101-3: DC_25-41_n41 correction</t>
  </si>
  <si>
    <t>R4-2000448</t>
  </si>
  <si>
    <t>CR to TS 38.101-1: Corrections on MSD tables for CA_n20-n78 and CA_n66-n78</t>
  </si>
  <si>
    <t>R4-2000497</t>
  </si>
  <si>
    <t>CR to reflect the completed NR inter band CA DC combinations for 2 bands DL with up to 2 bands UL into Rel16 TS 38.101-1</t>
  </si>
  <si>
    <t>R4-2000498</t>
  </si>
  <si>
    <t>CR to reflect the completed NR inter band CA DC combinations for 2 bands DL with up to 2 bands UL into Rel16 TS 38.101-3</t>
  </si>
  <si>
    <t>R4-2000499</t>
  </si>
  <si>
    <t>CR to reflect the completed NR inter band CA DC combinations for 3 bands DL with 2 bands UL into Rel16 TS 38.101-1</t>
  </si>
  <si>
    <t>R4-2000500</t>
  </si>
  <si>
    <t>CR to reflect the completed NR inter band CA DC combinations for 3 bands DL with 2 bands UL into Rel16 TS 38.101-3</t>
  </si>
  <si>
    <t>R4-2000501</t>
  </si>
  <si>
    <t>CR to reflect the completed ENDC combinations for 3 bands DL with 3 bands UL into Rel16 TS 38.101-3</t>
  </si>
  <si>
    <t>R4-2000558</t>
  </si>
  <si>
    <t>Correction to remedy missing implementation of approved CR0093r1</t>
  </si>
  <si>
    <t>R4-2000707</t>
  </si>
  <si>
    <t>CR for 38.101-3: Correction of MOP tolerance for DC_39_n41</t>
  </si>
  <si>
    <t>R4-2000842</t>
  </si>
  <si>
    <t>CR on introduction of completed EN-DC of 2 bands LTE and 1 band NR from RAN4#94-e into TS 38.101-3</t>
  </si>
  <si>
    <t>R4-2000887</t>
  </si>
  <si>
    <t>CR on introduction of completed EN-DC of 1 band LTE and 1 band NR</t>
  </si>
  <si>
    <t>R4-2000986</t>
  </si>
  <si>
    <t>CR to TS 38.101-3: adding 90MHz channel BW support for Rel.16 CA_n78A-n257 configurations</t>
  </si>
  <si>
    <t>R4-2001066</t>
  </si>
  <si>
    <t>0196</t>
  </si>
  <si>
    <t>Introducing CR on new EN-DC LTE(xDL/1UL)+ NR(2DL/1UL) DC in rel-16</t>
  </si>
  <si>
    <t>R4-2001285</t>
  </si>
  <si>
    <t>D</t>
  </si>
  <si>
    <t>CR to introduce new combinations of LTE 4band + NR 1band for TS 38.101-3</t>
  </si>
  <si>
    <t>R4-2001512</t>
  </si>
  <si>
    <t>CR introduction completed band combinations 37.716-31-11 -&gt; 38.101-3</t>
  </si>
  <si>
    <t>R4-2001514</t>
  </si>
  <si>
    <t>CR introduction completed band combinations 38.716-04-01 -&gt; 38.101-3</t>
  </si>
  <si>
    <t>R4-2002025</t>
  </si>
  <si>
    <t>Rel-16 CR to 38.101-2 for editorial corrections</t>
  </si>
  <si>
    <t>R4-2002107</t>
  </si>
  <si>
    <t>CR for introduce new EN-DC of LTE 2,3,4 band + NR FR1 1UL/1DL band + NR FR2 1UL/1DL band for TS 38.101-3</t>
  </si>
  <si>
    <t>R4-2002161</t>
  </si>
  <si>
    <t>0280</t>
  </si>
  <si>
    <t>CR for 38.101-1: delta Tib corrections</t>
  </si>
  <si>
    <t>R4-2002575</t>
  </si>
  <si>
    <t>Rel-16 CR to 38.101-1 for editorial corrections</t>
  </si>
  <si>
    <t>R4-2002584</t>
  </si>
  <si>
    <t>CR to TS 38.101-3: Updated the MSD values for ENDC 3-n41</t>
  </si>
  <si>
    <t>R4-2002613</t>
  </si>
  <si>
    <t>Rel-16 CR to 38.101-3 for editorial corrections</t>
  </si>
  <si>
    <t>R4-2002665</t>
  </si>
  <si>
    <t>CR to 38.101-3 on EN-DC band combination with SUL for n41</t>
  </si>
  <si>
    <t>R4-2002715</t>
  </si>
  <si>
    <t>CR to TS 38.101-1: Improvement on NR 3DL inter-band CA combination</t>
  </si>
  <si>
    <t>R4-2002716</t>
  </si>
  <si>
    <t>CR for 38.101-3: Remove delta Tib and delta Rib for FR1+FR2 CA</t>
  </si>
  <si>
    <t>R4-2002724</t>
  </si>
  <si>
    <t>Rel-15 CR to 38.101-3 for editorial corrections</t>
  </si>
  <si>
    <t>R4-2002911</t>
  </si>
  <si>
    <t>0211</t>
  </si>
  <si>
    <t>CR for 38.101-1: Corrections to intra-band CA tables</t>
  </si>
  <si>
    <t>R4-2002921</t>
  </si>
  <si>
    <t>Introducing NR inter-band CA for 3DL Bands and 1UL band for 38.101-1</t>
  </si>
  <si>
    <t>R4-2000332</t>
  </si>
  <si>
    <t>36.104</t>
  </si>
  <si>
    <t>4889</t>
  </si>
  <si>
    <t>Introduction of n26</t>
  </si>
  <si>
    <t>R4-2000333</t>
  </si>
  <si>
    <t>36.141</t>
  </si>
  <si>
    <t>R4-2000334</t>
  </si>
  <si>
    <t>37.104</t>
  </si>
  <si>
    <t>0893</t>
  </si>
  <si>
    <t>R4-2000335</t>
  </si>
  <si>
    <t>37.141</t>
  </si>
  <si>
    <t>0918</t>
  </si>
  <si>
    <t>R4-2000336</t>
  </si>
  <si>
    <t>37.105</t>
  </si>
  <si>
    <t>R4-2000337</t>
  </si>
  <si>
    <t>37.145-1</t>
  </si>
  <si>
    <t>R4-2000338</t>
  </si>
  <si>
    <t>37.145-2</t>
  </si>
  <si>
    <t>R4-2000339</t>
  </si>
  <si>
    <t>R4-2000340</t>
  </si>
  <si>
    <t>38.141-1</t>
  </si>
  <si>
    <t>R4-2000341</t>
  </si>
  <si>
    <t>0105</t>
  </si>
  <si>
    <t>R4-2000432</t>
  </si>
  <si>
    <t>CR for 38.101-1: Introduction of n26</t>
  </si>
  <si>
    <t>R4-2000506</t>
  </si>
  <si>
    <t>0440</t>
  </si>
  <si>
    <t>n26 introduction to 38.133</t>
  </si>
  <si>
    <t>R4-2000342</t>
  </si>
  <si>
    <t>4890</t>
  </si>
  <si>
    <t>Introduction of n53</t>
  </si>
  <si>
    <t>R4-2000343</t>
  </si>
  <si>
    <t>R4-2000345</t>
  </si>
  <si>
    <t>0919</t>
  </si>
  <si>
    <t>R4-2000346</t>
  </si>
  <si>
    <t>R4-2000347</t>
  </si>
  <si>
    <t>R4-2000348</t>
  </si>
  <si>
    <t>R4-2000350</t>
  </si>
  <si>
    <t>R4-2001347</t>
  </si>
  <si>
    <t>Introduction of n53 into 38.133</t>
  </si>
  <si>
    <t>R4-2002857</t>
  </si>
  <si>
    <t>Introduction of n53 into TS 38.101-1</t>
  </si>
  <si>
    <t>R4-2002858</t>
  </si>
  <si>
    <t>0894</t>
  </si>
  <si>
    <t>R4-2002859</t>
  </si>
  <si>
    <t>R4-2002860</t>
  </si>
  <si>
    <t>0106</t>
  </si>
  <si>
    <t>R4-2002843</t>
  </si>
  <si>
    <t>CR to 38.101-1 Band n1 - wider CBW - Additional Channel BW</t>
  </si>
  <si>
    <t>R4-2002844</t>
  </si>
  <si>
    <t>0146</t>
  </si>
  <si>
    <t>CR to 38.104 Band n1 - wider CBW - Additional Channel BW</t>
  </si>
  <si>
    <t>R4-2000622</t>
  </si>
  <si>
    <t>UE co-existence reuiqrements for band n28 into 38.101-3</t>
  </si>
  <si>
    <t>R4-2000623</t>
  </si>
  <si>
    <t>Introducing new channel bandwidth for band n28</t>
  </si>
  <si>
    <t>R4-2002848</t>
  </si>
  <si>
    <t>5595</t>
  </si>
  <si>
    <t>R4-2002849</t>
  </si>
  <si>
    <t>CR for 38.101-1: introduce UE RF requirements for adding wider channel bandwidth in band n28</t>
  </si>
  <si>
    <t>R4-2001209</t>
  </si>
  <si>
    <t>CR to 38.104 Band n38 - wider CBW - Additional Channel BW</t>
  </si>
  <si>
    <t>R4-2002853</t>
  </si>
  <si>
    <t>CR to 38.101-1 Band n38 - wider CBW - Additional Channel BW</t>
  </si>
  <si>
    <t>R4-2000830</t>
  </si>
  <si>
    <t>0139</t>
  </si>
  <si>
    <t>CR for TS 38.104: adding wider channel bandwidths for n66</t>
  </si>
  <si>
    <t>R4-2002851</t>
  </si>
  <si>
    <t>0240</t>
  </si>
  <si>
    <t>CR for TS 38.101: adding wider channel bandwidths for n66</t>
  </si>
  <si>
    <t>R4-2000419</t>
  </si>
  <si>
    <t>0212</t>
  </si>
  <si>
    <t>CR for 38.101-1: Missing 70 MHz for NS_01</t>
  </si>
  <si>
    <t>R4-2002861</t>
  </si>
  <si>
    <t>CR on SAR solution for TDD&amp;TDD EN-DC PC2 UE</t>
  </si>
  <si>
    <t>R4-2001075</t>
  </si>
  <si>
    <t>CR for 38.101-1 to correct CA_n8A-n75A REFSENS</t>
  </si>
  <si>
    <t>R4-2002862</t>
  </si>
  <si>
    <t>0460</t>
  </si>
  <si>
    <t>introduce n18 into TS38.133</t>
  </si>
  <si>
    <t>R4-2002116</t>
  </si>
  <si>
    <t>0273</t>
  </si>
  <si>
    <t>CR for 38.101-1: Mandatory support for n41 by UEs that support n90</t>
  </si>
  <si>
    <t>R4-2001038</t>
  </si>
  <si>
    <t>0242</t>
  </si>
  <si>
    <t>Maintenance on the Rx-Tx separation terms</t>
  </si>
  <si>
    <t>R4-2001039</t>
  </si>
  <si>
    <t>Maintenance on the BS BW for n92 and n94</t>
  </si>
  <si>
    <t>R4-2002863</t>
  </si>
  <si>
    <t>0241</t>
  </si>
  <si>
    <t>Maintenance on the UE BW for n92 and n94</t>
  </si>
  <si>
    <t>R4-2000898</t>
  </si>
  <si>
    <t>0920</t>
  </si>
  <si>
    <t>15.9.0</t>
  </si>
  <si>
    <t>CR to TS 37.141: Update on Tx transient period definition</t>
  </si>
  <si>
    <t>R4-2000899</t>
  </si>
  <si>
    <t>0921</t>
  </si>
  <si>
    <t>R4-2001242</t>
  </si>
  <si>
    <t>0896</t>
  </si>
  <si>
    <t>CR to TS 37.104 channel spacing R16 catA</t>
  </si>
  <si>
    <t>R4-2001244</t>
  </si>
  <si>
    <t>0926</t>
  </si>
  <si>
    <t>CR to TS 37.141 channel spacing R16 catA</t>
  </si>
  <si>
    <t>R4-2002451</t>
  </si>
  <si>
    <t>37.114</t>
  </si>
  <si>
    <t>CR to TS 37.114 Add the transmitter exclusion band for MSR BS(subclause 4.1)</t>
  </si>
  <si>
    <t>R4-2002469</t>
  </si>
  <si>
    <t>0895</t>
  </si>
  <si>
    <t>CR to TS 37.104 channel spacing R15</t>
  </si>
  <si>
    <t>R4-2002470</t>
  </si>
  <si>
    <t>0925</t>
  </si>
  <si>
    <t>CR to TS 37.141 channel spacing R15</t>
  </si>
  <si>
    <t>R4-2000326</t>
  </si>
  <si>
    <t>15.8.2</t>
  </si>
  <si>
    <t>CR to TS 38.101-1 on corrections to network signalling value (Rel-15)</t>
  </si>
  <si>
    <t>R4-2000327</t>
  </si>
  <si>
    <t>CR to TS 38.101-1 on corrections to network signalling value (Rel-16)</t>
  </si>
  <si>
    <t>R4-2000400</t>
  </si>
  <si>
    <t>CR for 38.101- n39 NS flag change due to conflict</t>
  </si>
  <si>
    <t>R4-2000413</t>
  </si>
  <si>
    <t>CR for 38.101-1: n41 and n25 corrections</t>
  </si>
  <si>
    <t>R4-2000414</t>
  </si>
  <si>
    <t>0210</t>
  </si>
  <si>
    <t>Mirror CR for 38.101-1: n41 and n25 corrections</t>
  </si>
  <si>
    <t>R4-2000449</t>
  </si>
  <si>
    <t>CR to TS 38.101-1: corrections on ACS for intra-band contiguous CA</t>
  </si>
  <si>
    <t>R4-2000450</t>
  </si>
  <si>
    <t>R4-2000491</t>
  </si>
  <si>
    <t>CR to TS 38.101-1: Replace CBW with symbols defined in the specification.</t>
  </si>
  <si>
    <t>R4-2000492</t>
  </si>
  <si>
    <t>R4-2000595</t>
  </si>
  <si>
    <t>CR for TS38.101-1, Remove notes for UE channel bandwidth</t>
  </si>
  <si>
    <t>R4-2000596</t>
  </si>
  <si>
    <t>CR for TS38.101-1, Correction of IE RF-Parameters name of maxUplinkDutyCycle</t>
  </si>
  <si>
    <t>R4-2000597</t>
  </si>
  <si>
    <t>R4-2001069</t>
  </si>
  <si>
    <t>CR for 38.101-1: removing the fallback group for NR CA configuration (Rel-15)</t>
  </si>
  <si>
    <t>R4-2001070</t>
  </si>
  <si>
    <t>0244</t>
  </si>
  <si>
    <t>CR for 38.101-1: removing the fallback group for NR CA configuration (Rel-16)</t>
  </si>
  <si>
    <t>R4-2001767</t>
  </si>
  <si>
    <t>0264</t>
  </si>
  <si>
    <t>CR for inter-band CA Tx requirement_Rel-15</t>
  </si>
  <si>
    <t>R4-2002118</t>
  </si>
  <si>
    <t>0274</t>
  </si>
  <si>
    <t>CR for [agreed] asynchronous operation for NR CA n78-n79</t>
  </si>
  <si>
    <t>R4-2002119</t>
  </si>
  <si>
    <t>0275</t>
  </si>
  <si>
    <t>R4-2002148</t>
  </si>
  <si>
    <t>0277</t>
  </si>
  <si>
    <t>Removal of unnecessary definition of offsetmax,IMD3 from Table 6.2.3.2-1</t>
  </si>
  <si>
    <t>R4-2002719</t>
  </si>
  <si>
    <t>0228</t>
  </si>
  <si>
    <t>R4-2002909</t>
  </si>
  <si>
    <t>0281</t>
  </si>
  <si>
    <t>R4-2003083</t>
  </si>
  <si>
    <t>0265</t>
  </si>
  <si>
    <t>CR for inter-band CA Tx requirement_Rel-16</t>
  </si>
  <si>
    <t>R4-2000003</t>
  </si>
  <si>
    <t>R4-2000004</t>
  </si>
  <si>
    <t>R4-2000398</t>
  </si>
  <si>
    <t>0099</t>
  </si>
  <si>
    <t>CR to 38.101-2 (Rel-16)  MPR for CA</t>
  </si>
  <si>
    <t>R4-2000523</t>
  </si>
  <si>
    <t>CR FR2 CA tables REL16</t>
  </si>
  <si>
    <t>R4-2000559</t>
  </si>
  <si>
    <t>CR to TS 38.101-2 on corrections to intra-band contiguous CA for FR2 bands (Rel-15)</t>
  </si>
  <si>
    <t>R4-2000562</t>
  </si>
  <si>
    <t>CR to TS 38.101-2 on corrections to intra-band contiguous CA for FR2 bands (Rel-16)</t>
  </si>
  <si>
    <t>R4-2000695</t>
  </si>
  <si>
    <t>CR to 38.101-2: Align Rx CA requirements structure with TS38.101-1</t>
  </si>
  <si>
    <t>R4-2000696</t>
  </si>
  <si>
    <t>R4-2000746</t>
  </si>
  <si>
    <t>CR for TS 38.101-2: Editorial addition of CBW and CABW definitions in Abbreviations section</t>
  </si>
  <si>
    <t>R4-2000912</t>
  </si>
  <si>
    <t>CR to TS 38.101-2 Correction on FRC table for FR2 DL 64QAM(R15)</t>
  </si>
  <si>
    <t>R4-2000913</t>
  </si>
  <si>
    <t>CR to TS 38.101-2 Correction on FRC table for FR2 DL 64QAM(R16)</t>
  </si>
  <si>
    <t>R4-2002721</t>
  </si>
  <si>
    <t>0113</t>
  </si>
  <si>
    <t>R4-2002734</t>
  </si>
  <si>
    <t>CR to 38.101-2 to correct Link and Meas Angles</t>
  </si>
  <si>
    <t>R4-2002736</t>
  </si>
  <si>
    <t>R16 CR to 38.101-2: TRS and SSB configurations in FR2</t>
  </si>
  <si>
    <t>R4-2002917</t>
  </si>
  <si>
    <t>CR to 38.101-2 (Rel-15)  MPR for CA</t>
  </si>
  <si>
    <t>R4-2002918</t>
  </si>
  <si>
    <t>0135</t>
  </si>
  <si>
    <t>R15 CR to 38.101-2: TRS and SSB configurations in FR2</t>
  </si>
  <si>
    <t>R4-2002922</t>
  </si>
  <si>
    <t>CR FR2 CA tables REL15</t>
  </si>
  <si>
    <t>R4-2000410</t>
  </si>
  <si>
    <t>0163</t>
  </si>
  <si>
    <t>CR for 38.101-3: Correction of MOP tolerance for B41/n41  EN-DC</t>
  </si>
  <si>
    <t>R4-2000411</t>
  </si>
  <si>
    <t>Mirror CR for 38.101-3: Correction of MOP tolerance for B41/n41  EN-DC</t>
  </si>
  <si>
    <t>R4-2000451</t>
  </si>
  <si>
    <t>CR to TS 38.101-3: corrections on ACS for intra-band contiguous EN-DC</t>
  </si>
  <si>
    <t>R4-2000452</t>
  </si>
  <si>
    <t>R4-2000454</t>
  </si>
  <si>
    <t>CR to TS 38.101-3: editorial corrections on Rx requirements for intra-band contiguous EN-DC</t>
  </si>
  <si>
    <t>R4-2000490</t>
  </si>
  <si>
    <t>CR to TS 38.101-3: Correct the intra-band ENDC channel spacing</t>
  </si>
  <si>
    <t>R4-2000598</t>
  </si>
  <si>
    <t>CR for TS38.101-3, Correction of IE RF-Parameters name of maxUplinkDutyCycle</t>
  </si>
  <si>
    <t>R4-2000892</t>
  </si>
  <si>
    <t>0192</t>
  </si>
  <si>
    <t>CR to TS 38.101-3: editorial correction for output power dynamics for intra-band EN-DC</t>
  </si>
  <si>
    <t>R4-2000893</t>
  </si>
  <si>
    <t>R4-2001227</t>
  </si>
  <si>
    <t>CR on correction of 38.101-3 NEDC Ppowerclass (Rel-15)</t>
  </si>
  <si>
    <t>R4-2001228</t>
  </si>
  <si>
    <t>CR on correction of 38.101-3 NEDC Ppowerclass (Rel-16)</t>
  </si>
  <si>
    <t>R4-2001697</t>
  </si>
  <si>
    <t>CR to 38.101-3 R15 to remove FDM ULSUP combinations</t>
  </si>
  <si>
    <t>R4-2001716</t>
  </si>
  <si>
    <t>CR to 38.101-3 R16 to remove FDM ULSUP combinations</t>
  </si>
  <si>
    <t>R4-2001769</t>
  </si>
  <si>
    <t>CR for inter-band ENDC Tx requirement_Rel-15</t>
  </si>
  <si>
    <t>R4-2002718</t>
  </si>
  <si>
    <t>R4-2002722</t>
  </si>
  <si>
    <t>R4-2002723</t>
  </si>
  <si>
    <t>R4-2003084</t>
  </si>
  <si>
    <t>0213</t>
  </si>
  <si>
    <t>CR for inter-band ENDC Tx requirement_Rel-16</t>
  </si>
  <si>
    <t>R4-2001002</t>
  </si>
  <si>
    <t>CR on number of NZP CSI-RS ports for RI reporting test in a TDD 4Rx test case</t>
  </si>
  <si>
    <t>R4-2001450</t>
  </si>
  <si>
    <t>CR: Updates to NR PDSCH test parameters (Rel-15)</t>
  </si>
  <si>
    <t>R4-2002446</t>
  </si>
  <si>
    <t>0031</t>
  </si>
  <si>
    <t>Clarification of Random PMI when testing</t>
  </si>
  <si>
    <t>R4-2002447</t>
  </si>
  <si>
    <t>Correction to 5.3.3 4Rx PDCCH Demod Requirements</t>
  </si>
  <si>
    <t>R4-2002448</t>
  </si>
  <si>
    <t>CR on corrections for FR1 PDSCH demodulation performance tests</t>
  </si>
  <si>
    <t>R4-2002449</t>
  </si>
  <si>
    <t>CR to TS 38.101-4: Editorial corrections (R15)</t>
  </si>
  <si>
    <t>R4-2001005</t>
  </si>
  <si>
    <t>0141</t>
  </si>
  <si>
    <t>CR to TS 38.104: Regional requirements</t>
  </si>
  <si>
    <t>R4-2001006</t>
  </si>
  <si>
    <t>0142</t>
  </si>
  <si>
    <t>R4-2001172</t>
  </si>
  <si>
    <t>0144</t>
  </si>
  <si>
    <t>IntraSlot frequency hopping applicability in the one OFDM symbol test case</t>
  </si>
  <si>
    <t>R4-2001173</t>
  </si>
  <si>
    <t>R4-2001245</t>
  </si>
  <si>
    <t>CR to TS 38.104 editorial correction R16 catA</t>
  </si>
  <si>
    <t>R4-2001246</t>
  </si>
  <si>
    <t>CR to TS 38.104 editorial correction</t>
  </si>
  <si>
    <t>R4-2002527</t>
  </si>
  <si>
    <t>CR to TS 38.104: Corrections on rated carrier output power symbols</t>
  </si>
  <si>
    <t>R4-2002528</t>
  </si>
  <si>
    <t>0134</t>
  </si>
  <si>
    <t>R4-2002450</t>
  </si>
  <si>
    <t>38.113</t>
  </si>
  <si>
    <t>CR to TS 38.113 Add the transmitter exclusion band for NR BS(subclause 4.4.1)</t>
  </si>
  <si>
    <t>R4-2000082</t>
  </si>
  <si>
    <t>0416</t>
  </si>
  <si>
    <t>Corrections to RRM Test case A.7.1.1.2</t>
  </si>
  <si>
    <t>R4-2000161</t>
  </si>
  <si>
    <t>0418</t>
  </si>
  <si>
    <t>Correction to Active UL BWP for SA intra-frequency event triggered reporting with per-UE gaps</t>
  </si>
  <si>
    <t>R4-2000163</t>
  </si>
  <si>
    <t>0420</t>
  </si>
  <si>
    <t>Correction to FR1-E-UTRA Inter-RAT cell re-selection test cases</t>
  </si>
  <si>
    <t>R4-2000166</t>
  </si>
  <si>
    <t>0422</t>
  </si>
  <si>
    <t>Removal of Time offset between PCell and PSCell in SA RRM Test cases</t>
  </si>
  <si>
    <t>R4-2000168</t>
  </si>
  <si>
    <t>0424</t>
  </si>
  <si>
    <t>Correction to SRS periodicity and Offset for UL transit timing with DRx config</t>
  </si>
  <si>
    <t>R4-2000170</t>
  </si>
  <si>
    <t>0426</t>
  </si>
  <si>
    <t>Update of Test Requirements, FR2 Intra-frequency SS-RSRP accuracy Test cases</t>
  </si>
  <si>
    <t>R4-2000172</t>
  </si>
  <si>
    <t>0428</t>
  </si>
  <si>
    <t>Update of Test requirements, FR2 Inter-frequency SS-RSRP accuracy Test cases</t>
  </si>
  <si>
    <t>R4-2000522</t>
  </si>
  <si>
    <t>0446</t>
  </si>
  <si>
    <t>Editorial corrections for 38.133 Core Part R15</t>
  </si>
  <si>
    <t>R4-2000580</t>
  </si>
  <si>
    <t>0453</t>
  </si>
  <si>
    <t>Editorial correction for active TCI state switching delay</t>
  </si>
  <si>
    <t>R4-2000914</t>
  </si>
  <si>
    <t>CR for reference correction on L1-RSRP measurement period  (section 9.5.3)</t>
  </si>
  <si>
    <t>R4-2000916</t>
  </si>
  <si>
    <t>0465</t>
  </si>
  <si>
    <t>CR for measurement restriction in FR2 across CCs (section 8.1.2.3, 8.1.3.3, 8.5.2.3, 8.5.3.3, 8.5.5.3, 8.5.6.3, 9.5.5.1, 9.5.5.2)</t>
  </si>
  <si>
    <t>R4-2000918</t>
  </si>
  <si>
    <t>CR for SSB based candidate beam detection (section 8.5.5.2)</t>
  </si>
  <si>
    <t>R4-2001365</t>
  </si>
  <si>
    <t>CR to TS 38.133: Corrections to FR1-FR2 event triggered test cases Annex A.5 (Rel-15)</t>
  </si>
  <si>
    <t>R4-2001367</t>
  </si>
  <si>
    <t>CR to TS 38.133: Corrections to FR1-FR2 event triggered test cases Annex A.7 (Rel-15)</t>
  </si>
  <si>
    <t>R4-2001369</t>
  </si>
  <si>
    <t>CR to TS 38.133: Clarifications to AoA setup and AoA cell assignement Annex A.5 (Rel-15)</t>
  </si>
  <si>
    <t>R4-2001371</t>
  </si>
  <si>
    <t>CR to TS 38.133: Clarifications to AoA setup Annex A.8 (Rel-15)</t>
  </si>
  <si>
    <t>R4-2001373</t>
  </si>
  <si>
    <t>CR to TS 38.133: Addition of TC A.4.7.2.2 (Rel-15)</t>
  </si>
  <si>
    <t>R4-2001396</t>
  </si>
  <si>
    <t>Editorial correction of EN-DC FR1 L1-RSRP measurement for beam reporting</t>
  </si>
  <si>
    <t>R4-2001398</t>
  </si>
  <si>
    <t>Editorial correction of NR SA FR1 L1-RSRP measurement for beam reporting</t>
  </si>
  <si>
    <t>R4-2001568</t>
  </si>
  <si>
    <t>CR on removing one-shot timing adjustment requirements</t>
  </si>
  <si>
    <t>R4-2001594</t>
  </si>
  <si>
    <t>Correction to FR1 SA inter-RAT measurement TCs</t>
  </si>
  <si>
    <t>R4-2001596</t>
  </si>
  <si>
    <t>0523</t>
  </si>
  <si>
    <t>Correction to interruption TCs</t>
  </si>
  <si>
    <t>R4-2001600</t>
  </si>
  <si>
    <t>Correction to RF channels configuration</t>
  </si>
  <si>
    <t>R4-2001602</t>
  </si>
  <si>
    <t>Correction to RRC release with redirection TCs</t>
  </si>
  <si>
    <t>R4-2001604</t>
  </si>
  <si>
    <t>Correction to UL reconfiguration delay TCs</t>
  </si>
  <si>
    <t>R4-2001613</t>
  </si>
  <si>
    <t>CR on SSB RLM test cases EN-DC R15</t>
  </si>
  <si>
    <t>R4-2001615</t>
  </si>
  <si>
    <t>CR on SSB RLM test cases SA R15</t>
  </si>
  <si>
    <t>R4-2001617</t>
  </si>
  <si>
    <t>CR on cell reselection test cases for FR2 SA R15</t>
  </si>
  <si>
    <t>R4-2001619</t>
  </si>
  <si>
    <t>OCNG pattern for TDM-ed SSB R15</t>
  </si>
  <si>
    <t>R4-2001925</t>
  </si>
  <si>
    <t>NR editorial correction</t>
  </si>
  <si>
    <t>R4-2002205</t>
  </si>
  <si>
    <t>0404</t>
  </si>
  <si>
    <t>[CR] handover requirements 38.133 R15</t>
  </si>
  <si>
    <t>R4-2002209</t>
  </si>
  <si>
    <t>0411</t>
  </si>
  <si>
    <t>[CR] SCell activation delay 38.133 R15</t>
  </si>
  <si>
    <t>R4-2002210</t>
  </si>
  <si>
    <t>CR 38.133 (8.11) Corrections to PSCell change delay requirements</t>
  </si>
  <si>
    <t>R4-2002212</t>
  </si>
  <si>
    <t>0461</t>
  </si>
  <si>
    <t>Corrections for BWP switch delay R15</t>
  </si>
  <si>
    <t>R4-2002213</t>
  </si>
  <si>
    <t>Correction to BWP switching delay</t>
  </si>
  <si>
    <t>R4-2002214</t>
  </si>
  <si>
    <t>0519</t>
  </si>
  <si>
    <t>Correction to configurations for TRS</t>
  </si>
  <si>
    <t>R4-2002215</t>
  </si>
  <si>
    <t>0444</t>
  </si>
  <si>
    <t>Editorial corrections for 38.133 Perf Part R15</t>
  </si>
  <si>
    <t>R4-2002325</t>
  </si>
  <si>
    <t>Correction to inter-RAT measurement on LTE serving carrrier</t>
  </si>
  <si>
    <t>R4-2002331</t>
  </si>
  <si>
    <t>PRACH configurations in FR1 SSB based RLM tests</t>
  </si>
  <si>
    <t>R4-2002333</t>
  </si>
  <si>
    <t>PRACH configurations in FR1 SSB based BFR tests</t>
  </si>
  <si>
    <t>R4-2002339</t>
  </si>
  <si>
    <t>CR on TCI state switch</t>
  </si>
  <si>
    <t>R4-2000083</t>
  </si>
  <si>
    <t>0417</t>
  </si>
  <si>
    <t>R4-2000162</t>
  </si>
  <si>
    <t>0419</t>
  </si>
  <si>
    <t>R4-2000164</t>
  </si>
  <si>
    <t>0421</t>
  </si>
  <si>
    <t>R4-2000167</t>
  </si>
  <si>
    <t>0423</t>
  </si>
  <si>
    <t>R4-2000169</t>
  </si>
  <si>
    <t>0425</t>
  </si>
  <si>
    <t>R4-2000171</t>
  </si>
  <si>
    <t>0427</t>
  </si>
  <si>
    <t>R4-2000173</t>
  </si>
  <si>
    <t>0429</t>
  </si>
  <si>
    <t>R4-2000510</t>
  </si>
  <si>
    <t>0441</t>
  </si>
  <si>
    <t>Editorial corrections for 38.133 Core Part R16 (Cat A)</t>
  </si>
  <si>
    <t>R4-2000581</t>
  </si>
  <si>
    <t>0454</t>
  </si>
  <si>
    <t>R4-2000915</t>
  </si>
  <si>
    <t>R4-2000917</t>
  </si>
  <si>
    <t>R4-2000919</t>
  </si>
  <si>
    <t>0468</t>
  </si>
  <si>
    <t>R4-2001260</t>
  </si>
  <si>
    <t>0479</t>
  </si>
  <si>
    <t>CR to 38.133 NR reporting criteria</t>
  </si>
  <si>
    <t>R4-2001366</t>
  </si>
  <si>
    <t>CR to TS 38.133: Corrections to FR1-FR2 event triggered test cases Annex A.5 (Rel-16)</t>
  </si>
  <si>
    <t>R4-2001368</t>
  </si>
  <si>
    <t>CR to TS 38.133: Corrections to FR1-FR2 event triggered test cases Annex A.7 (Rel-16)</t>
  </si>
  <si>
    <t>R4-2001370</t>
  </si>
  <si>
    <t>CR to TS 38.133: Clarifications to AoA setup and AoA cell assignement Annex A.5 (Rel-16)</t>
  </si>
  <si>
    <t>R4-2001372</t>
  </si>
  <si>
    <t>CR to TS 38.133: Clarifications to AoA setup Annex A.8 (Rel-16)</t>
  </si>
  <si>
    <t>R4-2001374</t>
  </si>
  <si>
    <t>CR to TS 38.133: Addition of TC A.4.7.2.2 (Rel-16)</t>
  </si>
  <si>
    <t>R4-2001397</t>
  </si>
  <si>
    <t>R4-2001399</t>
  </si>
  <si>
    <t>R4-2001569</t>
  </si>
  <si>
    <t>CR on removing one-shot timing adjustment requirements (Cat A)</t>
  </si>
  <si>
    <t>R4-2001570</t>
  </si>
  <si>
    <t>CR on inter-band EN-DC and NE-DC synchronous requirements</t>
  </si>
  <si>
    <t>R4-2001587</t>
  </si>
  <si>
    <t>Correction to BWP switching delay_r16</t>
  </si>
  <si>
    <t>R4-2001589</t>
  </si>
  <si>
    <t>Correction to inter-RAT measurement on LTE serving carrrier_r16</t>
  </si>
  <si>
    <t>R4-2001593</t>
  </si>
  <si>
    <t>0520</t>
  </si>
  <si>
    <t>Correction to configurations for TRS_r16</t>
  </si>
  <si>
    <t>R4-2001595</t>
  </si>
  <si>
    <t>Correction to FR1 SA inter-RAT measurement TCs_r16</t>
  </si>
  <si>
    <t>R4-2001597</t>
  </si>
  <si>
    <t>Correction to interruption TCs_r16</t>
  </si>
  <si>
    <t>R4-2001601</t>
  </si>
  <si>
    <t>Correction to RF channels configuration_r16</t>
  </si>
  <si>
    <t>R4-2001603</t>
  </si>
  <si>
    <t>Correction to RRC release with redirection TCs_r16</t>
  </si>
  <si>
    <t>R4-2001605</t>
  </si>
  <si>
    <t>Correction to UL reconfiguration delay TCs_r16</t>
  </si>
  <si>
    <t>R4-2001614</t>
  </si>
  <si>
    <t>CR on SSB RLM test cases EN-DC R16</t>
  </si>
  <si>
    <t>R4-2001616</t>
  </si>
  <si>
    <t>CR on SSB RLM test cases SA R16</t>
  </si>
  <si>
    <t>R4-2001618</t>
  </si>
  <si>
    <t>CR on cell reselection test cases for FR2 SA R16</t>
  </si>
  <si>
    <t>R4-2001620</t>
  </si>
  <si>
    <t>OCNG pattern for TDM-ed SSB R16</t>
  </si>
  <si>
    <t>R4-2001926</t>
  </si>
  <si>
    <t>R4-2002080</t>
  </si>
  <si>
    <t>CR 38.133 (8.3.2) Correction of error in Rel-16 SCell activation</t>
  </si>
  <si>
    <t>R4-2002083</t>
  </si>
  <si>
    <t>R4-2002286</t>
  </si>
  <si>
    <t>0405</t>
  </si>
  <si>
    <t>[CR] handover requirements 38.133 R16 (Cat A)</t>
  </si>
  <si>
    <t>R4-2002327</t>
  </si>
  <si>
    <t>R4-2002330</t>
  </si>
  <si>
    <t>0445</t>
  </si>
  <si>
    <t>Editorial corrections for 38.133 Perf Part R16 (Cat A)</t>
  </si>
  <si>
    <t>R4-2002332</t>
  </si>
  <si>
    <t>R4-2002334</t>
  </si>
  <si>
    <t>R4-2002340</t>
  </si>
  <si>
    <t>reissued</t>
  </si>
  <si>
    <t>0438</t>
  </si>
  <si>
    <t>CR on test cases for SA FR2 inter-frequency measurement R15 (section A.7.6.2)</t>
  </si>
  <si>
    <t>R4-2002341</t>
  </si>
  <si>
    <t>0439</t>
  </si>
  <si>
    <t>CR on test cases for SA FR2 inter-frequency measurement R16 (section A.7.6.2)</t>
  </si>
  <si>
    <t>R4-2002346</t>
  </si>
  <si>
    <t>0412</t>
  </si>
  <si>
    <t>[CR] SCell activation delay 38.133 R16 (Cat A)</t>
  </si>
  <si>
    <t>R4-2002347</t>
  </si>
  <si>
    <t>0462</t>
  </si>
  <si>
    <t>Corrections for BWP switch delay R16 (Cat A)</t>
  </si>
  <si>
    <t>R4-2000295</t>
  </si>
  <si>
    <t>CR on correction of NR UCI on PUSCH conducted performance requirements for TS 38.141-1</t>
  </si>
  <si>
    <t>R4-2000296</t>
  </si>
  <si>
    <t>R4-2001174</t>
  </si>
  <si>
    <t>R4-2001175</t>
  </si>
  <si>
    <t>0100</t>
  </si>
  <si>
    <t>R4-2001678</t>
  </si>
  <si>
    <t>0103</t>
  </si>
  <si>
    <t>CR to 38.141-1 updates for OSTP calculations</t>
  </si>
  <si>
    <t>R4-2001681</t>
  </si>
  <si>
    <t>0104</t>
  </si>
  <si>
    <t>CR to 38.141-1 Corrections to test models, TPDR and modulation quality tests sections</t>
  </si>
  <si>
    <t>R4-2001682</t>
  </si>
  <si>
    <t>R4-2001724</t>
  </si>
  <si>
    <t>CR to TS 38.141-1: Random data content for NR BS Test Models</t>
  </si>
  <si>
    <t>R4-2001726</t>
  </si>
  <si>
    <t>R4-2002456</t>
  </si>
  <si>
    <t>0102</t>
  </si>
  <si>
    <t>R4-2002458</t>
  </si>
  <si>
    <t>CR to TS 38.141-1: OBUE Cat. B Option 2 correction for n7, Rel-15</t>
  </si>
  <si>
    <t>R4-2002459</t>
  </si>
  <si>
    <t>CR to TR 38.141-1: Corrections on rated carrier output power symbols</t>
  </si>
  <si>
    <t>R4-2002529</t>
  </si>
  <si>
    <t>CR to TS 38.141-1: Corrections on rated carrier output power symbols</t>
  </si>
  <si>
    <t>R4-2000297</t>
  </si>
  <si>
    <t>CR on correction of NR UCI on PUSCH radiated performance requirements for TS 38.141-2</t>
  </si>
  <si>
    <t>R4-2000298</t>
  </si>
  <si>
    <t>R4-2000669</t>
  </si>
  <si>
    <t>CR to TR 38.141-2: Corrections on generation of test configurations</t>
  </si>
  <si>
    <t>R4-2001007</t>
  </si>
  <si>
    <t>CR to TS 38.141-2: Regional requirements</t>
  </si>
  <si>
    <t>R4-2001008</t>
  </si>
  <si>
    <t>R4-2001176</t>
  </si>
  <si>
    <t>R4-2001177</t>
  </si>
  <si>
    <t>0120</t>
  </si>
  <si>
    <t>R4-2001680</t>
  </si>
  <si>
    <t>CR to 38.141-2 updates for OSTP calculations</t>
  </si>
  <si>
    <t>R4-2001684</t>
  </si>
  <si>
    <t>CR to 38.141-2 updates for reference to annex F and OFDM symbol TX power</t>
  </si>
  <si>
    <t>R4-2001685</t>
  </si>
  <si>
    <t>CR to 38.141-2 on Correction of Receiver Spurious Emissions</t>
  </si>
  <si>
    <t>R4-2002455</t>
  </si>
  <si>
    <t>R4-2002460</t>
  </si>
  <si>
    <t>R4-2002461</t>
  </si>
  <si>
    <t>0138</t>
  </si>
  <si>
    <t>TS 38.141-2: Editorial corrections</t>
  </si>
  <si>
    <t>R4-2002530</t>
  </si>
  <si>
    <t>CR to TS 38.141-2: Corrections on rated carrier output power symbols and clarifications on procedure for reverberation chamber</t>
  </si>
  <si>
    <t>R4-2002531</t>
  </si>
  <si>
    <t>R4-2002532</t>
  </si>
  <si>
    <t>CR to TS 38.141-2: Corrections on generation of test configurations</t>
  </si>
  <si>
    <t>R4-2000524</t>
  </si>
  <si>
    <t>38.307</t>
  </si>
  <si>
    <t>0016</t>
  </si>
  <si>
    <t>16.1.0</t>
  </si>
  <si>
    <t>38.307 CR power class</t>
  </si>
  <si>
    <t>R4-2001420</t>
  </si>
  <si>
    <t>38.817-02</t>
  </si>
  <si>
    <t>CR to 38.817-02: Measurement uncertainty for FR2 OTA additional spurious emissions requirements</t>
  </si>
  <si>
    <t>R4-2002467</t>
  </si>
  <si>
    <t>CR for background on Category B unwanted emission requirement for BS type 2-O</t>
  </si>
  <si>
    <t>R4-2002468</t>
  </si>
  <si>
    <t>CR to TR 38.817-02: Clarifications and corrections on receiver dynamic range and other requirements</t>
  </si>
  <si>
    <t>R4-2002910</t>
  </si>
  <si>
    <t>38.307 CR power class REL-15</t>
  </si>
  <si>
    <t>R4-2002262</t>
  </si>
  <si>
    <t>0457</t>
  </si>
  <si>
    <t>CR on logged MDT requirements (2, 3.3, 4.3, 5.3)</t>
  </si>
  <si>
    <t>R4-2002344</t>
  </si>
  <si>
    <t>36.133</t>
  </si>
  <si>
    <t>6795</t>
  </si>
  <si>
    <t>CR on logged MDT requirements (2, 4.3)</t>
  </si>
  <si>
    <t>R4-2001626</t>
  </si>
  <si>
    <t>CR on Interruptions at SCell activation/deactivation in async NR-DC</t>
  </si>
  <si>
    <t>R4-2002237</t>
  </si>
  <si>
    <t>CR on direct SCell activation delay</t>
  </si>
  <si>
    <t>R4-2002408</t>
  </si>
  <si>
    <t>CR for TS 38.141-1:  Introduction of NR PUSCH performance requirements for HST</t>
  </si>
  <si>
    <t>R4-2002410</t>
  </si>
  <si>
    <t>0156</t>
  </si>
  <si>
    <t>CR for TS 38.104: Introduction of PRACH demodulation requirements for NR HST</t>
  </si>
  <si>
    <t>R4-2002411</t>
  </si>
  <si>
    <t>0101</t>
  </si>
  <si>
    <t>CR for TS 38.141-1: Introduction of PRACH performance requirements for NR HST</t>
  </si>
  <si>
    <t>R4-2002412</t>
  </si>
  <si>
    <t>CR for TS 38.141-2: Introduction of PRACH performance requirements for NR HST</t>
  </si>
  <si>
    <t>R4-2002415</t>
  </si>
  <si>
    <t>0121</t>
  </si>
  <si>
    <t>Introducting of conformance tests for 350km/h HST</t>
  </si>
  <si>
    <t>R4-2002416</t>
  </si>
  <si>
    <t>0122</t>
  </si>
  <si>
    <t>Introduction of HST 350km/h FRCs and channel model</t>
  </si>
  <si>
    <t>R4-2002536</t>
  </si>
  <si>
    <t>0157</t>
  </si>
  <si>
    <t>CR for 38.104: HST PUSCH demodulation requirements introduction</t>
  </si>
  <si>
    <t>R4-2002537</t>
  </si>
  <si>
    <t>0158</t>
  </si>
  <si>
    <t>CR for 38.104: HST PUSCH demodulation Annex including both FRC and channel model</t>
  </si>
  <si>
    <t>R4-2002538</t>
  </si>
  <si>
    <t>0137</t>
  </si>
  <si>
    <t>CR for 38.104: introduction of UL timing adjustment</t>
  </si>
  <si>
    <t>R4-2002539</t>
  </si>
  <si>
    <t>CR for 38.104: Appendix for UL timing adjustment</t>
  </si>
  <si>
    <t>R4-2000146</t>
  </si>
  <si>
    <t>0191</t>
  </si>
  <si>
    <t>Corrections to n65</t>
  </si>
  <si>
    <t>R4-2000149</t>
  </si>
  <si>
    <t>36.171</t>
  </si>
  <si>
    <t>Editorial change to TS 37.571-1 title</t>
  </si>
  <si>
    <t>R4-2000150</t>
  </si>
  <si>
    <t>37.171</t>
  </si>
  <si>
    <t>R4-2000151</t>
  </si>
  <si>
    <t>38.171</t>
  </si>
  <si>
    <t>0010</t>
  </si>
  <si>
    <t>R4-2002219</t>
  </si>
  <si>
    <t>0009</t>
  </si>
  <si>
    <t>Update of the Note 1 in the Power level and satellite allocation table for the Sensitivity Coarse time assistance requirements</t>
  </si>
  <si>
    <t>R4-2000671</t>
  </si>
  <si>
    <t>CR to TS 38.104: Corrections on NB-IoT operation in NR channel bandwidth</t>
  </si>
  <si>
    <t>R4-2002743</t>
  </si>
  <si>
    <t>CR to TS 38.141-1: Introduction of NB-IoT operation in NR channel bandwidth</t>
  </si>
  <si>
    <t>R4-2002744</t>
  </si>
  <si>
    <t>0922</t>
  </si>
  <si>
    <t>Introduction of NB-IoT into TS37.141</t>
  </si>
  <si>
    <t>R4-2000872</t>
  </si>
  <si>
    <t>5596</t>
  </si>
  <si>
    <t>CR to TS 36.101: Finalization on PDSCH demodulation with 500km/h velocity</t>
  </si>
  <si>
    <t>R4-2002499</t>
  </si>
  <si>
    <t>4891</t>
  </si>
  <si>
    <t>CR to TS 36.104 Updates of PUSCH performance requirements for enhanced HST scenario</t>
  </si>
  <si>
    <t>R4-2002500</t>
  </si>
  <si>
    <t>CR to TS 36.141 Updates of PUSCH performance requirements for enhanced HST scenario</t>
  </si>
  <si>
    <t>R4-2002501</t>
  </si>
  <si>
    <t>4892</t>
  </si>
  <si>
    <t>CR to TS 36.104 Updates of PRACH performance requirements for enhanced HST scenario</t>
  </si>
  <si>
    <t>R4-2002502</t>
  </si>
  <si>
    <t>CR to TS 36.141 Updates of PRACH performance requirements for enhanced HST scenario</t>
  </si>
  <si>
    <t>R4-2000873</t>
  </si>
  <si>
    <t>6796</t>
  </si>
  <si>
    <t>CR to TS 36.133: Finalization on RRM requirements for Rel-16 LTE HST</t>
  </si>
  <si>
    <t>R4-2002345</t>
  </si>
  <si>
    <t>6794</t>
  </si>
  <si>
    <t>CR on correction of measurement delay requirements for LTE HST in TS36.133</t>
  </si>
  <si>
    <t>R4-2000174</t>
  </si>
  <si>
    <t>5591</t>
  </si>
  <si>
    <t>Introduction of LTE inter-band Carrier Aggregation for x bands DL (x=4, 5) with 1 band UL to TS36.101</t>
  </si>
  <si>
    <t>R4-2000422</t>
  </si>
  <si>
    <t>5593</t>
  </si>
  <si>
    <t>Mirror CR for 36.101: Missing Pcmax tolerance for 23-33 dBm in Table 6.2.5A-2 and Table 6.2.5B-1</t>
  </si>
  <si>
    <t>R4-2001169</t>
  </si>
  <si>
    <t>5597</t>
  </si>
  <si>
    <t>Introduction of LTE-A inter-band CA for x bands (x=3,4,5) DL with 2 bands UL into TS36.101</t>
  </si>
  <si>
    <t>R4-2001376</t>
  </si>
  <si>
    <t>5599</t>
  </si>
  <si>
    <t>Introduction of Rel-16 LTE inter-band CA for 2 bands DL with 1 band UL combinations in TS36101</t>
  </si>
  <si>
    <t>R4-2001778</t>
  </si>
  <si>
    <t>R4-2002864</t>
  </si>
  <si>
    <t>5592</t>
  </si>
  <si>
    <t>CR for 36.101: Missing Pcmax tolerance for 23-33 dBm in Table 6.2.5A-2 and Table 6.2.5B-1</t>
  </si>
  <si>
    <t>R4-2002218</t>
  </si>
  <si>
    <t>R4-2002745</t>
  </si>
  <si>
    <t>5602</t>
  </si>
  <si>
    <t>CR for TS 36.101-1 Introduction of new SRS requirements for LTE eMIMO</t>
  </si>
  <si>
    <t>R4-2002274</t>
  </si>
  <si>
    <t>CR of TS 36.171 for introducing NavIC in LTE – performance part</t>
  </si>
  <si>
    <t>R4-2001750</t>
  </si>
  <si>
    <t>6818</t>
  </si>
  <si>
    <t>Introduction of Rel-16 WUS reception requirements for cat-M1/M2</t>
  </si>
  <si>
    <t>R3-201217</t>
  </si>
  <si>
    <t>36.413</t>
  </si>
  <si>
    <t>1738</t>
  </si>
  <si>
    <t>SA to EN DC handover and direct forwarding with shared SgNB/gNB</t>
  </si>
  <si>
    <t>R3-201218</t>
  </si>
  <si>
    <t>36.423</t>
  </si>
  <si>
    <t>1438</t>
  </si>
  <si>
    <t>SA to ENDC handover with shared SgNB/gNB</t>
  </si>
  <si>
    <t>R3-201227</t>
  </si>
  <si>
    <t>0331</t>
  </si>
  <si>
    <t>Inter-system direct forwarding with shared SgNB/gNB</t>
  </si>
  <si>
    <t>R3-201438</t>
  </si>
  <si>
    <t>36.455</t>
  </si>
  <si>
    <t>15.2.1</t>
  </si>
  <si>
    <t>CR of TS 36.455 for introducing NavIC in LTE - core part</t>
  </si>
  <si>
    <t>R3-201429</t>
  </si>
  <si>
    <t>36.443</t>
  </si>
  <si>
    <t>R3-201293</t>
  </si>
  <si>
    <t>Introduction of NR-U</t>
  </si>
  <si>
    <t>R3-201294</t>
  </si>
  <si>
    <t>R3-201295</t>
  </si>
  <si>
    <t>1730</t>
  </si>
  <si>
    <t>R3-201296</t>
  </si>
  <si>
    <t>1408</t>
  </si>
  <si>
    <t>R3-201289</t>
  </si>
  <si>
    <t>1746</t>
  </si>
  <si>
    <t>Signalling UE capability Identity</t>
  </si>
  <si>
    <t>R3-201299</t>
  </si>
  <si>
    <t>X2AP support for Radio Capability Signaling Optimization</t>
  </si>
  <si>
    <t>R3-201301</t>
  </si>
  <si>
    <t>Supporting of RACS in XnAP</t>
  </si>
  <si>
    <t>R3-201426</t>
  </si>
  <si>
    <t>0347</t>
  </si>
  <si>
    <t>Introducing Radio Capability Optimisation (RACS)</t>
  </si>
  <si>
    <t>R3-200071</t>
  </si>
  <si>
    <t>25.413</t>
  </si>
  <si>
    <t>1325</t>
  </si>
  <si>
    <t>Support SRVCC from 5G to 3G</t>
  </si>
  <si>
    <t>R3-200073</t>
  </si>
  <si>
    <t>Support of SRVCC from 5G to 3G</t>
  </si>
  <si>
    <t>R3-200153</t>
  </si>
  <si>
    <t>38.472</t>
  </si>
  <si>
    <t>Rapporteur's Update for 38.472</t>
  </si>
  <si>
    <t>R3-200352</t>
  </si>
  <si>
    <t>38.401</t>
  </si>
  <si>
    <t>Rapporteur updating of specification 38.401</t>
  </si>
  <si>
    <t>R3-200381</t>
  </si>
  <si>
    <t>38.470</t>
  </si>
  <si>
    <t>Rapporteur: Editorial updates</t>
  </si>
  <si>
    <t>R3-200709</t>
  </si>
  <si>
    <t>36.412</t>
  </si>
  <si>
    <t>0023</t>
  </si>
  <si>
    <t>Rapporteur's Update for 36.412</t>
  </si>
  <si>
    <t>R3-200733</t>
  </si>
  <si>
    <t>36.422</t>
  </si>
  <si>
    <t>Rapporteur's Update for 36.422</t>
  </si>
  <si>
    <t>R3-200734</t>
  </si>
  <si>
    <t>38.412</t>
  </si>
  <si>
    <t>Rapporteur's Update for 38.412</t>
  </si>
  <si>
    <t>R3-200735</t>
  </si>
  <si>
    <t>38.422</t>
  </si>
  <si>
    <t>Rapporteur's Update for 38.422</t>
  </si>
  <si>
    <t>R3-201001</t>
  </si>
  <si>
    <t>Correction of CR0208 on Xn Setup Message Size Control</t>
  </si>
  <si>
    <t>R3-201002</t>
  </si>
  <si>
    <t>Correction of CR1418 on X2 Setup Message Size Control</t>
  </si>
  <si>
    <t>R3-201032</t>
  </si>
  <si>
    <t>Rapporteur Corrections Rel-16</t>
  </si>
  <si>
    <t>R3-201041</t>
  </si>
  <si>
    <t>E1AP correction of F1 Support for IPsec Setup</t>
  </si>
  <si>
    <t>R3-201042</t>
  </si>
  <si>
    <t>Rapporteur's corrections for TS 38.463</t>
  </si>
  <si>
    <t>R3-201043</t>
  </si>
  <si>
    <t>Rapporteur's editorial corrections for TS 38.463</t>
  </si>
  <si>
    <t>R3-201247</t>
  </si>
  <si>
    <t>0314</t>
  </si>
  <si>
    <t>Addition of the PSCell information in the path update procedure</t>
  </si>
  <si>
    <t>R3-201248</t>
  </si>
  <si>
    <t>PSCell information report for EN-DC</t>
  </si>
  <si>
    <t>R3-201267</t>
  </si>
  <si>
    <t>38.473</t>
  </si>
  <si>
    <t>R3-201428</t>
  </si>
  <si>
    <t>Addition of broadcast of barometric pressure and TBS assistance data</t>
  </si>
  <si>
    <t>R3-201431</t>
  </si>
  <si>
    <t>E2E delay measurement for Qos monitoring for URLLC</t>
  </si>
  <si>
    <t>R3-201432</t>
  </si>
  <si>
    <t>R3-201433</t>
  </si>
  <si>
    <t>R3-201434</t>
  </si>
  <si>
    <t>R3-201435</t>
  </si>
  <si>
    <t>38.425</t>
  </si>
  <si>
    <t>R3-201436</t>
  </si>
  <si>
    <t>38.415</t>
  </si>
  <si>
    <t>0012</t>
  </si>
  <si>
    <t>R3-201486</t>
  </si>
  <si>
    <t>Inter-RAT Measurement of NR Cells for E-CID</t>
  </si>
  <si>
    <t>R3-201487</t>
  </si>
  <si>
    <t>0320</t>
  </si>
  <si>
    <t>NGAP Rapporteur corrections</t>
  </si>
  <si>
    <t>R3-201488</t>
  </si>
  <si>
    <t>0337</t>
  </si>
  <si>
    <t>R3-201489</t>
  </si>
  <si>
    <t>Corrections to CLI</t>
  </si>
  <si>
    <t>R3-201490</t>
  </si>
  <si>
    <t>1390</t>
  </si>
  <si>
    <t>Support for Multiple SCTP</t>
  </si>
  <si>
    <t>R3-201491</t>
  </si>
  <si>
    <t>CR to 36.422 for Supporting mutiple SCTP assoication in EN-DC</t>
  </si>
  <si>
    <t>R3-201350</t>
  </si>
  <si>
    <t>1448</t>
  </si>
  <si>
    <t>Cleanup for Fast MCG link Recovery with SRB3</t>
  </si>
  <si>
    <t>R3-201351</t>
  </si>
  <si>
    <t>R3-200293</t>
  </si>
  <si>
    <t>0316</t>
  </si>
  <si>
    <t>Correction of Warning Security Information in ETWS primary notification</t>
  </si>
  <si>
    <t>R3-200294</t>
  </si>
  <si>
    <t>R3-200344</t>
  </si>
  <si>
    <t>Correction of the presence of UL UP TNL Information to be setup List IE in tabular</t>
  </si>
  <si>
    <t>R3-200345</t>
  </si>
  <si>
    <t>0525</t>
  </si>
  <si>
    <t>R3-200346</t>
  </si>
  <si>
    <t>Correction of the referred RRCResumeRequest1</t>
  </si>
  <si>
    <t>R3-200347</t>
  </si>
  <si>
    <t>Correction of the referred RRCResumeRequest1 name</t>
  </si>
  <si>
    <t>R3-200657</t>
  </si>
  <si>
    <t>Correction of RAN paging priority</t>
  </si>
  <si>
    <t>R3-200658</t>
  </si>
  <si>
    <t>R3-200744</t>
  </si>
  <si>
    <t>0321</t>
  </si>
  <si>
    <t>Misalignment between the tabular and ASN.1 within the SN modification procedure</t>
  </si>
  <si>
    <t>R3-200826</t>
  </si>
  <si>
    <t>1451</t>
  </si>
  <si>
    <t>Correction of CR1380r2 to explicate procedural interaction</t>
  </si>
  <si>
    <t>R3-200827</t>
  </si>
  <si>
    <t>1452</t>
  </si>
  <si>
    <t>R3-200862</t>
  </si>
  <si>
    <t>1459</t>
  </si>
  <si>
    <t>R3-200863</t>
  </si>
  <si>
    <t>R3-200866</t>
  </si>
  <si>
    <t>0326</t>
  </si>
  <si>
    <t>R3-200867</t>
  </si>
  <si>
    <t>0327</t>
  </si>
  <si>
    <t>R3-200931</t>
  </si>
  <si>
    <t>0328</t>
  </si>
  <si>
    <t>Correction of CR0236r2 to explicate procedural interaction</t>
  </si>
  <si>
    <t>R3-200932</t>
  </si>
  <si>
    <t>R3-201235</t>
  </si>
  <si>
    <t>Correction of CR1415r2 - procedure text</t>
  </si>
  <si>
    <t>R3-201236</t>
  </si>
  <si>
    <t>1456</t>
  </si>
  <si>
    <t>R3-201237</t>
  </si>
  <si>
    <t>Correction of PWS Failure Indication</t>
  </si>
  <si>
    <t>R3-201238</t>
  </si>
  <si>
    <t>R3-201239</t>
  </si>
  <si>
    <t>Correction relating to Initial UL RRC Message Transfer procedure CR 38.473</t>
  </si>
  <si>
    <t>R3-201252</t>
  </si>
  <si>
    <t>0322</t>
  </si>
  <si>
    <t>R3-201262</t>
  </si>
  <si>
    <t>0330</t>
  </si>
  <si>
    <t>Correction of CR0282r1 - procedure text</t>
  </si>
  <si>
    <t>R3-201263</t>
  </si>
  <si>
    <t>R3-201275</t>
  </si>
  <si>
    <t>0308</t>
  </si>
  <si>
    <t>Correction on handover related timer</t>
  </si>
  <si>
    <t>R3-201278</t>
  </si>
  <si>
    <t>PDU session resource in UE context release</t>
  </si>
  <si>
    <t>R3-201279</t>
  </si>
  <si>
    <t>R3-201493</t>
  </si>
  <si>
    <t>R3-200171</t>
  </si>
  <si>
    <t>Correction on Assigned Criticality for Bearer Type</t>
  </si>
  <si>
    <t>R3-200230</t>
  </si>
  <si>
    <t>38.410</t>
  </si>
  <si>
    <t>Rapporteur Correction of TS 38.410</t>
  </si>
  <si>
    <t>R3-200236</t>
  </si>
  <si>
    <t>1429</t>
  </si>
  <si>
    <t>R3-200297</t>
  </si>
  <si>
    <t>Correction of tabular for Xn TNL Configuration Info</t>
  </si>
  <si>
    <t>R3-200298</t>
  </si>
  <si>
    <t>R3-200638</t>
  </si>
  <si>
    <t>38.462</t>
  </si>
  <si>
    <t>Rapporteur updates on editorial errors</t>
  </si>
  <si>
    <t>R3-200651</t>
  </si>
  <si>
    <t>37.470</t>
  </si>
  <si>
    <t>Miscellaneous corrections to 37.470</t>
  </si>
  <si>
    <t>R3-200652</t>
  </si>
  <si>
    <t>37.471</t>
  </si>
  <si>
    <t>Miscellaneous corrections to 37.471</t>
  </si>
  <si>
    <t>R3-200828</t>
  </si>
  <si>
    <t>1453</t>
  </si>
  <si>
    <t>Correction of tabular representation of the RRC TRANSFER message</t>
  </si>
  <si>
    <t>R3-201349</t>
  </si>
  <si>
    <t>Correction of CR0089r4: CLI Support on XnAP</t>
  </si>
  <si>
    <t>R3-201427</t>
  </si>
  <si>
    <t>37.473</t>
  </si>
  <si>
    <t>Miscellaneous corrections to 37.473</t>
  </si>
  <si>
    <t>R3-201492</t>
  </si>
  <si>
    <t>R4-2002454</t>
  </si>
  <si>
    <t>CR to TS 38.141-1: Random data content for NR BS Test ModelsCR</t>
  </si>
  <si>
    <t>R4-2002457</t>
  </si>
  <si>
    <t>R4-2001803</t>
  </si>
  <si>
    <t>CR for TS 38.141-1:  Introduction of NR PUSCH performance Annex including both FRC and channel model for HST</t>
  </si>
  <si>
    <t>R4-2000401</t>
  </si>
  <si>
    <t>Types of Tdocs</t>
  </si>
  <si>
    <t>Possible statuses of Tdocs</t>
  </si>
  <si>
    <t>Categories</t>
  </si>
  <si>
    <t>reserved</t>
  </si>
  <si>
    <t>available</t>
  </si>
  <si>
    <t>pCR</t>
  </si>
  <si>
    <t>conditionally agreed</t>
  </si>
  <si>
    <t>E</t>
  </si>
  <si>
    <t>conditionally approved</t>
  </si>
  <si>
    <t>Presentation</t>
  </si>
  <si>
    <t>ToR</t>
  </si>
  <si>
    <t>treated</t>
  </si>
  <si>
    <t>SID revised</t>
  </si>
  <si>
    <t>WI exception request</t>
  </si>
  <si>
    <t>TS or TR cover</t>
  </si>
  <si>
    <t>not concluded</t>
  </si>
  <si>
    <t>TSG status</t>
  </si>
  <si>
    <t>Tdoc</t>
  </si>
  <si>
    <t>REL</t>
  </si>
  <si>
    <t>WG</t>
  </si>
  <si>
    <t>R6</t>
  </si>
  <si>
    <t>-</t>
  </si>
  <si>
    <t>R5s</t>
  </si>
  <si>
    <t>LTE_CA_R16_xBDL_1BUL-Core</t>
  </si>
  <si>
    <t>LTE_CA_C_B41_PC2-Core</t>
  </si>
  <si>
    <t>NR_n26-Core</t>
  </si>
  <si>
    <t>NR_n53-Core</t>
  </si>
  <si>
    <t>NR_n26-Perf</t>
  </si>
  <si>
    <t>NR_n53-Perf</t>
  </si>
  <si>
    <t>LCS_NAVIC-Perf</t>
  </si>
  <si>
    <t>TEI15</t>
  </si>
  <si>
    <t>RACS-RAN-Core, TEI16</t>
  </si>
  <si>
    <t>LTE_feMob-Core</t>
  </si>
  <si>
    <t>NR_IIOT</t>
  </si>
  <si>
    <t>NB-IoTenh3-Core</t>
  </si>
  <si>
    <t>NR_IAB Core</t>
  </si>
  <si>
    <t>LTE_high_speed_enh2</t>
  </si>
  <si>
    <t>NB-IOTenh3-Core</t>
  </si>
  <si>
    <t>LTE_Aerial-Core, TEI16</t>
  </si>
  <si>
    <t>TEI16, LCS_LTE_acc_enh-Core</t>
  </si>
  <si>
    <t>TEI-16</t>
  </si>
  <si>
    <t>LTE_QMC_Streaming-Core</t>
  </si>
  <si>
    <t>LTE_feMTC-Core, NR_newRAT-Core</t>
  </si>
  <si>
    <t>TEI16, NR_newRAT-Core</t>
  </si>
  <si>
    <t>TEI13_Test, NB_IOT-UEConTest</t>
  </si>
  <si>
    <t>TEI13_Test, LTE_MTCe2_L1-UEConTest</t>
  </si>
  <si>
    <t>LTE_V2X-UEConTest</t>
  </si>
  <si>
    <t>TEI13_Test, LTE_extDRX-UEConTest</t>
  </si>
  <si>
    <t>TEI12_Test, MTCe-UEPCOP-UEConTest</t>
  </si>
  <si>
    <t>TEI14_Test, NB_IOTenh-UEConTest</t>
  </si>
  <si>
    <t>NR_band_n65-Core</t>
  </si>
  <si>
    <t>NR_CA_R16_intra-Core</t>
  </si>
  <si>
    <t>NR_CA_R16_3BDL_1BUL-Core</t>
  </si>
  <si>
    <t>NR_n66_BW</t>
  </si>
  <si>
    <t>NR_n29-Core</t>
  </si>
  <si>
    <t>NR_n1_BW-Core, NR_n1_BW2-Core</t>
  </si>
  <si>
    <t>NR_CA_R16_Intra-Core, NR_CA_R16_2BDL_1BUL, NR_CA_R16_3BDL_1BUL</t>
  </si>
  <si>
    <t>NR_CA_R16_Intra-Core</t>
  </si>
  <si>
    <t>ENDC_UE_PC2_TDD_TDD</t>
  </si>
  <si>
    <t>NR_newRAT-Core, TEI15</t>
  </si>
  <si>
    <t>DC_R16_2BLTE_1BNR_3DL2UL-Core</t>
  </si>
  <si>
    <t>DC_R16_1BLTE_1BNR_2DL2UL-Core</t>
  </si>
  <si>
    <t>DC_R16_xBLTE_2BNR_yDL2UL-Core</t>
  </si>
  <si>
    <t>NR_CA_R16_4BDL_1BUL-Core</t>
  </si>
  <si>
    <t>DC_R16_1BLTE_1BNR_2DL2UL-Core, DC_R16_2BLTE_1BNR_3DL2UL-Core</t>
  </si>
  <si>
    <t>NR_SUL_combos_R16-Core</t>
  </si>
  <si>
    <t>DC_R16_xBLTE_2BNR_yDL3UL-Core</t>
  </si>
  <si>
    <t>NR_n18-Core</t>
  </si>
  <si>
    <t>NR_CLI_RIM-Perf</t>
  </si>
  <si>
    <t>NR_POS-Core</t>
  </si>
  <si>
    <t>NR_newRAT-core</t>
  </si>
  <si>
    <t>NB_IOTenh3-Perf</t>
  </si>
  <si>
    <t>no blanks allowed in front of Tdoc number</t>
  </si>
  <si>
    <t>NR_ L1enh_URLLC-Core</t>
  </si>
  <si>
    <t>NR_unlic-Core, 5G_V2X_NRSL-Core, NR_IIOT-Core</t>
  </si>
  <si>
    <t>NR_newRAT-Core, TEI16</t>
  </si>
  <si>
    <t>NR_2step_RACH-Core, NR_unlic-Core, TEI16</t>
  </si>
  <si>
    <t>TEI 16</t>
  </si>
  <si>
    <t>NR_unlic-Core, TEI16</t>
  </si>
  <si>
    <t>NR_CPUP_Split-Core</t>
  </si>
  <si>
    <t>NR_CPUP_Split</t>
  </si>
  <si>
    <t>TEI16, NR_CPUP_Split-Core</t>
  </si>
  <si>
    <t>ePOS_GERAN-Core</t>
  </si>
  <si>
    <t>CIoT_EC_GSM_radio_enh-Core</t>
  </si>
  <si>
    <t>CIoT_EC_GSM_fenh-Core</t>
  </si>
  <si>
    <t>CIoT_EC_GSM-Core</t>
  </si>
  <si>
    <t>TEI13</t>
  </si>
  <si>
    <t>CIoT_EC_GSM_fenh-Perf</t>
  </si>
  <si>
    <t>ePOS_GERAN-Perf</t>
  </si>
  <si>
    <t>TEI16, NR_RRM_Enh</t>
  </si>
  <si>
    <t>LTE_eMTC4-Core</t>
  </si>
  <si>
    <t>LTE_1024QAM_DL-Core, TEI15</t>
  </si>
  <si>
    <t>TEI15, LTE-L23</t>
  </si>
  <si>
    <t>TEI16, NR_newRAT-Core, LTE_5GCN_connect-Core</t>
  </si>
  <si>
    <t>LTE_eMTC4-Core, NB_IOTenh2-Core, LTE_5GCN_connect-Core</t>
  </si>
  <si>
    <t>LTE_5GCN_connect-Core, TEI16</t>
  </si>
  <si>
    <t>LTE_euCA-Core</t>
  </si>
  <si>
    <t>HetNet_eMOB_LTE-Core, LTE_SC_enh_L1-Core, TEI15</t>
  </si>
  <si>
    <t>NR_newRAT-Core, LTE_QMC_Streaming-Core, LTE_eMTC4-Core, NB_IOTenh2-Core</t>
  </si>
  <si>
    <t>no blanks allowed in front of and after Tdoc number</t>
  </si>
  <si>
    <t>TEI15_Test, LTE_Aerial-UEConTest</t>
  </si>
  <si>
    <t>TEI14_Test, LTE_UL_CAP_enh-UEConTest</t>
  </si>
  <si>
    <t>TEI13_Test, MCPTT-ConTest</t>
  </si>
  <si>
    <t>NB_IoTenh3-Core</t>
  </si>
  <si>
    <t>NR_RRM_Enh, TEI16</t>
  </si>
  <si>
    <t>NR_IIOT, NR_L1enh_URLLC</t>
  </si>
  <si>
    <t>Tdoc number shall not be in &lt; &gt;</t>
  </si>
  <si>
    <t>LTE_CA_R16_xBDL_2BUL-Core</t>
  </si>
  <si>
    <t>"TS" shall not be in spec number</t>
  </si>
  <si>
    <t>CR number must have 4 digits</t>
  </si>
  <si>
    <t>CR category shall not include "Cat."</t>
  </si>
  <si>
    <t>wrong vers. 15.5.0 on CR cover</t>
  </si>
  <si>
    <t>CR number, REL, cat., version wrong on CR cover due to misunderstanding from MCC</t>
  </si>
  <si>
    <t>is a CR to REL-16 WI NR_CLI_RIM-Core and should have been packed under AI 9.3.2 and not under AI 14</t>
  </si>
  <si>
    <t>is a cat.A CR to REL-15 WI LTE_CA_C_B41_PC2-Core and should have been packed under AI 14 and not under AI 10.3.1</t>
  </si>
  <si>
    <t>is a cat.F CR to REL-15 WI LTE_CA_C_B41_PC2-Core and should have been packed under AI 14 and not under AI 10.3.1</t>
  </si>
  <si>
    <t>RAN #86</t>
  </si>
  <si>
    <t>Cat</t>
  </si>
  <si>
    <t>all CRs</t>
  </si>
  <si>
    <t>Approved CRs</t>
  </si>
  <si>
    <t>approved RAN1</t>
  </si>
  <si>
    <t>approved RAN2</t>
  </si>
  <si>
    <t>approved RAN3</t>
  </si>
  <si>
    <t>approved RAN4</t>
  </si>
  <si>
    <t>approved RAN5</t>
  </si>
  <si>
    <t>approved RAN6</t>
  </si>
  <si>
    <t>approved RAN</t>
  </si>
  <si>
    <t>sum approved</t>
  </si>
  <si>
    <t>approved
RAN #86 per REL</t>
  </si>
  <si>
    <t>Rel-12</t>
  </si>
  <si>
    <t>total approved</t>
  </si>
  <si>
    <t>all WGs</t>
  </si>
  <si>
    <t>REL-8</t>
  </si>
  <si>
    <t>REL-9</t>
  </si>
  <si>
    <t>REL-10</t>
  </si>
  <si>
    <t>REL-11</t>
  </si>
  <si>
    <t>REL-12</t>
  </si>
  <si>
    <t>REL-13</t>
  </si>
  <si>
    <t>REL-14</t>
  </si>
  <si>
    <t>REL-15</t>
  </si>
  <si>
    <t>REL-16</t>
  </si>
  <si>
    <t>sum</t>
  </si>
  <si>
    <t>130 of them from R5s</t>
  </si>
  <si>
    <t>cat.A approved</t>
  </si>
  <si>
    <t>total excl. cat.A</t>
  </si>
  <si>
    <t>RAN without RAN5</t>
  </si>
  <si>
    <t>RAN #85</t>
  </si>
  <si>
    <t>approved
RAN #85 per REL</t>
  </si>
  <si>
    <t>177 of them from R5s</t>
  </si>
  <si>
    <t>RAN #84</t>
  </si>
  <si>
    <t>approved
RAN #84 per REL</t>
  </si>
  <si>
    <t>Rel-10</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</si>
  <si>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</si>
  <si>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</si>
  <si>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</si>
  <si>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</si>
  <si>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</si>
  <si>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</si>
  <si>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</si>
  <si>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</si>
  <si>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</si>
  <si>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</si>
  <si>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</si>
  <si>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</si>
  <si>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</si>
  <si>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</si>
  <si>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</si>
  <si>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</si>
  <si>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</si>
  <si>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</si>
  <si>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</si>
  <si>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RAN #77</t>
  </si>
  <si>
    <t>approved
RAN #77 per REL</t>
  </si>
  <si>
    <t>approved CRs
without cat.A</t>
  </si>
  <si>
    <t>REL-4-7 closed</t>
  </si>
  <si>
    <t>RAN6 created</t>
  </si>
  <si>
    <t>REL-15 freeze</t>
  </si>
  <si>
    <t>testing: RAN5</t>
  </si>
  <si>
    <t>REL-9 freeze</t>
  </si>
  <si>
    <t>REL-10 freeze</t>
  </si>
  <si>
    <t>REL-11 freeze</t>
  </si>
  <si>
    <t>REL-12 freeze</t>
  </si>
  <si>
    <t>REL-13 freeze</t>
  </si>
  <si>
    <t>REL-14 freeze</t>
  </si>
  <si>
    <t>NSA freeze</t>
  </si>
  <si>
    <t>NSA ASN.1 freeze</t>
  </si>
  <si>
    <t>REL-15 ASN.1 freeze</t>
  </si>
  <si>
    <t>Dec.13</t>
  </si>
  <si>
    <t>Dec.14</t>
  </si>
  <si>
    <t>Dec.15</t>
  </si>
  <si>
    <t>Dec.16</t>
  </si>
  <si>
    <t>2017</t>
  </si>
  <si>
    <t>Dec.17</t>
  </si>
  <si>
    <t>Dec.18</t>
  </si>
  <si>
    <t>Dec.19</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</si>
  <si>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</si>
  <si>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</si>
  <si>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</si>
  <si>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</si>
  <si>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</si>
  <si>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</si>
  <si>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</si>
  <si>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</si>
  <si>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</si>
  <si>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</si>
  <si>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</si>
  <si>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</si>
  <si>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</si>
  <si>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</si>
  <si>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</si>
  <si>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</si>
  <si>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</si>
  <si>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</si>
  <si>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</si>
  <si>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</si>
  <si>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</si>
  <si>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</si>
  <si>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</si>
  <si>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</si>
  <si>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</si>
  <si>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</si>
  <si>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</si>
  <si>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</si>
  <si>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</si>
  <si>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</si>
  <si>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</si>
  <si>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</si>
  <si>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</si>
  <si>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</si>
  <si>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</si>
  <si>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</si>
  <si>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</si>
  <si>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</si>
  <si>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</si>
  <si>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</si>
  <si>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</si>
  <si>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</si>
  <si>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</si>
  <si>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</si>
  <si>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</si>
  <si>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</si>
  <si>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</si>
  <si>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</si>
  <si>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</si>
  <si>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</si>
  <si>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</si>
  <si>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</si>
  <si>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</si>
  <si>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</si>
  <si>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</si>
  <si>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</si>
  <si>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</si>
  <si>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</si>
  <si>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</si>
  <si>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</si>
  <si>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</si>
  <si>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</si>
  <si>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</si>
  <si>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</si>
  <si>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</si>
  <si>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</si>
  <si>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</si>
  <si>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</si>
  <si>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</si>
  <si>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</si>
  <si>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</si>
  <si>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</si>
  <si>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RAN meeting</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</si>
  <si>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</si>
  <si>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</si>
  <si>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</si>
  <si>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</si>
  <si>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</si>
  <si>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</si>
  <si>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</si>
  <si>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</si>
  <si>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</si>
  <si>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</si>
  <si>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</si>
  <si>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</si>
  <si>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</si>
  <si>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</si>
  <si>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</si>
  <si>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</si>
  <si>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</si>
  <si>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</si>
  <si>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</si>
  <si>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</si>
  <si>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</si>
  <si>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</si>
  <si>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</si>
  <si>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</si>
  <si>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</si>
  <si>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</si>
  <si>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</si>
  <si>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</si>
  <si>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</si>
  <si>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</si>
  <si>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</si>
  <si>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</si>
  <si>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</si>
  <si>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</si>
  <si>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</si>
  <si>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</si>
  <si>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</si>
  <si>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</si>
  <si>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</si>
  <si>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</si>
  <si>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</si>
  <si>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</si>
  <si>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</si>
  <si>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</si>
  <si>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</si>
  <si>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</si>
  <si>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</si>
  <si>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</si>
  <si>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</si>
  <si>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</si>
  <si>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</si>
  <si>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</si>
  <si>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</si>
  <si>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</si>
  <si>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</si>
  <si>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</si>
  <si>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</si>
  <si>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</si>
  <si>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</si>
  <si>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</si>
  <si>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</si>
  <si>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</si>
  <si>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</si>
  <si>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</si>
  <si>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</si>
  <si>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</si>
  <si>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</si>
  <si>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</si>
  <si>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</si>
  <si>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</si>
  <si>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</si>
  <si>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</si>
  <si>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</si>
  <si>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</si>
  <si>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</si>
  <si>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</si>
  <si>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</si>
  <si>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</si>
  <si>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</si>
  <si>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</si>
  <si>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</si>
  <si>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</si>
  <si>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</si>
  <si>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</si>
  <si>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</si>
  <si>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</si>
  <si>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</si>
  <si>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87e</t>
  </si>
  <si>
    <t>RAN #87e</t>
  </si>
  <si>
    <t>approved
RAN #87e per REL</t>
  </si>
  <si>
    <t>CR was only endorsed as baseline in RAN3 and should have not been submitted to RAN #87e; TSG status was therefore changed from approved to withdrawn after RAN #87e</t>
  </si>
  <si>
    <t>wrong rev. on CR cover</t>
  </si>
  <si>
    <t>wrong version on CR cover</t>
  </si>
  <si>
    <t>wrong CR category on CR cover</t>
  </si>
  <si>
    <t xml:space="preserve">CR was not implemented because it was written to REL-15 and not to REL-16 which is the latest RAN5 spec (RAN5 maintains only the latest REL) </t>
  </si>
  <si>
    <t>Tdoc number is wrong on CR cover</t>
  </si>
  <si>
    <t>rev number is wrong on CR cover</t>
  </si>
  <si>
    <t>CR is not implemented because it is not based on latest spec version</t>
  </si>
  <si>
    <t>CR is not implemented because cat.A CR R4-2000492 could not be implemented</t>
  </si>
  <si>
    <t xml:space="preserve">CR is not implemented because it is not based on latest spec version </t>
  </si>
  <si>
    <t>CR is not implemented because cat.A CR R4-2002119 could not be implemented</t>
  </si>
  <si>
    <t>CR is not implemented as it is removing spec text without rev marks</t>
  </si>
  <si>
    <t>CR is not implemented as its changes were already included in the specification i.e. CR is not based on latest spec version</t>
  </si>
  <si>
    <t>CR is not implemented as it is not clear in which clause the change has to be introduced (spec text missing before and after the change)</t>
  </si>
  <si>
    <t>196 of them from R5s</t>
  </si>
  <si>
    <t>RAN #88e</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</si>
  <si>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</si>
  <si>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t>
  </si>
  <si>
    <t>Rev</t>
  </si>
  <si>
    <t>Plenary doc</t>
  </si>
  <si>
    <t>WG doc</t>
  </si>
  <si>
    <t>Subject</t>
  </si>
  <si>
    <t>CR written to</t>
  </si>
  <si>
    <t>WG status</t>
  </si>
  <si>
    <t>Workitem</t>
  </si>
  <si>
    <t>Meeting-1st-Level</t>
  </si>
  <si>
    <t>Remarks</t>
  </si>
  <si>
    <t>RP-87e</t>
  </si>
  <si>
    <t>Agenda</t>
  </si>
  <si>
    <t>Order-within-agenda-item</t>
  </si>
  <si>
    <t>Doc-type</t>
  </si>
  <si>
    <t>WorkItem</t>
  </si>
  <si>
    <t>Report</t>
  </si>
  <si>
    <t>Replaced-by</t>
  </si>
  <si>
    <t>Replaces</t>
  </si>
  <si>
    <t>CRnbr</t>
  </si>
  <si>
    <t>CRrev</t>
  </si>
  <si>
    <t>CRcat</t>
  </si>
  <si>
    <t>Version-Current</t>
  </si>
  <si>
    <t>originalLS</t>
  </si>
  <si>
    <t>ReplyTo</t>
  </si>
  <si>
    <t>ReplyIn</t>
  </si>
  <si>
    <t>Doc-for</t>
  </si>
  <si>
    <t>ContactID</t>
  </si>
  <si>
    <t>Available</t>
  </si>
  <si>
    <t>Done</t>
  </si>
  <si>
    <t>Withdrawn</t>
  </si>
  <si>
    <t>ReservationDate</t>
  </si>
  <si>
    <t>AvailabilityDate</t>
  </si>
  <si>
    <t>CRpack</t>
  </si>
  <si>
    <t>..</t>
  </si>
  <si>
    <t>Yes</t>
  </si>
  <si>
    <t>No</t>
  </si>
  <si>
    <t>Intel: In NR, CPC (Conditional PSCell Change) changes are included in the agreed NR RRC CR, and LTE CR R2-2001761. It means that CPC is already agreed in the CR for mobility WI. Therefore, the following summary in slide 10 should be corrected to remove “CPC in mobility WI” as an example of excluded features:_x000D_
Some functionality was chosen to be excluded for now for some of the Wis due to immaturity, e.g. CPC in mobility WI, WUS for NB-IoT/MTC._x000D_
_x000D_
As a minor correction, the number of CRs agreed in slide 5 should be corrected with the exact number. _x000D_
-	NR mobility 2CRs =&gt; 6 CRs_x000D_
-	LTE mobility should be 7CRs=&gt; 4 CRs</t>
  </si>
  <si>
    <t>Vodafone: We notice that the RAN5 &amp; associated TTCN work on NR/LTE architecture Options 4/5/7 seems to be stalled and requiring some kind of confirmation of network infrastructure support. We believe that the situation with regards to Option 4/5/7 warrants wider (both RAN and SA) discussion in the June RAN plenary._x000D_
_x000D_
RAN5 chair: RAN5 would also like guidance from RAN/SA before continuing test definition for Options 4/5/7, so a wider discussion on this topic in the June plenary could be beneficial</t>
  </si>
  <si>
    <t>TSDSI: "It is also proposed to submit to ITU-R WP5D #37 (February 2020) the complete material towards updating M.2012 to Revision 5" should say "(February 2021)"?_x000D_
ITU-R AH convener (Telecom Italia): correct</t>
  </si>
  <si>
    <t>0.4.0</t>
  </si>
  <si>
    <t>RAN chair: LS is meanwhile obsolete</t>
  </si>
  <si>
    <t>RAN chair: this is mainly for SA, let's postpone it to a later phase when solution discussion is started</t>
  </si>
  <si>
    <t>RAN chair: no RAN action requested</t>
  </si>
  <si>
    <t>RAN chair: just for information for RAN</t>
  </si>
  <si>
    <t>conclusion: no LS answer</t>
  </si>
  <si>
    <t>conclusion: finally no LS answer was sent from RAN #87e, this was postponed to RAN #88</t>
  </si>
  <si>
    <t>conclusion: no LS answer from RAN</t>
  </si>
  <si>
    <t>RAN chair: is a reply to a RAN LS, we can reply when there are more news from our side</t>
  </si>
  <si>
    <t>conclusion: reply prepared in RP-200456 (based on RP-200049)</t>
  </si>
  <si>
    <t>conclusion: replies prepared in RP-200454 for SRIT (based on RP-200047) and RP-200455 for RIT (based on RP-200048)</t>
  </si>
  <si>
    <t>ITU-R AH convener (Telecom Italia): ITU-R requires an answer by 16.06.2020 June 16th (during RAN#88) and no draft answer has been submitted to RAN #87e; suggesting to mandate the 3GPP ITU-R Ad Hoc to prepare the answer and that RAN, SA and PCG approve it by correspondence in time for the deadline submission (e.g. RAN approval by May 27th, SA approval by June 3rd and PCG approval by June 10th). SA groups (in particular SA6) should be involved in the preparation of the answer._x000D_
_x000D_
conclusion: 3GPP RAN ITU-R AH will develop via e-mail discussion a reply LS with support from SA WGs (esp. SA6) by 20.05.2020. RAN will review it and agree it by May 27th and they will provide it to SA (agreement on 03.06.20) and approval by PCG by 10.06.2020. Submission to ITU-R WP5D will be done by companies members of both 3GPP and ITU-R, as per working procedures.</t>
  </si>
  <si>
    <t>moved from AI 8.3 to AI 9.1.1 to treat it together with RP-200308/RP-200307, RP-200120/RP-200119</t>
  </si>
  <si>
    <t>conclusion: reply prepared in RP-200457 (based on RP-200050)</t>
  </si>
  <si>
    <t>RAN chair: no action requested from RAN</t>
  </si>
  <si>
    <t>RAN chair: no answer needed from RAN</t>
  </si>
  <si>
    <t>related to RP-191648 = ITU_R_WP5D_TEMP_736 and RP-200040 = ITU_R_WP5D/TEMP/42;_x000D_
Tdoc is used as basis for RP-200454; no LS answer to ITU-R ad hoc</t>
  </si>
  <si>
    <t>Tdoc is used as basis for RP-200456; no LS answer to ITU-R ad hoc</t>
  </si>
  <si>
    <t>Tdoc is used as basis for RP-200457; _x000D_
conclusion: no LS answer to ITU-R ad hoc</t>
  </si>
  <si>
    <t>MCC: The WID of REL-16 WI SRVCC_NR_to_UMTS-Core does not include TS 25.331 as affected specification so before approving CR R6-200041 of RP-200051 the WID has to be revised.</t>
  </si>
  <si>
    <t>RAN chair: no action for RAN</t>
  </si>
  <si>
    <t>Note: After RAN #87e, it was spotted for R5-201162 of RP-200063 that the CR was written to REL-15 and not to REL-16 which is the latest RAN5 spec (RAN5 maintains only the latest REL) so R5-201162 was not implemented and the change has to be submitted to a future RAN meeting again.</t>
  </si>
  <si>
    <t>MCC: R5-200892 of CRpack RP-200064 is withdrawn on request from RAN5 leadership because the CR is not completely implementable_x000D_
conclusion: all CRs of RP-200064 are approved except_x000D_
- R5-200892 which is withdrawn_x000D_
_x000D_
Note: After RAN #87e, it was spotted for R5-201191 of RP-200064 that the CR was written to REL-15 and not to REL-16 which is the latest RAN5 spec (RAN5 maintains only the latest REL) so R5-201191 was not implemented and the change has to be submitted to a future RAN meeting again..</t>
  </si>
  <si>
    <t>MCC: Core &amp; Perf. part: 90%, March 20 i.e. request from rapporteur and RAN4 to stop this WI?</t>
  </si>
  <si>
    <t>MCC: Perf. part was 25% complete at RAN #86 (RP-193185), why is it now at 0%?_x000D_
rapporteur did not reply_x000D_
_x000D_
conclusion: Core: 84%, June 20; Perf.: 25%, Dec.20; if Perf. part completion needs to be corrected, we will do this at RAN #88</t>
  </si>
  <si>
    <t>MCC: unclear note ("To be revisited, depending on the scope for RRM core requirement in the revised WID") regarding Core part completion level_x000D_
_x000D_
Huawei: The WI summary is provided although the status report claims 99% completion. The SR claims 99% completion but with a note referring to a proposed WID revision adding an objective. It is not clear if the 99% completion includes or does not include the additional objective in the proposed WID revision (RP-200085)._x000D_
_x000D_
ZTE: the 99% completion does not take into account the RRM core objective to be added. We can revise it after the WID gets approved, in which case probably 90% is more reasonable_x000D_
_x000D_
Huawei: According to RAN4 discussion, it is reasonable to add RRM core and performance objectives in the WID. Correspondingly we suggest to change completion level to 80% for core, since almost no RAN4 work was done.</t>
  </si>
  <si>
    <t>Huawei: The WI summary is provided although the status report claims 99% completion. Therefore the WI summary should be postponed._x000D_
ZTE: agrees that it should be postponed</t>
  </si>
  <si>
    <t>RAN chair: we indicated before that we do not plan to handle REL-17 aspects at RAN #87e</t>
  </si>
  <si>
    <t>conclusion: Core part WI completed; WI summary has to be provided to RAN #88</t>
  </si>
  <si>
    <t>MCC: WI summary missing; RP-200225 implies that Core part WI is not completed_x000D_
Huawei: will submit the WI summary to RAN #88;  RP-200225 is a point for clarification in RAN1: some companies shared the views that this point is actually clear based on the current RAN1 specs, while some other companies may not feel the same way; draft SR was shared on RAN1 reflector before submitting to RAN and no concerns were raised about completion level 100%_x000D_
_x000D_
conclusion: Core part WI is completed; WI summary has to be provided to RAN #88</t>
  </si>
  <si>
    <t>MCC: completion level increased from 70% (RAN #86) to 90% (RAN #87e) without any CR?_x000D_
Huawei: The CRs are available in RAN3 as Base Line. There is only one FFS remaining, related to the description of an IE. Further check with regards to SA2 progress will also be done, if any impact.</t>
  </si>
  <si>
    <t>MCC: Note: REL-16 WIs NR_RF_FR1-Core and NR_RF_FR1-Perf are still ongoing.</t>
  </si>
  <si>
    <t>conclusion: we might come back to update TR 38.807 in the future to address WRC-19 related updates as well as regional updates</t>
  </si>
  <si>
    <t>MCC: the Core and Perf. part WI were 68% complete at RAN #86 and they are now 42% complete at RAN #87e, why?_x000D_
Ericsson: new combinations were added at RAN #86 (see WID RP-192444) which reduced the % complete now_x000D_
MCC: in the future please take new combinations already into account for the % complete when they are added in the WID (despite the fact that it is clear that in the same quarter you have not yet worked on the new combinations; but status report and WID should be aligned)_x000D_
conclusion: Core: 42%, June 20; Perf.: 42%, June 20</t>
  </si>
  <si>
    <t>Note: Core and Perf. part completion changed from 99% (RAN #86) to 74% (RAN #87e) due to added new combinations</t>
  </si>
  <si>
    <t>conclusion: Core and Perf. part WI completed</t>
  </si>
  <si>
    <t>conclusion: subject to further revision at RAN #88 depending on when to restart f2f meetings</t>
  </si>
  <si>
    <t>moved from AI 9.1 to AI 9.1.1_x000D_
T-Mobile: The ITU has not worked on interference studies for the 28GHz band with IMT systems to date. Additionally, within Region 2 the USA has allocated the 28GHz band primary for terrestrial mobile services and licenses for operations in those bands have been issued with systems already deployed or being deployed.</t>
  </si>
  <si>
    <t>is on REL-17</t>
  </si>
  <si>
    <t>MCC: only WI summaries for non-spectrum related Core part WIs which are 100% complete are mandatory</t>
  </si>
  <si>
    <t>conclusion: revised to add WI title</t>
  </si>
  <si>
    <t>Qualcomm: our comments on the RAN4 reflector were not taken account in this document, also, completion level is too high given that there are still open issues_x000D_
CAICT: In the last RAN4 meeting, we made very good progress for FR2, the TPs on validation procedure, test procedure, 3D-MPAC system, calibration and MU assessment were approved, the whole work is close to be finalized. However, considering there is still open issue to resolve, we would like to change the completion ratio to 95%, as a compromise._x000D_
conclusion: 95%, June 20</t>
  </si>
  <si>
    <t>conclusion: revised to add more supporting companies and update the band group</t>
  </si>
  <si>
    <t>NEC: There are no tracked changes in this document. Also, the reference to the Tdoc number of the last approved version of the WID is missing._x000D_
China Telecom: Actually the zip file for WID includes both clean and with tracked change versions. _x000D_
Regarding to add the reference Tdoc number, I am not sure if it is mandatory for all the revised WID. But I will be carful of the format issue. _x000D_
Given the revised WID was only targeted for time extension which has already been covered by the SR, we can just note this WID._x000D_
_x000D_
conclusion: revised WID is approved</t>
  </si>
  <si>
    <t>MCC: target date Sep.21 and REL-16 does not fit together; this is a REL-17 WI proposal</t>
  </si>
  <si>
    <t>conclusion: revised to add TUs for the added quarter</t>
  </si>
  <si>
    <t>MCC: target date Sep.20 for a REL-17 WI would mean an early REL-17 spec introduction and a REL-17 cat.A CR avalanche in RAN4</t>
  </si>
  <si>
    <t>conclusion: WI is completed</t>
  </si>
  <si>
    <t>MCC: target date June 19 should say June 20?</t>
  </si>
  <si>
    <t>conclusion: Perf. part WI is completed</t>
  </si>
  <si>
    <t>conclusion: revised to add TU list</t>
  </si>
  <si>
    <t>MCC: completion level and target date for Perf. part missing (RAN #86: 95%, March 20)_x000D_
_x000D_
no rapporteur reply =&gt; % complete left on 95% (as at RAN #86)_x000D_
_x000D_
conclusion: Core: 98%, June 20; Perf. 95%, June 20</t>
  </si>
  <si>
    <t>moved from AI 5 to AI 15_x000D_
RAN chair: leadership will take these into account for setting up the coming e-meetings</t>
  </si>
  <si>
    <t>moved from AI 9.10 to AI 15_x000D_
see RP-200493 for conclusions</t>
  </si>
  <si>
    <t xml:space="preserve">Motivation of new RRM enhancements are provided for TCI state switch of the CSI-RS for CSI reporting, interruption requirements due to SRS antenna switch, shorter DCI-based BWP switch delay for FR2 and nhance the utilization of UL slots or symbols before </t>
  </si>
  <si>
    <t>conclusion: revised because the status of some combos (CA_n29A-n70A, CA_n29A-n66B, CA_n29A-n66(2A)) needs to be updated</t>
  </si>
  <si>
    <t>Rohde &amp; Schwarz: Keysight Proposal 1 from RP-200174 and the R&amp;S Proposal from RP-200259 are well aligned, so from our point of view the proposals are agreeable. Also we would like to support the Proposal 2 in RP-200174 on the introduction of a new WID for the addition of UE measurements to enable OTA conformance testing in Rel-16;_x000D_
_x000D_
Qualcomm: We also support proposal 1. For the introduction of a new WI, we believe this discussion could happen later on._x000D_
_x000D_
Intel: We share same views with Keysight and R&amp;S and support the proposals in RP-200174 and RP-200259. The proposals aim to resolve the current uncertainty situation with the SS-RSRPB/SS-RSARP measurements which are caused by procedural aspects (not technical). We also would like to emphasize that SS-RSRPB measurements are critical for FR2 performance testing and removing such measurements from the spec may cause a lot of ambiguity. _x000D_
As mentioned by Niels, Rel-15 related Keysight Proposal 1 from RP-200174 and the R&amp;S Proposal from RP-200259 are well aligned. Either one is ok for us_x000D_
_x000D_
MCC: the proposal from RP-200259 is covered by/aligned with proposal 1 of RP-200174;_x000D_
proposal 2 is actually requesting:_x000D_
- RAN1 to look again at the measurement CR in Q2/2020 with the intention to bring it for approval to RAN #88_x000D_
- RAN to allow the exceptional handling of bringing the RAN1 CR and the WID together to RAN #88 for approval;_x000D_
asks interested parties to check whether they have concerns about proposal 1 &amp; 2 and to raise them before Wed 5pm CET so that they can be addressed_x000D_
_x000D_
Huawei: when looking at 38.215, the CSI reference signal is still there, which is incorrect. If company wanted proposal 1, i.e., to keep SS-RSRPB definition in current Rel-15 38.215, please remove CSI reference signal from the current SS-RSRPB definition in Rel-15, for which the change is shown in the cancelled CR R1-1911445. Otherwise, we prefer to remove the whole SS-RSRPB definition from 38.215 in Rel-15, and keep the definition in RAN5 since it is more relevant for RAN5 testing_x000D_
_x000D_
Keysight: agrees with Huawei that CSI reference signal will be removed, this is covered in proposal 1 already_x000D_
_x000D_
Mediatek: If SS-RSRPB was introduced with a wrong definition, why do we only introduce a Rel-16 CR to correct it? How about Rel-15? If only Rel-16 CR, does it mean that current definition is correct to Rel-15?_x000D_
In addition, I don’t think it’s necessary to have conclusion in RAN because anyway the discussion and actions should happen and taken in WGs. Why not just leave the discussion to RAN1 first? Because it’s still under discussion in RAN1._x000D_
_x000D_
Apple: Apple supports Proposal 1 from Keysight. This SS-RSRPB measurement metric definition was triggered by RAN4 LS (R4-1801809) and then specified in RAN1 spec, so as a joint topic between RAN1 and RAN4, it would be more efficient to make decision in RANP meeting rather than just in RAN1 only._x000D_
_x000D_
conclusion: in the absence of any objections, the proposals in RP-200174 are endorsed. This provides a basis for proceeding with resolving the procedural issues surrounding the correction and extension of UE measurements for conformance test purposes in the RAN1 specifications. There will still be time to comment on the actual CRs and WID in RAN1 before presentation to RAN #88.</t>
  </si>
  <si>
    <t>Ericsson: The performance part completion level is stated as 30%. In RAN#86 it was 5% but in Q1 there was no major performance work except the following agreement related to performance:_x000D_
-	No measurement report mapping is defined for Channel Occupancy measurements in NR-U._x000D_
It is therefore proposed to change performance completion level to 10%._x000D_
_x000D_
Qualcomm: Indeed the 30% completion of the performance is a mistake from our side (coming from an early draft of the December SR). We agree that 10% should be the right number.</t>
  </si>
  <si>
    <t>moved from AI 8.1 to AI 15</t>
  </si>
  <si>
    <t>Huawei: Absence of Rel-16 Cat. A CRs for TS 38.213 and TS 38.214_x000D_
MCC: cat.A CRs missing for R1-2001474 and R1-2001476 of RP-200181; see company CRs in RP-200447 and RP-200448_x000D_
_x000D_
conclusion:_x000D_
- R1-2001324 (36.201 CR) was approved_x000D_
- R1-2001474 (38.213 CR) was approved, cat.A CR is provided in RP-200447_x000D_
- R1-2001476 (38.214 CR) was revised in, cat.A CR is provided in RP-200448</t>
  </si>
  <si>
    <t>moved from AI 9.4.2 to AI 9.3.2;</t>
  </si>
  <si>
    <t>Futurewei: The 38.214 CR (R1-2001443) does not provide information about the changes in the CR._x000D_
_x000D_
conclusion: all CRs of RP-200194 are approved except:_x000D_
- R1-2001443 which is revised in RP-200483</t>
  </si>
  <si>
    <t>Qualcomm: The revision also adds an objective on FR1 intra-band non-contiguous EN-DC. We do not believe this is needed because it is essentially the same as contiguous EN-DC. Furthermore, the value should automatically be 6dB(same as contiguous) based on 38.101-3 (see Section 5.5B.4 with band 42-77 combination; Notes 4 and 11 of the table)._x000D_
_x000D_
Intel: We also think that there is no clear justification to add a new objective to define power imbalance demodulation requirements for FR1 intra-band non-contiguous EN-DC scenarios; The purpose of power imbalance PDSCH demodulation requirements is to ensure that UE has proper Rx image rejection performance in case of intra-band contiguous CA/EN-DC and the test methodology is quite straightforward. In our understanding there are no relevant RF requirements for Rx image rejection for intra-band non-contiguous EN-DC or CA. RAN4 discussed this question and previously agreed WF R4-1916135 covers contiguous CA and EN-DC only while non-contiguous scenarios are out of scope. So, before the demodulation requirements are defined, further discussion in RAN4 RF session is needed to confirm the technical issue and define the proper RF Core requirements._x000D_
_x000D_
Ericsson: if this further objective is added to the WI then the completion date should be changed to December to be realistic_x000D_
_x000D_
Apple:  same view as Intel and Qualcomm. The justification to introduce FR1 intra-band NC EN-DC into the current WID is unclear to us and we may need more discussion in RAN4 RF session to understand the use case._x000D_
_x000D_
NTT DOCOMO: it is possible to consider non-contiguous case since RAN4 agreed in R4-2002110 that the assumption on Rx image is 25 dBc, which is the same value as contiguous case._x000D_
On the other hand, it is reasonable that power imbalance value for non-contiguous case is the same as that for contiguous case based on 38.101-3 as QC mentioned., i.e., 6dB._x000D_
Is it possible to consider intra-band non-contiguous EN-DC with 6dB power imbalance?_x000D_
Regarding the completion date, we think that it is too early to conclude it at this point. Our understanding is that most of the parameters for intra-band CA could be reused for EN-DC, so the impact on workload would be small if such objective is added.</t>
  </si>
  <si>
    <t>after email discussion the agreed way forward was:_x000D_
•	Approval of RAN2 CRs for SON and MDT in RP 200354_x000D_
•	Add a statement in the SR: "Approval of RAN2 CRs should not block other WG ongoing discussions/decisions"</t>
  </si>
  <si>
    <t>moved from AI 9.3 to AI 15_x000D_
see RP-200493 for conclusions</t>
  </si>
  <si>
    <t>moved from AI 9.9 to AI 15_x000D_
RAN chair: leadership will take these into account for setting up the coming e-meetings</t>
  </si>
  <si>
    <t>MCC: 11 CRs but no progress?_x000D_
CMCC: this WI has over 4000 band combinations, approving 11 CRs does not impact the whole completion level</t>
  </si>
  <si>
    <t>conclusion: revised to add more supporting companies</t>
  </si>
  <si>
    <t xml:space="preserve">Discussion on timeline of Rel16 ASN.1 review </t>
  </si>
  <si>
    <t xml:space="preserve">view and proposals on Rel16 ASN.1 review plan </t>
  </si>
  <si>
    <t>see result of email discussion in conclusion of RP-200280</t>
  </si>
  <si>
    <t>after email discussion the following proposals were made:_x000D_
Proposal 1’’: Carry on with NR-U core requirements with emphasis on generic requirements. For the NR-U combinations captured in the current NR-U WID, the TPs will be handled into the corresponding Rel-16 band combination baskets TR. Target a limited set of those band combinations within Rel-16 timeframe for successful completion of the WI. _x000D_
Proposal 2’: Additional NR-U band combinations beyond the ones already documented in the NR-U WID will be entertained once the generic requirements are in place, i.e., no additional band combinations to be added to the WID at this point._x000D_
_x000D_
conclusion: the 2 proposals above are endorsed under the condition that the WID for NR_unlic is revised at RAN #88 to indicate all impacted TRs</t>
  </si>
  <si>
    <t>company CR; history:_x000D_
RAN4 #93: R4-1915375 (not provided to RAN #86 due to missing cat.A CR);_x000D_
RAN4 #94e: R4-2001763 revised in R4-2002732 to correct CR cover, R4-2002732 was at first agreed unseen but then not provided;_x000D_
adding side condition for beam correspondence.
Take SNR&gt;=6dB as per agreed in the last RAN4 meeting.
The PSD is calculated by the corresponding Refsens and the target SNR=6dB</t>
  </si>
  <si>
    <t>compare RP-200287 on same topic_x000D_
Nokia: CR is removing the separate sub-section for side condition which is not in line with the agreement of RAN4 #93 (RAN4 is working on additional cases, which will need additional sub-sections with different side conditions)_x000D_
_x000D_
Huawei: subsection was only removed to avoid hanging paragraph_x000D_
_x000D_
Apple: potential issue related to NOTE 2 in Tables 6.6.4.1.1-1 and 6.6.4.1.1-2:_x000D_
NOTE 2 of the CR indicates “Values specified at the Reference point to give minimum SSB Ês/Iot, with no applied noise,” but the term "Reference point” is not defined in the specification. As we pointed out during the RAN4 #94e meeting, this can be understood to be the RSRP measurement reference point (i.e. the RRM definition) or the radiated interface boundary.  This may lead to differences in the conformance test.</t>
  </si>
  <si>
    <t>compare RP-200288 on same topic</t>
  </si>
  <si>
    <t xml:space="preserve">Dynamic spectrum sharing interface enhancement </t>
  </si>
  <si>
    <t>MCC: request from rapporteur/RAN1 to stop this WI (Core part: 95%, March 20)?_x000D_
LG: no, intention is to complete the Core part by June 20_x000D_
_x000D_
Nokia: The SR does not mention about the restriction of the functionality. UE-CLI measurements for inter node aggressor cells cannot be configured without exchange of relevant information via Xn or X2._x000D_
SRS-RSRP measurements requires exchange of SRS resource via Xn. UE-CLI RSSI measurements for EN-DC requires exchange of TDD configuration via X2._x000D_
RAN3 interfaces does not support above as part of this WI in Rel-16. This restriction of the functionality should be clarified, e.g. further discussed in RAN3 as part of TEI16.</t>
  </si>
  <si>
    <t>conclusion: revised to correct TUs</t>
  </si>
  <si>
    <t xml:space="preserve">Motivation paper to introduce power imbalance requirement for intra-band EN-DC </t>
  </si>
  <si>
    <t>result of email discussion:_x000D_
•	9 out of 10 companies which provided feedback in this email discussion have the common understanding that the dropping rule is already supported by the current Rel-16 specification for two overlapping PUCCHs carrying HARQ-ACK with different priorities.  One company raised objection to possibly making conclusion on this understanding. _x000D_
•	No conclusion is drawn in this email discussion</t>
  </si>
  <si>
    <t>for result of email discussion [Rel16_UE_capabilities] see RP-200502</t>
  </si>
  <si>
    <t>RAN chair: Tdoc is rather meant for REL-17</t>
  </si>
  <si>
    <t>MCC: late submission</t>
  </si>
  <si>
    <t>MCC: no TUs needed in Q2/2020?</t>
  </si>
  <si>
    <t>RAN chair: will handle TEI discussion at RAN #88</t>
  </si>
  <si>
    <t>moved from AI 9.10 to AI 14 in order to discuss it together with RP-200211 and RP-200280_x000D_
Qualcomm: Some companies are proposing changes to Rel.15 while we are well in Rel.16. We are proposing to have the discussion starting from Rel.16 or even postpone it to Rel.17._x000D_
_x000D_
Nokia: shares the views of Qualcomm. Some companies have proposed relaxations to the UE power class 2 requirements but such relaxations have not been agreed in RAN4_x000D_
_x000D_
see result of email discussion in conclusion of RP-200280</t>
  </si>
  <si>
    <t>email discussion [Transient_period] concluded:_x000D_
- There is no consensus on whether the transient time capability is feasible to test or not. RAN4 CR is 261 is noted. RAN4 continue discussing the feasibility of testing the transient periods in RAN4 during Q2 and report the outcome at RAN#88_x000D_
_x000D_
This was amended by:_x000D_
- no CR will be put for any agreement at this plenary and RAN will task RAN4 to further discuss the testability issue during Q2. _x000D_
_x000D_
According to the approved WF in R4-1912921 the benefit of the feature is already established and should not be discussed. _x000D_
_x000D_
•	Agreement: The benefit of the feature shall not be discussed further. _x000D_
_x000D_
Considering previous RAN4 agreements and also from the point of view of the task assigned by RAN, only testability should be discussed in Q2.</t>
  </si>
  <si>
    <t>Huawei: The revision added an objective of  “ Multiband relaxation framework enhancement”, based on WF agreed in RAN4#94e, MBR includes both Rel-15 and Rel-16 and some other issues, e.g. beam squint, intra-band/inter-band DL contiguous CA delta Rib are related to MBR. What’s the specific target for the multi-band relaxation framework enhancement in Rel-16? We need to see a clear objective of MBR._x000D_
_x000D_
Nokia: This WID revision was made based on the RAN4 agreement in R4-2002828, which was agreed in the RAN4#94e: R4-2002828: "RAN4 agrees to make modifications to multiband relaxation framework";_x000D_
To make this objective more clear we could add "to address the issues brought up by RAN5 in LS to RAN4 R5-199424" to the objective as follows:_x000D_
• 	Multiband relaxation framework enhancement to address the issues brought up by RAN5 in LS to RAN4 R5-199424._x000D_
_x000D_
Huawei: added objective is based on the WF. But the option in the WF to adopt different way to define MBR for Rel-15 and Rel-16 is not excluded. And the WI is for Rel-16 only, thus my comment is that the objective should be specific to Rel-16 enhancement._x000D_
_x000D_
Nokia: this is Rel-16 WID and thus, the requirements developed under this work item are for Rel-16. Would you have a proposal for some other alternative wording for the objective? Typically we don’t explicitly list the release again as the whole work item is for a certain release._x000D_
RAN4 is discussing still lots of Rel-15 issues and it would indeed be important that RAN4 would start only doing critical corrections to Rel-15._x000D_
_x000D_
after email discussion:_x000D_
RAN chair: can we go ahead and approve 246 as is? Any objections to do so?_x000D_
_x000D_
Qualcomm: This feature of L+L band inter-band CA is complicating RAN4 quite a bit and there are no requests for band configurations for that feature so to us it seems redundant. At least RAN4 should have some guidance on how to proceed. _x000D_
_x000D_
Huawei: Common beam management and independent beam management are not connected with CA configurations directly. For a CA configuration, which requirement shall apply depends on the scenarios deployed. We can further discuss separated requirements, but should not mix them with configurations together. _x000D_
_x000D_
RAN chair: 246 is then approved as is given that there is no consensus for any additional changes. We can see if we need additional changes between now and June, and make these changes at RAN#88, if needed…</t>
  </si>
  <si>
    <t>conclusion: revised to add TU table</t>
  </si>
  <si>
    <t>MCC: attachment RP-200252 missing_x000D_
Huawei: will also do removal of tracking change in footnotes</t>
  </si>
  <si>
    <t>moved from AI 5.1 to AI 15_x000D_
RAN chair: leadership will take these into account for setting up the coming e-meetings</t>
  </si>
  <si>
    <t>Proposal: The definition of SS-RSRPB remains part of TS 38.215._x000D_
conclusion: covered by RP-200174</t>
  </si>
  <si>
    <t>Tdoc was not discussed under [Rel15_UE_capabilities]</t>
  </si>
  <si>
    <t xml:space="preserve">Qualcomm Incorporated, Skyworks Solutions Inc., Verizon, Dish Network, Ericsson, CMCC, Keysight Technologies, Nokia, Nokia Shanghai Bell, Sprint, AT&amp;T, ZTE, Vodafone, Orange, T-mobile, Deutsche Telekom, Telecom Italia, CHTTL, China Telecom, SGS Wireless, </t>
  </si>
  <si>
    <t>Qualcomm: Discussion in RAN4 was not conclusive, see Tdoc RP-200245 which is discussing this part</t>
  </si>
  <si>
    <t>Ericsson: The open issues list does not include finalization of the amount of description of technical characteristics (in particular phase noise as pointed out on RAN4 reflector)_x000D_
_x000D_
Nokia: In our understanding the TR has already captured what is needed for phase noise, i.e. the phase noise profile and how it is scaled according to operating frequency. So, similarly to Huawei’s observations, we do not see a need to state this as an open issue._x000D_
_x000D_
Huawei: let’s try to finally conclude and reach consensus on this particular topic (phase noise) in the coming April RAN4 e-meeting (and not to extend it to May e-meeting). This way we could address Nokia’s concern on overall RAN4 resources, which we do share</t>
  </si>
  <si>
    <t>Huawei: there are some CA combinations (e.g. CA_2A-12A-66A-66A_UL_66A-66A) which are currently covered in RP-200078 (WI LTE_CA_R16_xBDL_2BUL) but which belong to RP-200267 (WI LTE_CA_R16_3BDL_1BUL) so a revision of RP-200267 is needed</t>
  </si>
  <si>
    <t>conclusion: Core part WI is completed</t>
  </si>
  <si>
    <t>MCC: Perf. part was 0% complete at RAN #86 and is now 70% complete at RAN #87e without any CR?_x000D_
_x000D_
It seems the progress is on the TR.</t>
  </si>
  <si>
    <t>MCC: there are no REL-17 CA basket WIs so far and REL-16 baskets are still open</t>
  </si>
  <si>
    <t>suggested conclusion:_x000D_
The email discussion identified the following elements to continue work on this matter:  _x000D_
-	RAN4 should clarify the Rel-15 UE requirements as a package CR and based on the requirements provide needed Rel-15 testing guidance and information to RAN5_x000D_
-	RAN4 should develop Rel-16 UE requirements as a package CR and based on the requirements provide needed Rel-16  testing guidance and information to RAN5 (if different from Rel-15)_x000D_
_x000D_
Qualcomm: We object to the current WF because it implies we will still make changes to Rel.15. We stated multiple times that the impact is too big for a closed release. We are fine to discuss for Rel.16._x000D_
_x000D_
conclusion: no consensus, discussion may continue among RAN4 delegates</t>
  </si>
  <si>
    <t>moved from AI 9.3 to AI 9.3.17;_x000D_
see RP-200245</t>
  </si>
  <si>
    <t>see RP-200493 for conclusions</t>
  </si>
  <si>
    <t>email discussion on this topic resulted in RP-200501</t>
  </si>
  <si>
    <t>company CR; re-submission of the Rel-15 CR to TS38.101-2 agreed in RAN4#93 in R4-1915375 38.101-2 CR 0069 rev -;_x000D_
note: Due to missing cat.A CR the cat.F CR R4-1915375 from Huawei could not be provided to RAN #86; also during RAN4 #94e no complete CR set was provided (R4-2001763 revised in R4-2002732 which was agreed unseen but not provided by Huawei)</t>
  </si>
  <si>
    <t>compare RP-200215 on same topic</t>
  </si>
  <si>
    <t>company CR; this is the REL-16 cat.A CR for the REL-15 cat.F CR RP-200287 (which goes back to the REL-15 cat.F CR R4-1915375 from Huawei);_x000D_
history:_x000D_
RAN4 #93: R4-1915763 was allocated for the cat.A CR for Huawei, agreed unseen but never provided;_x000D_
RAN4 #94e: R4-2001764 was allocated for the cat.A CR but never provided by Huawei;</t>
  </si>
  <si>
    <t>compare RP-200216 on same topic</t>
  </si>
  <si>
    <t>see results of email discussion [Rel15_UE_capabilities] in RP-200508</t>
  </si>
  <si>
    <t xml:space="preserve">On feature groups for URLLC UEs </t>
  </si>
  <si>
    <t>Tdoc is withdrawn as TR 38.820 was already provided for information to RAN #86 in RP-192655.</t>
  </si>
  <si>
    <t>conclusion: revised to add RAN2 comments</t>
  </si>
  <si>
    <t>Proposal 1: RAN #87e plenary to agree that RAN6 is closed in June 2020._x000D_
Proposal 2: RAN #87e plenary to agree that the above operational mode will be adopted for handling GERAN/UTRAN-only topics after RAN WG6 closure._x000D_
_x000D_
DT &amp; BT:_x000D_
While we agree in principle with both of your proposals we think that we should consider carefully the timing of closing RAN6.  _x000D_
We think – as being some of the very early GSM operators worldwide – that it would be an honorable indication and grateful appreciation to all the work 3GPP and SMG have done over the last 30+ years* for developing this groundbreaking cellular technology which still serves the communication needs of millions people on the Earth, by closing RAN6 at the next face-2-face meeting of RAN. We also assume that some of the GSM/UMTS “veterans” might contribute with some pictures of former days in ETSI SMG/3GPP or stories of writing GSM specs on manual typewriters in the early 1990s !_x000D_
We note that "the next face-2-face meeting of RAN" is somehow dependent also on the current Covid-19 situation, however the expenditure of resources on "keeping RAN6 going" is minimal._x000D_
 We propose that the planning of RAN6 closure therefore should take this situation and request into account._x000D_
_x000D_
Huawei: Given that we were the only company with a different opinion on the timing of RAN6 closure last time, we can now say that after further thinking and further talking we agree with both proposals_x000D_
_x000D_
Ericsson: We agree with Nokia’s proposal to close RAN6 in June and move the future GSM/UMTS work to RAN; we also agree that we could honour GSM and UMTS, but in order to do so, we do not need to keep RAN6 open until the next F2F meeting, which might be far off into the future. A potential ceremony can be held at a future F2F meeting regardless.</t>
  </si>
  <si>
    <t>RAN4 TR 37.824 is provided for information</t>
  </si>
  <si>
    <t>MCC: TRs for information have to be provided as v1.0.0_x000D_
RAN4 chair: suggests to provide the TR to RAN #88 for 1-step approval</t>
  </si>
  <si>
    <t>conclusion: 40%, Dec.20</t>
  </si>
  <si>
    <t>MCC: Core part was 0% complete at RAN #86 and is now 60% (RAN #87e) complete without any CR?_x000D_
_x000D_
Ericsson: technical work on receiver requirement is done and there was also some progress on transmitter. A-MPR simulations are planned in April._x000D_
CRs will be done in May when all technical work is completed. But CRs will be straight forward.</t>
  </si>
  <si>
    <t xml:space="preserve">Revised WID on NR-based Access to Unlicensed Spectrum </t>
  </si>
  <si>
    <t>Nokia: What is the reason for proposing revisions to the NR-U WID?  Are any NR-U WID updates needed?_x000D_
It seems that only new CA BW classes (M, N, O) agreed in R4-2002748 are included. However, the last moderator comments during RAN4#94e are as follows: ”There was no agreement on whether to apply the band combination TP’s to a new NR-U TR or to add them to basket WID’s, with one company expressing preference one way and another company the other way._x000D_
Moderator recommendation:  Companies revise TP’s for the next meeting.  Companies to check MSD values and assumptions used to derive.  Whether a new NR-U TR is allocated is a discussion that needs to happen at RAN plenary since the working group does not allocate TR’s nor can it change the scope of basket WID’s.”</t>
  </si>
  <si>
    <t>RAN chair: we had a lively email discussion and RAN4 leadership will see what they can take into account for the future, RAN will look at this at the next f2f meeting</t>
  </si>
  <si>
    <t>RAN chair: REL-16 WI 5G_V2X_NRSL-Core continues until June 20 and REL-17 WIDs are discussed at RAN #88</t>
  </si>
  <si>
    <t>MCC: Perf. part was 35% complete at RAN #86 (RP-192402), why is it now at 0%?_x000D_
Ericsson: actually 35% was an error last time, Perf. part was at 0% at RAN #86 and it is still at 0% at RAN #87e</t>
  </si>
  <si>
    <t xml:space="preserve">Avoiding misalignment between different WGs specifications </t>
  </si>
  <si>
    <t>conclusion: [Fallback] email discussion: RAN2 is encouraged to continue work on technical solutions. RAN is looking forward to technical results from RAN2 and will discuss the status at RAN#88</t>
  </si>
  <si>
    <t>moved from AI 9.3.8 to AI 15</t>
  </si>
  <si>
    <t>moved from AI 9.9 to AI 15_x000D_
conclusion: [Fallback] email discussion: RAN2 is encouraged to continue work on technical solutions. RAN is looking forward to technical results from RAN2 and will discuss the status at RAN#88</t>
  </si>
  <si>
    <t>Intel: planned to revise to update TU Excel list in RP-200461</t>
  </si>
  <si>
    <t>MCC: late submission_x000D_
conclusion: Core and Perf. part WI completed</t>
  </si>
  <si>
    <t>RAN chair: leadership will take these into account for setting up the coming e-meetings</t>
  </si>
  <si>
    <t>MCC: R2-2002409 of RP-200352 cannot be approved (it indicates that it is a 38.323 REL-16 CR but it is actually a 36.323 REL-16 CR)_x000D_
conclusion: all CRs of RP-200352 are approved except:_x000D_
R2-2002409 which is withdrawn, see RP-200450 instead</t>
  </si>
  <si>
    <t>Nokia: These CRs especially for RRC specifications (e.g. ambiguous description related to CGI reporting) may potentially be impacted by RAN3 decision (WI led by RAN3). Note that RAN3 has not provided their CR on this feature. Therefore, it is proposed to just “endorse” these CRs in RAN2 WG level, and further submit to RAN#88 for approval together with RAN3 CR._x000D_
_x000D_
ZTE: CGI reporting?is?important?for?ANR,?and?NR?ANR?function?has?already been?approved?in?RAN3?in?TS38.300. So?we?do?not?see?any?issue?to?approve?RAN2?CRs?in?this?RAN?penary?meeting._x000D_
Furthermore,?the?time?left?for?R16?WI?is?still?limited,?let's?progress?amap._x000D_
And?even?there?is?something?found?that?needs?to?be?updated?in?RAN3,?we?can?do?this?in?the?followingRAN3 emeetings._x000D_
_x000D_
Huawei: We agree with ZTE in particular, i.e. we don't see any misalignment (and if any is found afterwards the handling can be coordinated between RAN2 and RAN3 and corrected in Q2)._x000D_
Also more in general RAN2 CRs were provided for approval for most of the WIs, but not (always) for RAN3 CRs, so this one is not special. We think we should not delay the approval of all RAN2 CRs available._x000D_
_x000D_
Apple: The time to complete the WI is quite limited, from the perspective of procedure, it is not wise to delay the approval of the CR agreed in the e-meeting. If there are some further impact by RAN3 decision(s), companies can still bring CRs for correction in the next RAN2 meeting._x000D_
_x000D_
Ericsson: Similar to other companies, we think it would be good to approve the CRs. Merely endorsing them would mean they are not implemented in 38.331 which could jeopardize the ASN.1 review. Errors may be corrected on a case by case basis as usual.</t>
  </si>
  <si>
    <t>Proposals:_x000D_
- RAN4 to be added as secondary responsible WG in the Study item by RAN5 for 5G NR Application Layer Data Throughput Performance._x000D_
- RAN4 to study the feasibility of defining link adaptation throughput requirements to assist RAN5 in defining the application layer throughput requirements_x000D_
_x000D_
Mediatek: We would like to request RP-200369 be postponed to RAN#88/June plenary in view of the following:_x000D_
•	RAN4 overload situation for Rel-16, limited progress in Q1. How the proposal could be accommodated in these conditions must be clarified by a) the proponents and b) RAN4 leadership, without endangering any other Rel-16 topics_x000D_
•	No proposed SID update on the table – the current SID does intentionally exclude RAN4 work following RAN#84 decision on this very topic_x000D_
•	RAN4 never stated that it is feasible to work on it. All RAN4 said is they would have to work on it if RAN plenary decides so_x000D_
•	We also question why RAN4 spent time discussing whether or not something out of scope could be worked on regardless of the RAN5 LS, since RAN#84 plenary decided after the RAN5 LS was sent that the topic was NOT in scope, thus clearly superceding RAN5 request._x000D_
_x000D_
conclusion: no consensus on this Tdoc, discussion can continue offline and proponents are free to bring it up at RAN #88</t>
  </si>
  <si>
    <t xml:space="preserve">RAN4 CRs for Cross Link Interference (CLI) handling and Remote Interference Management (RIM) for NR </t>
  </si>
  <si>
    <t>Note: After RAN #87e, a problem with the following CR was detected:_x000D_
- R4-2002288: CR is not implemented as it is not clear in which clause the change has to be introduced (spec text missing before and after the change)</t>
  </si>
  <si>
    <t>NR_CA_R16_intra-Core, NR_CADC_R16_2BDL_xBUL, NR_CA_R16_3BDL_1BUL, NR_CA_R16_4BDL_1BUL-Core, NR_CADC_R16_3BDL_2BUL, NR_SUL_combos_R16-Core, DC_R16_1BLTE_1BNR_2DL2UL, DC_R16_2BLTE_1BNR_3DL2UL, DC_R16_3BLTE_1BNR_4DL2UL-Core, DC_R16_4BLTE_1BNR_5DL2UL, DC_R16_xBLTE_2BNR_yDL2UL, DC_R16_xBLTE_2BNR_yDL3UL, DC_R16_LTE_NR_3DL3UL</t>
  </si>
  <si>
    <t>MCC: it was spotted that the cat.A CR for cat.F CR R4-2000400 fo RP-200394 was forgotten in RP-200394, this cat.A CR is provided in RP-200484_x000D_
_x000D_
Note: After RAN #87e, problems with the following CRs of RP-200394 were detected:_x000D_
- R4-2000491: CR is not implemented because cat.A CR R4-2000492 could not be implemented_x000D_
- R4-2000492: CR is not implemented because it is not based on latest spec version_x000D_
- R4-2002118: CR is not implemented because cat.A CR R4-2002119 could not be implemented_x000D_
- R4-2002119: CR is not implemented because it is not based on latest spec version</t>
  </si>
  <si>
    <t>Note: After RAN #87e, problems were detected for the following CRs of RP-200400:_x000D_
- R4-2002339: CR is not implemented as it is removing spec text without rev marks_x000D_
- R4-2001594: CR is not implemented as its changes were already included in the specification i.e. CR is not based on latest spec version_x000D_
- R4-2001596: CR is not implemented because it is not based on latest spec version</t>
  </si>
  <si>
    <t>MCC: R4-2002340 has wrong CR number (0526 should be 0438), REL (REL-16 should be REL-15), version (16.2.0 should be 15.8.0) and category (A should be F) on the cover sheet, see RP-200484_x000D_
_x000D_
conclusion:_x000D_
all CRs of RP-200401 are approved except:_x000D_
- R4-2002340 is reissued in RP-200484_x000D_
_x000D_
Note: After RAN #87e, problems were detected for the following CRs of RP-200401:_x000D_
- R4-2001595: CR is not implemented as its changes were already included in the specification i.e. CR is not based on latest spec version_x000D_
- R4-2001597: CR is not implemented because it is not based on latest spec version_x000D_
- R4-2002327: CR is not implemented as it is removing spec text without rev marks</t>
  </si>
  <si>
    <t>MCC: cover sheet of cat.A CR R4-2001726 of RP-200402 indicates that the CR is based on TS 38.141-1 instead of TS 38.141-2 (as the title says); i.e. CR is based on wrong specification (note: Corresponding cat.F CR is submitted in R4-2002455 in RP-200403); this means R4-2001726 can not be approved_x000D_
_x000D_
conclusion: all CRs of RP-200402 are approved except:_x000D_
- R4-2001726 which is revised in RP-200446</t>
  </si>
  <si>
    <t>MCC: R4-2002455 in RP-200403 has no proper cat.A CR (see R4-2001726 of RP-200402 which is based on wrong spec) therefore R4-2002455 cannot be approved without proper cat.A CR;_x000D_
_x000D_
conclusion: with cat.A CR RP-200446, all CRs of RP-200403 were approved</t>
  </si>
  <si>
    <t>LTE_CA_R16_2BDL_1BUL-Core, LTE_CA_R16_3BDL_1BUL, LTE_CA_R16_xBDL_1BUL-Core, LTE_CA_R16_xBDL_2BUL-Core, LTE_CA_C_B41_PC2-Core</t>
  </si>
  <si>
    <t>Nokia: 1A-20A-38A is already in big CR R4-2001778 (in RP-200414) although it was not included in the LTE_CA_R16_3BDL_1BUL WID, how is that possible? Note: The combination is added in RP-200267 but still it should not be in CR before it is approved in WID._x000D_
_x000D_
MCC &amp; LG: R4-2001169 (agreed by RAN4) should not be approved because it was including R4-2001238 (which was agreed as well) which contains wrong information (R4-2001237)_x000D_
_x000D_
conclusion:_x000D_
all CRs of RP-200414 are approved except:_x000D_
- R4-2001778 which is revised in RP-200500_x000D_
- R4-2001169 is not pursued_x000D_
_x000D_
Note: It turned out after RAN #87e that_x000D_
R4-2002864 and R4-2000422 of RP-200414 should have been packed under_x000D_
AI 14 (REL-15 WI LTE_CA_C_B41_PC2-Core) and not AI 10.3.1.</t>
  </si>
  <si>
    <t>Note: RP-200423 was approved during RAN #87e. After RAN #87e, it was spotted that RAN3 just endorsed the 4 included CRs of RP-200423 (they were not supposed to be submitted for approval to RAN #87e). The status of RP-200423 was therefore corrected to withdrawn, the 4 CRs were not implemented but listed in the history of the 4 TSs with a corresponding note.</t>
  </si>
  <si>
    <t>MCC: there are 3 company CRs trying to replace the following CRs of RP-200425:_x000D_
- R3-201431 by RP-200475_x000D_
- R3-201432 by RP-200476_x000D_
- R3-201434 by RP-200477_x000D_
_x000D_
conclusion:_x000D_
all CRs of RP-200425 are approved except:_x000D_
- R3-201431 which is revised in RP-200442_x000D_
- R3-201432 which is revised in RP-200443_x000D_
- R3-201434 which is revised in RP-200444</t>
  </si>
  <si>
    <t>Note: It turned out after RAN #87e that_x000D_
R3-201349 of RP-200429 should have been packed under AI 9.3.2 (REL-16 WI NR_CLI_RIM-Core) and not AI 14.</t>
  </si>
  <si>
    <t>ITU-R AH convener (Telecom Italia):  intention is to send the final LS to: ITU-R WP4B, cc: SA and ETSI SES via 3GPP Liaison Officer_x000D_
_x000D_
Huawei:_x000D_
1. conclusion from RAN#85 where the LS was received is "no LS answer from RAN". We are unsure what now motivates a response. If I remember correctly, RAN did not respond because RAN was not asked to respond. LSin RP-191645 was itself a response and did not request further information from 3GPP, and it mostly provided a clarification on what they meant by integration of satellite systems into NGAT._x000D_
2. The title of the response LS should preferably be aligned with the title of the incoming LS. We also noted that the proposed content of the LS is not limited to facts that 3GPP finished Rel-16 study and agreed Rel-17 work on NTN, the last paragraph includes interpretations of this work which would not be required in a response from 3GPP to ITU. But surely question #1 should be answered first._x000D_
_x000D_
Ericsson:_x000D_
also wondering why RAN is supposed to send an LS to ITU-R WP4B without a clear trigger and motivation. As Huawei said, the original incoming LS was not asking for input and RAN already agreed that no answer was needed._x000D_
_x000D_
Hughes:_x000D_
1.	RAN #85 did not respond to LS RP-191645 mainly because during that time NTN was still trying to conclude the study phase. Since NTN is now approved for the normative phase in Rel-17, we are providing an update to ITU-R WP4B regarding the progress and clarifies 3GPP satellite integration in 5G ecosystem does in fact include RAN. This update is consistent with the commitment made previously RAN#84 (RP-191020) to keep ITU-R 4B informed of the continuing progress. We recognize LS RP-191645 from ITU-R WP4B did not specifically seek a response from 3GPP, rather for information and action, as appropriate. So this response is also considered as an appropriate action. _x000D_
2.	The Title of the LS ’Liaison to ITU-R WP4B on the full integration of satellite solutions into 5G networks’ was to match the previous update (LSout RP-19120). If necessary, we are open to align the title of the LS to that of the incoming LS. The last paragraph that includes interpretations of this work in Rel-17 is part of the update that reflects the continuing progress_x000D_
_x000D_
Huawei: we should not reopen past decisions. RAN did not agree to postpone a response to a later time. RAN agreed that no response is needed. The reason for not having responded to the LS is that there was no request for information, not because there were pending WI proposals on NTN not yet approved; we could find a lot of past LS to which we could respond with further updates on the 3GPP workplan on various topics even though further request for information was not received by 3GPP. But typically we don't reply to LS without a request for information; there will be other opportunities for responding with more substantial information in the future based on another request for information on NTN._x000D_
_x000D_
Ericsson: agrees with Huawei that the reason to agree at RAN#86 that “no response was needed” was not the pending approval of future RAN WI/SI but the lack of a clear motivation/trigger to send an LS to another SDO. That has not changed until now and we still do not see a motivation for this LS._x000D_
_x000D_
Hughes: We understand that TSG-RAN only responds to incoming LS asking explicitly a response which is not the case of WP4B LS in RP-191645. In consequence, we are acknowledging that it is OK not to respond to this LS during this meeting. However we believe that it is appropriate to prepare in the future, response to incoming LS asking explicitly to be kept updated.</t>
  </si>
  <si>
    <t>Qualcomm: The objectives are revised to remove the FR2 impact for PI/2 BPSK as explained in RP-200438. In principle we agree that the impact will be very small, most likely same MPR tables can be reused but we would still like to keep this open to clarify this. Possible options would be to discuss in the next meeting the MPR values(we are planning to bring some data) or agree already that same MPR table will be used and just clarify this in the specifications._x000D_
For us either of the options would be fine.</t>
  </si>
  <si>
    <t xml:space="preserve">	Motivation for Revised WID: Enhancements on MIMO for NR</t>
  </si>
  <si>
    <t>MCC: late submission; where is the WI summary?_x000D_
_x000D_
conclusion: Core and Perf. part WI completed; WI summary has to be provided to RAN #88</t>
  </si>
  <si>
    <t>MCC: late submssion</t>
  </si>
  <si>
    <t>Nokia: “5G-URLLC WI-code” was removed in the company CR. Either revise to use WI-code as "TEI16, 5G-URLLC" or postpone to June (which could be useful if e.g. SA2 has comments).</t>
  </si>
  <si>
    <t>conclusion: merged into RP-20463</t>
  </si>
  <si>
    <t>MCC: late submission_x000D_
_x000D_
email discussion concluded:_x000D_
Company contributions to RAN3 on SRS configuration exchange over network interfaces are not precluded</t>
  </si>
  <si>
    <t>CATT: section 2: TS 37.473 E1AP should say W1AP and in 1.2.4.4 in RT-200018 a sentence should be added "From Rel-16,  cells with unaligned frame boundary can also be aggregated."</t>
  </si>
  <si>
    <t>CATT: section 2: TS 37.473 E1AP should say W1AP and in 1.1.4.4 in RT-200021 a sentence should be added "From Rel-16,  cells with unaligned frame boundary can also be aggregated."</t>
  </si>
  <si>
    <t>MCC: late submission_x000D_
conclusion: Core: 90%, June 20; Perf. 10%, Dec.20</t>
  </si>
  <si>
    <t>MCC: late submission_x000D_
conclusion: Core: 90%, June 20; Perf.: 0%, Dec.20</t>
  </si>
  <si>
    <t>MCC: too late submission</t>
  </si>
  <si>
    <t>late CRpack with 2 CRs:_x000D_
- 	R4-2002454 Cat F, the corresponding Cat A R4-2001724 is in RP-200402_x000D_
- R4-2002457 Cat F, the corresponding Cat A R4-2001680 is in RP-200403</t>
  </si>
  <si>
    <t>late CRpack with 1 CR:_x000D_
- including REL-16 cat.B CR R4-2001803 which was missed in CRpack RP-200407</t>
  </si>
  <si>
    <t>MCC: multiple versions of RP-200479 exist</t>
  </si>
  <si>
    <t>late CRpack with 2 CRs:_x000D_
- one CR in order to replace R4-2002340 of RP-200401 which had errors on the CR cover (CR number: 0526 should be 0438, REL-16 should be REL-15, version 16.2.0 should be 15.8.0, category A should be F) following a correction from MCC (R4-2002340 as it was submitted to RAN4 was correct); note: The corresponding cat.A REL-16 CR is in R4-2002341 in RP-200401 and has no CR cover sheet problems_x000D_
- one CR to provide R4-2000401: this CR was agreed by RAN4 and it is the cat.A CR to the cat.F CR R4-2000400 in CRpack RP-200394</t>
  </si>
  <si>
    <t>MCC: late submission; note: Core part was at 95% at RAN #86_x000D_
conclusion: Core: 85%, June 20; Perf.: 10%, Dec.20</t>
  </si>
  <si>
    <t>MCC: late submission_x000D_
_x000D_
additional sentence added under 2.2.1</t>
  </si>
  <si>
    <t>is provided for infomation and leadership will take this into account when planning Q2/20 e-meetings</t>
  </si>
  <si>
    <t>sent out to SA on Wed evening of RAN #87e</t>
  </si>
  <si>
    <t>conclusion: RP-200499 (for arch option 2/4/5/7) not in line with way forward in RP-200505 (only arch option 2), RAN chair may inform SA in case of agreed way forward (RP-200505)</t>
  </si>
  <si>
    <t>proposals:_x000D_
1. IAB-MTs do not need to support all mandatory Rel-15 UE features (as defined in TR 38.822)._x000D_
2. RAN WGs to investigate which of the mandatory Rel-15 UE features (as defined in TR 38.822) can be optional for basic operation of (and if found useful, for different classes of IAB-MTs as defined by RAN4)._x000D_
3. RAN WGs should strive to minimize specification impact._x000D_
_x000D_
after email discussion:_x000D_
RAN chair: Can we live with that as such? Any objections to endorse it?_x000D_
Samsung: Samsung’s concerns on proposal 1 was not addressed. During the e-mail discussion, it is also observed no companies express the different understand as RAN2 chairman asked, i.e., _x000D_
It is common understanding that Mandatory rel-15 features are also mandatory for IAB MT, except &lt;list of IAB-MT optional features&gt;._x000D_
For sake of progress, we can accept either replace proposal 1 in WF with this sentence or adding this sentence in the meeting minutes and approve 501 as it is. _x000D_
_x000D_
_x000D_
RAN chair: It seems that we only have consensus on the latter two proposals from 501:_x000D_
2.	RAN WGs to investigate which of the mandatory Rel-15 UE features (as defined in TR 38.822) can be optional for basic operation of (and if found useful, for different classes of IAB-MTs as defined by RAN4)._x000D_
3.	RAN WGs should strive to minimize specification impact._x000D_
So I suggest we mark 501 as Noted, and in the Minutes we mark Proposal 2 and 3 as Endorsed. _x000D_
We have differing views on how UE capabilities exactly relate to IAB nodes and how to formulate this relation, i.e. proposal 1. If needed, we can come back to this discussion at the June RAN plenary._x000D_
_x000D_
conclusion: no consensus about proposal 1; proposals 2 and 3 are endorsed</t>
  </si>
  <si>
    <t>conclusion: WI in RP-200503 will be approved</t>
  </si>
  <si>
    <t>after email dscussion [Integrity_protection];_x000D_
RAN chair will check for formal objections_x000D_
T-Mobile USA: WF has 10 cosigning companies and there were several companies  expressing concerns (T-Mobile USA included). T-Mobile USA would like to see this discussion deferred to the June Plenary_x000D_
Qualcomm: Qualcomm cannot agree with the way forward 505; The issues and concerns expressed by us (and others), on standards vs. product/implementation impacts, are indeed related to NR SA (Option 2) and continue to be ignored/unresolved by the proposed WF in 505. The only change made in 505 is the exclusion of other RAN arch options (beyond option2), which in our view were already out of scope of the LSin and RAN action._x000D_
Samsung: Unfortunately Samsung is not able to agree to approve 505; So, if it takes formal sustained objection, we do. Anyway, we are not opposing to solve the problem but proposing to have technical discussion in the WGs to see if it is the only solution_x000D_
NEC: NEC is on the feeling that instead of approving the 0505 to just mandate the supporting of full rate UP IP in the spec, it will be more appropriate to have more discussion in WGs, e.g. to review the operators demand and also to have analysis the impact when performance full rate UP IP for the DRB._x000D_
Spreadtrum: Unfortunately, Spreadtrum cannot agree with 505; We need the detail analysis and full picture about the pros and cons by introducing mandatory full data rate UPIP for 5G. We would like to encourage related WGs(SA3/RAN2) to discuss the solution in Q2 and then we can come back to make the final decision in next plenary meeting._x000D_
Oppo: OPPO can’t accept 505 and would like to encourage further discussion on WGs to figure out solution. We can come back next plenary meeting in case WGs can’t fix it._x000D_
DT: Deutsche Telekom, BT, TIM, ORANGE, Telia Company, Telstra, KPN, Telenor, Ericsson, Huawei, HiSilicon, SEQUANS, Broadcom, Telefonica, BOSCH are supporting 505; We do not see what still needs to be discussed in SA3/RAN2 which has not been discussed since nearly a year already (implementation is out-of 3GPP scope)._x000D_
Telecom Italia:we are really concerned since:_x000D_
1.	Integrity is not an option_x000D_
2.	The topic was already discusses in WGs and no technical issue was found_x000D_
3.	The issue is not new. It was already brought to 3GPP attention at least one year ago. Therefore implementation issues were to be addressed well in advance_x000D_
4.	The objecting companies never brought technical counter-proposals, but just issued implementation issues (which are out of scope of 3GPP)_x000D_
Samsung: agrees to 1., to 2.: At least in RAN2, serious concern on implementation aspects was raised and acknowledged; to 3.: Implementation is based on stable specification. It is not driven by the issues raised in the meeting; to 4.: I noticed at least one counter-proposal of introducing more granularities in addition to 64 Kbps and full data rate. I think RAN2 can discuss what additional granularities can be defined and SA3 can discuss whether the security concern can be relieved with those additional granularity_x000D_
_x000D_
RAN chairman: Given the concerns by Oppo, Spreadtrum, NEC, Qualcomm, T-Mobile USA and the sustained objection by Samsung on 505 we cannot endorse this way forward. Formally, 505 is Noted. In terms of next steps I do not believe there is a whole lot more the Working Groups can do on technically analyzing this matter. Instead of unnecessarily burdening the WGs with this I suggest the proponents to work offline with the companies expressing concerns between now and the June plenary, and we can come back to this topic at the June plenary._x000D_
_x000D_
conclusion: no consensus at RAN #87e; can come back at RAN #88. No action for WGs except normal LS processing should one arrive on this topic.</t>
  </si>
  <si>
    <t>Ericsson: wants to add more supporting companies</t>
  </si>
  <si>
    <t>conclusion: attachment will be RP-200513</t>
  </si>
  <si>
    <t>MCC: multiple versions exist</t>
  </si>
  <si>
    <t>Qualcomm: SA received the same LS in SP-200019, sending one reply LS either in RAN or SA (of course in a holistic manner) is considered sufficient; prefers to sending a reply to 5GAA in June to review the spec list in the excel sheet_x000D_
_x000D_
RAN chair: Given that we had no formal discussion on RP-200512, the proposed outgoing LS to 5GAA summarizing the list of specs relevant on PC5, and companies indicating offline that they want to have further check on the proposed list, let’s postpone this outgoing LS to June._x000D_
Philippe (Huawei) has already generously indicated that he can lead the offline efforts to check the list of specs. So if you are interested in working on this, please contact him…_x000D_
_x000D_
conclusion: companies need more time to check the included specifications, LSout is postponed to RAN #88</t>
  </si>
  <si>
    <t>MCC: It turned out after RAN #87e that attachment RP-200513 was forgotten in LSout RP-200514.</t>
  </si>
  <si>
    <t>proposal:_x000D_
On mandatory features without capability signalling, RAN plenary asks RAN2 to consider followings._x000D_
- The UE features which are mandatory without capability signalling as captured in TR 38.822 are captured in TS 38.306 for Rel-15, including feature group 2-32 _x000D_
TS 38.306 specifies that the capability reporting by a UE cannot be in contradiction with the minimum capability defined for mandatory features without signaling_x000D_
- A shadow CR is provided at the same time for Rel-16_x000D_
- Note that this task shall not impact the timeline completion of Rel-16 ASN.1_x000D_
_x000D_
after email discussion:_x000D_
RAN chair: Unfortunately it seems that we don’t have a consensus on this. Unfortunately some of the points were raised quite late in the process and we did not have sufficient time to resolve these. Let’s make another attempt in June. Formally, 515 is Noted, and 509 is Not Pursued. _x000D_
_x000D_
conclusion: no consensus, can come back at RAN #88</t>
  </si>
  <si>
    <t>provides the history behind the introduction of essential special UE conformance test functions, identified as part of a RAN4 SI on test methods to enable testing of UE performance requirements</t>
  </si>
  <si>
    <t>company CR; history of cat.A CR RP-200216 for cat.F CR RP-200215:
RAN4 #93: R4-1915763 was allocated for the cat.A CR but never provided;
RAN4 #94e: R4-2001764 was allocated for the cat.A CR but never provided;
cat A CR: 
Adding side condition for beam correspondence. Take SNR&gt;=6dB as per agreed in the last RAN4 meeting.
The PSD is calculated by the corresponding Refsens and the target SNR=6dB</t>
  </si>
  <si>
    <t>LS on draft revision of report ITU-R M.2291-1 “The use of International Mobile Telecommunications (IMT) for broadband Public Protection and Disaster Relief (PPDR) applications” (ITU_R_WP5D_TEMP_52rev1; to: RAN, CT, SA, APCO, APT, ARIB, ATIS, AWG, CCSA, CDG, CEPT ECC WG FM, ETSI, ETSI ERM-TGDMR, ETSI SC EMTEL, ETSI TC ERM, ETSI TC TCCE, GSA, GSMA, IEEE, OASIS, TEC, TIA, TIA TR-45, TIA TR-45.5, TIA TR-8, TIA TR-8.8, TTA, WiMAX Forum; cc: -; contact: Counsellor ITU-R SG5)</t>
  </si>
  <si>
    <t>LS on the request to submit the materials for the first release of new recommendation ITU-R M.[IMT-2020.SPECS] (ITU_R_WP5D_TEMP_42; to: RAN, CT, SA, ARIB, ATIS, CCSA, ETSI, Nufront, TSDSI, TTA, TTC, Korea, China, DECT Forum; cc: -; contact: Counsellor ITU-R SG5)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</si>
</sst>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0"/>
      <color indexed="8"/>
      <name val="Arial"/>
      <family val="2"/>
    </font>
    <font>
      <sz val="10"/>
      <name val="Arial"/>
      <family val="2"/>
    </font>
    <font>
      <sz val="9"/>
      <color indexed="8"/>
      <name val="Arial"/>
      <family val="2"/>
    </font>
    <font>
      <sz val="9"/>
      <color theme="1"/>
      <name val="Arial"/>
      <family val="2"/>
    </font>
    <font>
      <sz val="9"/>
      <name val="Arial"/>
      <family val="2"/>
    </font>
    <font>
      <sz val="10"/>
      <color theme="1"/>
      <name val="Arial"/>
      <family val="2"/>
    </font>
    <font>
      <sz val="10"/>
      <name val="Times New Roman"/>
      <family val="1"/>
    </font>
    <font>
      <b/>
      <sz val="10"/>
      <name val="Arial"/>
      <family val="2"/>
    </font>
    <font>
      <u/>
      <sz val="10"/>
      <name val="Times New Roman"/>
      <family val="1"/>
    </font>
    <font>
      <sz val="11"/>
      <color indexed="8"/>
      <name val="Calibri"/>
      <family val="2"/>
    </font>
    <font>
      <sz val="8"/>
      <color indexed="8"/>
      <name val="Arial"/>
      <family val="2"/>
    </font>
    <font>
      <sz val="12"/>
      <name val="Times New Roman"/>
      <family val="1"/>
    </font>
    <font>
      <b/>
      <sz val="8"/>
      <color indexed="81"/>
      <name val="Tahoma"/>
      <family val="2"/>
    </font>
    <font>
      <b/>
      <sz val="10"/>
      <color indexed="8"/>
      <name val="Arial"/>
      <family val="2"/>
    </font>
    <font>
      <b/>
      <sz val="11"/>
      <name val="Calibri"/>
      <family val="2"/>
    </font>
    <font>
      <sz val="11"/>
      <color theme="1"/>
      <name val="Calibri"/>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00FF00"/>
        <bgColor indexed="64"/>
      </patternFill>
    </fill>
    <fill>
      <patternFill patternType="solid">
        <fgColor rgb="FF66FF33"/>
        <bgColor indexed="64"/>
      </patternFill>
    </fill>
    <fill>
      <patternFill patternType="solid">
        <fgColor rgb="FFFF0000"/>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4" fillId="0" borderId="0"/>
    <xf numFmtId="0" fontId="5"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cellStyleXfs>
  <cellXfs count="23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4" fillId="0" borderId="5" xfId="2" applyBorder="1" applyAlignment="1">
      <alignment horizontal="left" vertical="top" wrapText="1"/>
    </xf>
    <xf numFmtId="0" fontId="4" fillId="0" borderId="6" xfId="2" applyBorder="1" applyAlignment="1">
      <alignment horizontal="left" vertical="top" wrapText="1"/>
    </xf>
    <xf numFmtId="0" fontId="4" fillId="5" borderId="5" xfId="2" applyFill="1" applyBorder="1" applyAlignment="1">
      <alignment horizontal="left" vertical="top" wrapText="1"/>
    </xf>
    <xf numFmtId="0" fontId="5" fillId="0" borderId="2" xfId="3" applyBorder="1" applyAlignment="1">
      <alignment horizontal="left" vertical="top" wrapText="1"/>
    </xf>
    <xf numFmtId="0" fontId="5" fillId="0" borderId="0" xfId="3" applyAlignment="1">
      <alignment horizontal="left" vertical="top" wrapText="1"/>
    </xf>
    <xf numFmtId="0" fontId="5" fillId="0" borderId="0" xfId="3"/>
    <xf numFmtId="0" fontId="6" fillId="0" borderId="2" xfId="3" applyFont="1" applyBorder="1" applyAlignment="1">
      <alignment horizontal="center" vertical="top" wrapText="1"/>
    </xf>
    <xf numFmtId="0" fontId="6" fillId="0" borderId="7" xfId="3" applyFont="1" applyBorder="1" applyAlignment="1">
      <alignment horizontal="center" vertical="top" wrapText="1"/>
    </xf>
    <xf numFmtId="0" fontId="7" fillId="0" borderId="2" xfId="0" applyFont="1" applyBorder="1" applyAlignment="1">
      <alignment horizontal="center" vertical="top" wrapText="1"/>
    </xf>
    <xf numFmtId="0" fontId="6" fillId="0" borderId="8" xfId="3" applyFont="1" applyBorder="1" applyAlignment="1">
      <alignment horizontal="center" vertical="top" wrapText="1"/>
    </xf>
    <xf numFmtId="0" fontId="8" fillId="0" borderId="8" xfId="3" applyFont="1" applyBorder="1" applyAlignment="1">
      <alignment horizontal="center" vertical="top" wrapText="1"/>
    </xf>
    <xf numFmtId="0" fontId="5" fillId="0" borderId="0" xfId="3" applyAlignment="1">
      <alignment horizontal="center"/>
    </xf>
    <xf numFmtId="0" fontId="5" fillId="0" borderId="2" xfId="3" applyBorder="1"/>
    <xf numFmtId="0" fontId="6" fillId="4" borderId="2" xfId="3" applyFont="1" applyFill="1" applyBorder="1" applyAlignment="1">
      <alignment horizontal="center" vertical="top" wrapText="1"/>
    </xf>
    <xf numFmtId="0" fontId="6" fillId="4" borderId="7" xfId="3" applyFont="1" applyFill="1" applyBorder="1" applyAlignment="1">
      <alignment horizontal="center" vertical="top" wrapText="1"/>
    </xf>
    <xf numFmtId="0" fontId="7" fillId="4" borderId="2" xfId="0" applyFont="1" applyFill="1" applyBorder="1" applyAlignment="1">
      <alignment horizontal="center" vertical="top" wrapText="1"/>
    </xf>
    <xf numFmtId="0" fontId="6" fillId="4" borderId="8" xfId="3" applyFont="1" applyFill="1" applyBorder="1" applyAlignment="1">
      <alignment horizontal="center" vertical="top" wrapText="1"/>
    </xf>
    <xf numFmtId="0" fontId="5" fillId="0" borderId="2" xfId="3" applyBorder="1" applyAlignment="1">
      <alignment horizontal="center"/>
    </xf>
    <xf numFmtId="0" fontId="5" fillId="4" borderId="2" xfId="3" applyFill="1" applyBorder="1"/>
    <xf numFmtId="0" fontId="5" fillId="4" borderId="2" xfId="3" applyFill="1" applyBorder="1" applyAlignment="1">
      <alignment horizontal="center"/>
    </xf>
    <xf numFmtId="0" fontId="8" fillId="0" borderId="2" xfId="3" applyFont="1" applyBorder="1" applyAlignment="1">
      <alignment horizontal="center" vertical="top" wrapText="1"/>
    </xf>
    <xf numFmtId="0" fontId="5" fillId="6" borderId="2" xfId="3" applyFill="1" applyBorder="1" applyAlignment="1">
      <alignment horizontal="center"/>
    </xf>
    <xf numFmtId="0" fontId="7" fillId="0" borderId="2" xfId="4" applyFont="1" applyBorder="1" applyAlignment="1">
      <alignment horizontal="center" vertical="top" wrapText="1"/>
    </xf>
    <xf numFmtId="0" fontId="7" fillId="4" borderId="2" xfId="4" applyFont="1" applyFill="1" applyBorder="1" applyAlignment="1">
      <alignment horizontal="center" vertical="top" wrapText="1"/>
    </xf>
    <xf numFmtId="0" fontId="5" fillId="0" borderId="2" xfId="3" applyBorder="1" applyAlignment="1">
      <alignment vertical="top"/>
    </xf>
    <xf numFmtId="0" fontId="5" fillId="0" borderId="2" xfId="3" applyBorder="1" applyAlignment="1">
      <alignment horizontal="center" vertical="top"/>
    </xf>
    <xf numFmtId="0" fontId="5" fillId="0" borderId="0" xfId="3" applyAlignment="1">
      <alignment vertical="top"/>
    </xf>
    <xf numFmtId="0" fontId="4" fillId="0" borderId="2" xfId="2" applyBorder="1" applyAlignment="1">
      <alignment horizontal="left" vertical="top" wrapText="1"/>
    </xf>
    <xf numFmtId="0" fontId="6" fillId="4" borderId="2" xfId="3" applyFont="1" applyFill="1" applyBorder="1" applyAlignment="1">
      <alignment vertical="top" wrapText="1"/>
    </xf>
    <xf numFmtId="0" fontId="8" fillId="0" borderId="8" xfId="3" applyFont="1" applyBorder="1" applyAlignment="1">
      <alignment horizontal="center" vertical="top"/>
    </xf>
    <xf numFmtId="0" fontId="6" fillId="0" borderId="2" xfId="3" applyFont="1" applyBorder="1" applyAlignment="1">
      <alignment vertical="top" wrapText="1"/>
    </xf>
    <xf numFmtId="0" fontId="8" fillId="0" borderId="2" xfId="3" applyFont="1" applyBorder="1" applyAlignment="1">
      <alignment horizontal="center"/>
    </xf>
    <xf numFmtId="0" fontId="4" fillId="0" borderId="5" xfId="2" applyBorder="1" applyAlignment="1">
      <alignment horizontal="center" vertical="top" wrapText="1"/>
    </xf>
    <xf numFmtId="0" fontId="4" fillId="0" borderId="6" xfId="2" applyBorder="1" applyAlignment="1">
      <alignment horizontal="center" vertical="top" wrapText="1"/>
    </xf>
    <xf numFmtId="0" fontId="6" fillId="6" borderId="2" xfId="3" applyFont="1" applyFill="1" applyBorder="1" applyAlignment="1">
      <alignment vertical="top" wrapText="1"/>
    </xf>
    <xf numFmtId="0" fontId="7" fillId="4" borderId="8" xfId="4" applyFont="1" applyFill="1" applyBorder="1" applyAlignment="1">
      <alignment horizontal="center" vertical="top" wrapText="1"/>
    </xf>
    <xf numFmtId="0" fontId="7" fillId="0" borderId="8" xfId="4" applyFont="1" applyBorder="1" applyAlignment="1">
      <alignment horizontal="center" vertical="top" wrapText="1"/>
    </xf>
    <xf numFmtId="0" fontId="5" fillId="0" borderId="0" xfId="3" applyAlignment="1">
      <alignment horizontal="center" vertical="top" wrapText="1"/>
    </xf>
    <xf numFmtId="49" fontId="5" fillId="0" borderId="0" xfId="3" applyNumberFormat="1"/>
    <xf numFmtId="0" fontId="10" fillId="0" borderId="0" xfId="1" applyFont="1" applyAlignment="1">
      <alignment vertical="top"/>
    </xf>
    <xf numFmtId="0" fontId="8" fillId="0" borderId="0" xfId="3" applyFont="1" applyAlignment="1">
      <alignment horizontal="left" vertical="top" wrapText="1"/>
    </xf>
    <xf numFmtId="0" fontId="11" fillId="0" borderId="0" xfId="3" applyFont="1"/>
    <xf numFmtId="49" fontId="5" fillId="0" borderId="0" xfId="3" applyNumberFormat="1" applyAlignment="1">
      <alignment horizontal="center"/>
    </xf>
    <xf numFmtId="0" fontId="5" fillId="7" borderId="0" xfId="3" applyFill="1"/>
    <xf numFmtId="0" fontId="8" fillId="0" borderId="0" xfId="3" applyFont="1" applyAlignment="1">
      <alignment horizontal="center" vertical="top" wrapText="1"/>
    </xf>
    <xf numFmtId="0" fontId="5" fillId="0" borderId="0" xfId="3" applyAlignment="1">
      <alignment horizontal="center" vertical="top"/>
    </xf>
    <xf numFmtId="0" fontId="5" fillId="0" borderId="2" xfId="3" applyBorder="1" applyAlignment="1">
      <alignment horizontal="center" vertical="top" wrapText="1"/>
    </xf>
    <xf numFmtId="0" fontId="5" fillId="8" borderId="2" xfId="3" applyFill="1" applyBorder="1" applyAlignment="1">
      <alignment horizontal="center" vertical="top" wrapText="1"/>
    </xf>
    <xf numFmtId="0" fontId="5" fillId="9" borderId="2" xfId="3" applyFill="1" applyBorder="1" applyAlignment="1">
      <alignment horizontal="center" vertical="top" wrapText="1"/>
    </xf>
    <xf numFmtId="0" fontId="5" fillId="9" borderId="2" xfId="3" applyFill="1" applyBorder="1" applyAlignment="1">
      <alignment horizontal="center"/>
    </xf>
    <xf numFmtId="0" fontId="5" fillId="6" borderId="2" xfId="3" applyFill="1" applyBorder="1" applyAlignment="1">
      <alignment vertical="top"/>
    </xf>
    <xf numFmtId="0" fontId="5" fillId="6" borderId="2" xfId="3" applyFill="1" applyBorder="1" applyAlignment="1">
      <alignment horizontal="center" vertical="top" wrapText="1"/>
    </xf>
    <xf numFmtId="0" fontId="5" fillId="6" borderId="2" xfId="3" applyFill="1" applyBorder="1" applyAlignment="1">
      <alignment horizontal="center" vertical="top"/>
    </xf>
    <xf numFmtId="0" fontId="5" fillId="4" borderId="2" xfId="3" applyFill="1" applyBorder="1" applyAlignment="1">
      <alignment horizontal="center" vertical="top"/>
    </xf>
    <xf numFmtId="0" fontId="5" fillId="7" borderId="2" xfId="3" applyFill="1" applyBorder="1" applyAlignment="1">
      <alignment horizontal="center" vertical="top"/>
    </xf>
    <xf numFmtId="0" fontId="5" fillId="8" borderId="2" xfId="3" applyFill="1" applyBorder="1" applyAlignment="1">
      <alignment horizontal="center"/>
    </xf>
    <xf numFmtId="0" fontId="5" fillId="7" borderId="2" xfId="3" applyFill="1" applyBorder="1" applyAlignment="1">
      <alignment horizontal="center"/>
    </xf>
    <xf numFmtId="49" fontId="5" fillId="0" borderId="2" xfId="3" applyNumberFormat="1" applyBorder="1" applyAlignment="1">
      <alignment horizontal="center"/>
    </xf>
    <xf numFmtId="0" fontId="5" fillId="8" borderId="2" xfId="3" applyFill="1" applyBorder="1" applyAlignment="1">
      <alignment horizontal="center" vertical="top"/>
    </xf>
    <xf numFmtId="0" fontId="12" fillId="0" borderId="0" xfId="1" applyFont="1" applyAlignment="1">
      <alignment vertical="top" wrapText="1"/>
    </xf>
    <xf numFmtId="0" fontId="12" fillId="0" borderId="0" xfId="1" applyFont="1"/>
    <xf numFmtId="0" fontId="10" fillId="0" borderId="0" xfId="1" applyFont="1"/>
    <xf numFmtId="0" fontId="8" fillId="6" borderId="2" xfId="3" applyFont="1" applyFill="1" applyBorder="1" applyAlignment="1">
      <alignment horizontal="center"/>
    </xf>
    <xf numFmtId="0" fontId="5" fillId="8" borderId="0" xfId="3" applyFill="1" applyAlignment="1">
      <alignment horizontal="center" vertical="top" wrapText="1"/>
    </xf>
    <xf numFmtId="0" fontId="5" fillId="9" borderId="0" xfId="3" applyFill="1" applyAlignment="1">
      <alignment horizontal="center" vertical="top" wrapText="1"/>
    </xf>
    <xf numFmtId="0" fontId="5" fillId="9" borderId="0" xfId="3" applyFill="1" applyAlignment="1">
      <alignment horizontal="center"/>
    </xf>
    <xf numFmtId="0" fontId="5" fillId="0" borderId="0" xfId="3" applyAlignment="1">
      <alignment wrapText="1"/>
    </xf>
    <xf numFmtId="0" fontId="5" fillId="6" borderId="2" xfId="3" applyFill="1" applyBorder="1"/>
    <xf numFmtId="0" fontId="5" fillId="4" borderId="2" xfId="3" applyFill="1" applyBorder="1" applyAlignment="1">
      <alignment horizontal="center" vertical="top" wrapText="1"/>
    </xf>
    <xf numFmtId="0" fontId="8" fillId="4" borderId="8" xfId="3" applyFont="1" applyFill="1" applyBorder="1" applyAlignment="1">
      <alignment horizontal="center" vertical="top"/>
    </xf>
    <xf numFmtId="0" fontId="8" fillId="0" borderId="2" xfId="3" applyFont="1" applyBorder="1" applyAlignment="1">
      <alignment horizontal="center" vertical="top"/>
    </xf>
    <xf numFmtId="0" fontId="3" fillId="0" borderId="0" xfId="1" applyAlignment="1">
      <alignment horizontal="center" vertical="top"/>
    </xf>
    <xf numFmtId="0" fontId="6" fillId="0" borderId="0" xfId="3" applyFont="1" applyAlignment="1">
      <alignment vertical="top" wrapText="1"/>
    </xf>
    <xf numFmtId="0" fontId="3" fillId="0" borderId="0" xfId="1" applyAlignment="1">
      <alignment horizontal="center"/>
    </xf>
    <xf numFmtId="0" fontId="6" fillId="0" borderId="0" xfId="3" applyFont="1" applyAlignment="1">
      <alignment horizontal="center" vertical="top" wrapText="1"/>
    </xf>
    <xf numFmtId="0" fontId="8" fillId="0" borderId="0" xfId="3" applyFont="1" applyAlignment="1">
      <alignment horizontal="center"/>
    </xf>
    <xf numFmtId="0" fontId="8" fillId="0" borderId="0" xfId="3" applyFont="1" applyAlignment="1">
      <alignment horizontal="center" vertical="top"/>
    </xf>
    <xf numFmtId="0" fontId="4" fillId="0" borderId="8" xfId="3" applyFont="1" applyBorder="1" applyAlignment="1">
      <alignment horizontal="center" vertical="top" wrapText="1"/>
    </xf>
    <xf numFmtId="0" fontId="4" fillId="4" borderId="8" xfId="3" applyFont="1" applyFill="1" applyBorder="1" applyAlignment="1">
      <alignment horizontal="center" vertical="top" wrapText="1"/>
    </xf>
    <xf numFmtId="0" fontId="4" fillId="0" borderId="0" xfId="3" applyFont="1" applyAlignment="1">
      <alignment horizontal="center" vertical="top" wrapText="1"/>
    </xf>
    <xf numFmtId="0" fontId="6" fillId="6" borderId="8" xfId="3" applyFont="1" applyFill="1" applyBorder="1" applyAlignment="1">
      <alignment horizontal="center" vertical="top" wrapText="1"/>
    </xf>
    <xf numFmtId="0" fontId="8" fillId="6" borderId="8" xfId="3" applyFont="1" applyFill="1" applyBorder="1" applyAlignment="1">
      <alignment horizontal="center" vertical="top"/>
    </xf>
    <xf numFmtId="0" fontId="5" fillId="0" borderId="0" xfId="3" applyAlignment="1">
      <alignment horizontal="left"/>
    </xf>
    <xf numFmtId="0" fontId="5" fillId="0" borderId="0" xfId="3" applyAlignment="1">
      <alignment horizontal="left" vertical="top"/>
    </xf>
    <xf numFmtId="0" fontId="5" fillId="6" borderId="0" xfId="3" applyFill="1"/>
    <xf numFmtId="0" fontId="5" fillId="6" borderId="0" xfId="3" applyFill="1" applyAlignment="1">
      <alignment horizontal="left" vertical="top" wrapText="1"/>
    </xf>
    <xf numFmtId="0" fontId="5" fillId="6" borderId="0" xfId="3" applyFill="1" applyAlignment="1">
      <alignment horizontal="left"/>
    </xf>
    <xf numFmtId="0" fontId="5" fillId="4" borderId="0" xfId="3" applyFill="1" applyAlignment="1">
      <alignment horizontal="left" vertical="top"/>
    </xf>
    <xf numFmtId="0" fontId="5" fillId="4" borderId="0" xfId="3" applyFill="1" applyAlignment="1">
      <alignment horizontal="left" vertical="top" wrapText="1"/>
    </xf>
    <xf numFmtId="0" fontId="5" fillId="4" borderId="0" xfId="3" applyFill="1"/>
    <xf numFmtId="0" fontId="9" fillId="0" borderId="0" xfId="4"/>
    <xf numFmtId="0" fontId="13" fillId="0" borderId="0" xfId="5" applyFont="1" applyAlignment="1">
      <alignment wrapText="1"/>
    </xf>
    <xf numFmtId="0" fontId="13" fillId="0" borderId="0" xfId="5" applyFont="1" applyAlignment="1">
      <alignment horizontal="right" wrapText="1"/>
    </xf>
    <xf numFmtId="0" fontId="4" fillId="0" borderId="2" xfId="3" applyFont="1" applyBorder="1" applyAlignment="1">
      <alignment horizontal="center" vertical="top" wrapText="1"/>
    </xf>
    <xf numFmtId="0" fontId="8" fillId="0" borderId="8" xfId="3" applyFont="1" applyBorder="1" applyAlignment="1">
      <alignment horizontal="right" vertical="top"/>
    </xf>
    <xf numFmtId="0" fontId="4" fillId="6" borderId="2" xfId="3" applyFont="1" applyFill="1" applyBorder="1" applyAlignment="1">
      <alignment horizontal="center" vertical="top" wrapText="1"/>
    </xf>
    <xf numFmtId="0" fontId="8" fillId="4" borderId="2" xfId="3" applyFont="1" applyFill="1" applyBorder="1" applyAlignment="1">
      <alignment horizontal="center"/>
    </xf>
    <xf numFmtId="0" fontId="8" fillId="6" borderId="8" xfId="3" applyFont="1" applyFill="1" applyBorder="1" applyAlignment="1">
      <alignment horizontal="right" vertical="top"/>
    </xf>
    <xf numFmtId="0" fontId="4" fillId="4" borderId="2" xfId="3" applyFont="1" applyFill="1" applyBorder="1" applyAlignment="1">
      <alignment horizontal="center" vertical="top" wrapText="1"/>
    </xf>
    <xf numFmtId="0" fontId="8" fillId="4" borderId="8" xfId="3" applyFont="1" applyFill="1" applyBorder="1" applyAlignment="1">
      <alignment horizontal="right" vertical="top"/>
    </xf>
    <xf numFmtId="0" fontId="4" fillId="0" borderId="2" xfId="3" applyFont="1" applyBorder="1" applyAlignment="1">
      <alignment vertical="top" wrapText="1"/>
    </xf>
    <xf numFmtId="0" fontId="13" fillId="0" borderId="0" xfId="6" applyFont="1" applyAlignment="1">
      <alignment wrapText="1"/>
    </xf>
    <xf numFmtId="0" fontId="13" fillId="0" borderId="0" xfId="6" applyFont="1" applyAlignment="1">
      <alignment horizontal="right" wrapText="1"/>
    </xf>
    <xf numFmtId="0" fontId="13" fillId="0" borderId="0" xfId="7" applyFont="1" applyAlignment="1">
      <alignment horizontal="center"/>
    </xf>
    <xf numFmtId="0" fontId="4" fillId="0" borderId="0" xfId="8" applyAlignment="1">
      <alignment wrapText="1"/>
    </xf>
    <xf numFmtId="0" fontId="13" fillId="0" borderId="0" xfId="7" applyFont="1" applyAlignment="1">
      <alignment wrapText="1"/>
    </xf>
    <xf numFmtId="0" fontId="13" fillId="0" borderId="0" xfId="7" applyFont="1" applyAlignment="1">
      <alignment horizontal="right" wrapText="1"/>
    </xf>
    <xf numFmtId="0" fontId="4" fillId="0" borderId="0" xfId="8" applyAlignment="1">
      <alignment horizontal="right" wrapText="1"/>
    </xf>
    <xf numFmtId="0" fontId="13" fillId="0" borderId="0" xfId="9" applyFont="1" applyAlignment="1">
      <alignment wrapText="1"/>
    </xf>
    <xf numFmtId="0" fontId="13" fillId="0" borderId="0" xfId="9" applyFont="1" applyAlignment="1">
      <alignment horizontal="right" wrapText="1"/>
    </xf>
    <xf numFmtId="0" fontId="8" fillId="0" borderId="2" xfId="3" applyFont="1" applyBorder="1" applyAlignment="1">
      <alignment horizontal="right" vertical="top"/>
    </xf>
    <xf numFmtId="0" fontId="5" fillId="0" borderId="4" xfId="3" applyBorder="1" applyAlignment="1">
      <alignment horizontal="center"/>
    </xf>
    <xf numFmtId="0" fontId="4" fillId="0" borderId="0" xfId="10" applyAlignment="1">
      <alignment wrapText="1"/>
    </xf>
    <xf numFmtId="0" fontId="4" fillId="0" borderId="0" xfId="10" applyAlignment="1">
      <alignment horizontal="right" wrapText="1"/>
    </xf>
    <xf numFmtId="0" fontId="8" fillId="6" borderId="8" xfId="3" applyFont="1" applyFill="1" applyBorder="1" applyAlignment="1">
      <alignment horizontal="center"/>
    </xf>
    <xf numFmtId="0" fontId="4" fillId="0" borderId="3" xfId="3" applyFont="1" applyBorder="1" applyAlignment="1">
      <alignment horizontal="center" vertical="top" wrapText="1"/>
    </xf>
    <xf numFmtId="0" fontId="8" fillId="0" borderId="8" xfId="3" applyFont="1" applyBorder="1" applyAlignment="1">
      <alignment horizontal="center"/>
    </xf>
    <xf numFmtId="0" fontId="8" fillId="0" borderId="4" xfId="3" applyFont="1" applyBorder="1" applyAlignment="1">
      <alignment horizontal="center"/>
    </xf>
    <xf numFmtId="0" fontId="5" fillId="0" borderId="0" xfId="3" applyAlignment="1">
      <alignment horizontal="right" vertical="top"/>
    </xf>
    <xf numFmtId="0" fontId="4" fillId="0" borderId="0" xfId="3" applyFont="1" applyAlignment="1">
      <alignment vertical="top" wrapText="1"/>
    </xf>
    <xf numFmtId="0" fontId="4" fillId="0" borderId="0" xfId="11" applyAlignment="1">
      <alignment wrapText="1"/>
    </xf>
    <xf numFmtId="0" fontId="4" fillId="0" borderId="0" xfId="11" applyAlignment="1">
      <alignment horizontal="right" wrapText="1"/>
    </xf>
    <xf numFmtId="0" fontId="5" fillId="0" borderId="8" xfId="3" applyBorder="1" applyAlignment="1">
      <alignment horizontal="right" vertical="top"/>
    </xf>
    <xf numFmtId="0" fontId="5" fillId="6" borderId="8" xfId="3" applyFill="1" applyBorder="1" applyAlignment="1">
      <alignment horizontal="right" vertical="top"/>
    </xf>
    <xf numFmtId="0" fontId="5" fillId="0" borderId="2" xfId="3" applyBorder="1" applyAlignment="1">
      <alignment horizontal="right" vertical="top"/>
    </xf>
    <xf numFmtId="0" fontId="8" fillId="6" borderId="0" xfId="3" applyFont="1" applyFill="1" applyAlignment="1">
      <alignment horizontal="left" vertical="top" wrapText="1"/>
    </xf>
    <xf numFmtId="0" fontId="4" fillId="0" borderId="0" xfId="12" applyAlignment="1">
      <alignment wrapText="1"/>
    </xf>
    <xf numFmtId="0" fontId="5" fillId="0" borderId="9" xfId="3" applyBorder="1" applyAlignment="1">
      <alignment horizontal="right" vertical="top"/>
    </xf>
    <xf numFmtId="0" fontId="6" fillId="6" borderId="2" xfId="3" applyFont="1" applyFill="1" applyBorder="1" applyAlignment="1">
      <alignment horizontal="center" vertical="top" wrapText="1"/>
    </xf>
    <xf numFmtId="0" fontId="8" fillId="6" borderId="0" xfId="3" applyFont="1" applyFill="1" applyAlignment="1">
      <alignment horizontal="center"/>
    </xf>
    <xf numFmtId="0" fontId="5" fillId="6" borderId="0" xfId="3" applyFill="1" applyAlignment="1">
      <alignment horizontal="center"/>
    </xf>
    <xf numFmtId="0" fontId="4" fillId="0" borderId="3" xfId="3" applyFont="1" applyBorder="1" applyAlignment="1">
      <alignment vertical="top" wrapText="1"/>
    </xf>
    <xf numFmtId="0" fontId="5" fillId="0" borderId="3" xfId="3" applyBorder="1"/>
    <xf numFmtId="0" fontId="5" fillId="6" borderId="2" xfId="3" applyFill="1" applyBorder="1" applyAlignment="1">
      <alignment horizontal="right" vertical="top"/>
    </xf>
    <xf numFmtId="0" fontId="5" fillId="0" borderId="3" xfId="3" applyBorder="1" applyAlignment="1">
      <alignment horizontal="right" vertical="top"/>
    </xf>
    <xf numFmtId="0" fontId="5" fillId="0" borderId="3" xfId="3" applyBorder="1" applyAlignment="1">
      <alignment horizontal="center"/>
    </xf>
    <xf numFmtId="0" fontId="4" fillId="0" borderId="10" xfId="3" applyFont="1" applyBorder="1" applyAlignment="1">
      <alignment horizontal="right" vertical="top"/>
    </xf>
    <xf numFmtId="0" fontId="5" fillId="0" borderId="10" xfId="3" applyBorder="1" applyAlignment="1">
      <alignment horizontal="right" vertical="top"/>
    </xf>
    <xf numFmtId="0" fontId="5" fillId="6" borderId="10" xfId="3" applyFill="1" applyBorder="1" applyAlignment="1">
      <alignment horizontal="right" vertical="top"/>
    </xf>
    <xf numFmtId="0" fontId="4" fillId="0" borderId="2" xfId="3" applyFont="1" applyBorder="1" applyAlignment="1">
      <alignment horizontal="right" vertical="top"/>
    </xf>
    <xf numFmtId="0" fontId="4" fillId="0" borderId="2" xfId="3" applyFont="1" applyBorder="1" applyAlignment="1">
      <alignment horizontal="right" vertical="top" wrapText="1"/>
    </xf>
    <xf numFmtId="0" fontId="4" fillId="6" borderId="2" xfId="3" applyFont="1" applyFill="1" applyBorder="1" applyAlignment="1">
      <alignment horizontal="right" vertical="top" wrapText="1"/>
    </xf>
    <xf numFmtId="0" fontId="4" fillId="6" borderId="5" xfId="3" applyFont="1" applyFill="1" applyBorder="1" applyAlignment="1">
      <alignment horizontal="center" vertical="top" wrapText="1"/>
    </xf>
    <xf numFmtId="0" fontId="5" fillId="6" borderId="5" xfId="3" applyFill="1" applyBorder="1" applyAlignment="1">
      <alignment horizontal="right" vertical="top"/>
    </xf>
    <xf numFmtId="0" fontId="4" fillId="6" borderId="5" xfId="3" applyFont="1" applyFill="1" applyBorder="1" applyAlignment="1">
      <alignment horizontal="right" vertical="top" wrapText="1"/>
    </xf>
    <xf numFmtId="0" fontId="5" fillId="6" borderId="6" xfId="3" applyFill="1" applyBorder="1" applyAlignment="1">
      <alignment horizontal="right" vertical="top"/>
    </xf>
    <xf numFmtId="0" fontId="4" fillId="0" borderId="11" xfId="3" applyFont="1" applyBorder="1" applyAlignment="1">
      <alignment vertical="top" wrapText="1"/>
    </xf>
    <xf numFmtId="0" fontId="5" fillId="0" borderId="11" xfId="3" applyBorder="1"/>
    <xf numFmtId="0" fontId="5" fillId="0" borderId="11" xfId="3" applyBorder="1" applyAlignment="1">
      <alignment horizontal="right" vertical="top"/>
    </xf>
    <xf numFmtId="0" fontId="5" fillId="0" borderId="11" xfId="3" applyBorder="1" applyAlignment="1">
      <alignment horizontal="center"/>
    </xf>
    <xf numFmtId="0" fontId="4" fillId="5" borderId="2" xfId="2" applyFill="1" applyBorder="1" applyAlignment="1">
      <alignment horizontal="left" vertical="top" wrapText="1"/>
    </xf>
    <xf numFmtId="0" fontId="4" fillId="10" borderId="12" xfId="3" applyFont="1" applyFill="1" applyBorder="1" applyAlignment="1">
      <alignment vertical="top" wrapText="1"/>
    </xf>
    <xf numFmtId="0" fontId="4" fillId="10" borderId="13" xfId="3" applyFont="1" applyFill="1" applyBorder="1" applyAlignment="1">
      <alignment horizontal="center" vertical="top" wrapText="1"/>
    </xf>
    <xf numFmtId="0" fontId="4" fillId="6" borderId="12" xfId="3" applyFont="1" applyFill="1" applyBorder="1" applyAlignment="1">
      <alignment vertical="top" wrapText="1"/>
    </xf>
    <xf numFmtId="0" fontId="4" fillId="6" borderId="13" xfId="3" applyFont="1" applyFill="1" applyBorder="1" applyAlignment="1">
      <alignment horizontal="center" vertical="top" wrapText="1"/>
    </xf>
    <xf numFmtId="0" fontId="4" fillId="0" borderId="2" xfId="3" applyFont="1" applyBorder="1" applyAlignment="1">
      <alignment horizontal="center"/>
    </xf>
    <xf numFmtId="0" fontId="4" fillId="6" borderId="14" xfId="3" applyFont="1" applyFill="1" applyBorder="1" applyAlignment="1">
      <alignment vertical="top" wrapText="1"/>
    </xf>
    <xf numFmtId="0" fontId="4" fillId="6" borderId="15" xfId="3" applyFont="1" applyFill="1" applyBorder="1" applyAlignment="1">
      <alignment horizontal="center" vertical="top" wrapText="1"/>
    </xf>
    <xf numFmtId="0" fontId="4" fillId="6" borderId="2" xfId="3" applyFont="1" applyFill="1" applyBorder="1" applyAlignment="1">
      <alignment vertical="top" wrapText="1"/>
    </xf>
    <xf numFmtId="0" fontId="5" fillId="6" borderId="5" xfId="3" applyFill="1" applyBorder="1" applyAlignment="1">
      <alignment horizontal="center"/>
    </xf>
    <xf numFmtId="0" fontId="4" fillId="6" borderId="11" xfId="3" applyFont="1" applyFill="1" applyBorder="1" applyAlignment="1">
      <alignment vertical="top" wrapText="1"/>
    </xf>
    <xf numFmtId="0" fontId="4" fillId="6" borderId="11" xfId="3" applyFont="1" applyFill="1" applyBorder="1" applyAlignment="1">
      <alignment horizontal="center" vertical="top" wrapText="1"/>
    </xf>
    <xf numFmtId="0" fontId="4" fillId="6" borderId="16" xfId="3" applyFont="1" applyFill="1" applyBorder="1" applyAlignment="1">
      <alignment horizontal="center" vertical="top" wrapText="1"/>
    </xf>
    <xf numFmtId="0" fontId="4" fillId="10" borderId="2" xfId="3" applyFont="1" applyFill="1" applyBorder="1" applyAlignment="1">
      <alignment vertical="top" wrapText="1"/>
    </xf>
    <xf numFmtId="0" fontId="5" fillId="0" borderId="10" xfId="3" applyBorder="1" applyAlignment="1">
      <alignment horizontal="center"/>
    </xf>
    <xf numFmtId="0" fontId="4" fillId="0" borderId="12" xfId="3" applyFont="1" applyBorder="1" applyAlignment="1">
      <alignment vertical="top" wrapText="1"/>
    </xf>
    <xf numFmtId="0" fontId="4" fillId="0" borderId="13" xfId="3" applyFont="1" applyBorder="1" applyAlignment="1">
      <alignment horizontal="center" vertical="top" wrapText="1"/>
    </xf>
    <xf numFmtId="0" fontId="14" fillId="10" borderId="12" xfId="3" applyFont="1" applyFill="1" applyBorder="1" applyAlignment="1">
      <alignment vertical="top" wrapText="1"/>
    </xf>
    <xf numFmtId="0" fontId="14" fillId="10" borderId="13" xfId="3" applyFont="1" applyFill="1" applyBorder="1" applyAlignment="1">
      <alignment vertical="top" wrapText="1"/>
    </xf>
    <xf numFmtId="0" fontId="6" fillId="0" borderId="8" xfId="3" applyFont="1" applyBorder="1" applyAlignment="1">
      <alignment horizontal="center" wrapText="1"/>
    </xf>
    <xf numFmtId="0" fontId="5" fillId="0" borderId="8" xfId="3" applyBorder="1"/>
    <xf numFmtId="0" fontId="8" fillId="0" borderId="4" xfId="3" applyFont="1" applyBorder="1"/>
    <xf numFmtId="0" fontId="5" fillId="0" borderId="4" xfId="3" applyBorder="1"/>
    <xf numFmtId="0" fontId="14" fillId="6" borderId="12" xfId="3" applyFont="1" applyFill="1" applyBorder="1" applyAlignment="1">
      <alignment vertical="top" wrapText="1"/>
    </xf>
    <xf numFmtId="0" fontId="14" fillId="6" borderId="13" xfId="3" applyFont="1" applyFill="1" applyBorder="1" applyAlignment="1">
      <alignment vertical="top" wrapText="1"/>
    </xf>
    <xf numFmtId="0" fontId="6" fillId="6" borderId="8" xfId="3" applyFont="1" applyFill="1" applyBorder="1" applyAlignment="1">
      <alignment horizontal="center" wrapText="1"/>
    </xf>
    <xf numFmtId="0" fontId="5" fillId="6" borderId="8" xfId="3" applyFill="1" applyBorder="1"/>
    <xf numFmtId="0" fontId="6" fillId="6" borderId="2" xfId="3" applyFont="1" applyFill="1" applyBorder="1" applyAlignment="1">
      <alignment horizontal="center"/>
    </xf>
    <xf numFmtId="0" fontId="15" fillId="0" borderId="0" xfId="3" applyFont="1"/>
    <xf numFmtId="0" fontId="6" fillId="5" borderId="2" xfId="2" applyFont="1" applyFill="1" applyBorder="1" applyAlignment="1">
      <alignment horizontal="left" vertical="top" wrapText="1"/>
    </xf>
    <xf numFmtId="0" fontId="8" fillId="0" borderId="2" xfId="3" applyFont="1" applyBorder="1" applyAlignment="1">
      <alignment horizontal="left" vertical="top" wrapText="1"/>
    </xf>
    <xf numFmtId="0" fontId="8" fillId="0" borderId="0" xfId="3" applyFont="1"/>
    <xf numFmtId="0" fontId="8" fillId="0" borderId="2" xfId="3" applyFont="1" applyBorder="1"/>
    <xf numFmtId="0" fontId="6" fillId="10" borderId="12" xfId="13" applyFont="1" applyFill="1" applyBorder="1" applyAlignment="1">
      <alignment horizontal="right" vertical="top" wrapText="1"/>
    </xf>
    <xf numFmtId="0" fontId="8" fillId="0" borderId="8" xfId="3" applyFont="1" applyBorder="1"/>
    <xf numFmtId="0" fontId="8" fillId="6" borderId="2" xfId="3" applyFont="1" applyFill="1" applyBorder="1"/>
    <xf numFmtId="0" fontId="6" fillId="6" borderId="12" xfId="13" applyFont="1" applyFill="1" applyBorder="1" applyAlignment="1">
      <alignment horizontal="right" vertical="top" wrapText="1"/>
    </xf>
    <xf numFmtId="0" fontId="8" fillId="6" borderId="8" xfId="3" applyFont="1" applyFill="1" applyBorder="1"/>
    <xf numFmtId="0" fontId="8" fillId="6" borderId="0" xfId="3" applyFont="1" applyFill="1"/>
    <xf numFmtId="0" fontId="6" fillId="0" borderId="2" xfId="3" applyFont="1" applyBorder="1" applyAlignment="1">
      <alignment horizontal="center"/>
    </xf>
    <xf numFmtId="0" fontId="8" fillId="0" borderId="11" xfId="3" applyFont="1" applyBorder="1"/>
    <xf numFmtId="0" fontId="8" fillId="0" borderId="3" xfId="3" applyFont="1" applyBorder="1"/>
    <xf numFmtId="0" fontId="8" fillId="0" borderId="0" xfId="3" applyFont="1" applyAlignment="1">
      <alignment horizontal="left"/>
    </xf>
    <xf numFmtId="0" fontId="4" fillId="0" borderId="2" xfId="2" applyBorder="1" applyAlignment="1">
      <alignment wrapText="1"/>
    </xf>
    <xf numFmtId="0" fontId="4" fillId="0" borderId="2" xfId="2" applyBorder="1" applyAlignment="1">
      <alignment horizontal="right" wrapText="1"/>
    </xf>
    <xf numFmtId="0" fontId="4" fillId="11" borderId="2" xfId="2" applyFill="1" applyBorder="1" applyAlignment="1">
      <alignment wrapText="1"/>
    </xf>
    <xf numFmtId="0" fontId="4" fillId="11" borderId="2" xfId="2" applyFill="1" applyBorder="1" applyAlignment="1">
      <alignment horizontal="right" wrapText="1"/>
    </xf>
    <xf numFmtId="0" fontId="4" fillId="11" borderId="2" xfId="2" applyFill="1" applyBorder="1" applyAlignment="1">
      <alignment horizontal="left" vertical="top" wrapText="1"/>
    </xf>
    <xf numFmtId="49" fontId="5" fillId="0" borderId="0" xfId="3" applyNumberFormat="1" applyAlignment="1">
      <alignment horizontal="left" vertical="top" wrapText="1"/>
    </xf>
    <xf numFmtId="0" fontId="4" fillId="5" borderId="12" xfId="14" applyFill="1" applyBorder="1" applyAlignment="1">
      <alignment horizontal="left" vertical="top" wrapText="1"/>
    </xf>
    <xf numFmtId="0" fontId="4" fillId="0" borderId="17" xfId="14" applyBorder="1" applyAlignment="1">
      <alignment wrapText="1"/>
    </xf>
    <xf numFmtId="0" fontId="4" fillId="0" borderId="17" xfId="14" applyBorder="1" applyAlignment="1">
      <alignment horizontal="right" wrapText="1"/>
    </xf>
    <xf numFmtId="0" fontId="5" fillId="0" borderId="0" xfId="3" applyFill="1" applyBorder="1"/>
    <xf numFmtId="0" fontId="5" fillId="0" borderId="0" xfId="3" applyFill="1" applyBorder="1" applyAlignment="1">
      <alignment horizontal="center"/>
    </xf>
    <xf numFmtId="0" fontId="5" fillId="0" borderId="2" xfId="3" applyFill="1" applyBorder="1" applyAlignment="1">
      <alignment horizontal="center" vertical="top"/>
    </xf>
    <xf numFmtId="0" fontId="5" fillId="0" borderId="2" xfId="3" applyFill="1" applyBorder="1" applyAlignment="1">
      <alignment horizontal="center" vertical="top" wrapText="1"/>
    </xf>
    <xf numFmtId="0" fontId="5" fillId="0" borderId="2" xfId="3" applyFill="1" applyBorder="1" applyAlignment="1">
      <alignment horizontal="center"/>
    </xf>
    <xf numFmtId="0" fontId="5" fillId="9" borderId="2" xfId="3" applyFill="1" applyBorder="1" applyAlignment="1">
      <alignment horizontal="center" vertical="top"/>
    </xf>
    <xf numFmtId="49" fontId="17" fillId="5" borderId="2" xfId="11" applyNumberFormat="1" applyFont="1" applyFill="1" applyBorder="1" applyAlignment="1">
      <alignment horizontal="center" vertical="top" wrapText="1"/>
    </xf>
    <xf numFmtId="0" fontId="17" fillId="5" borderId="2" xfId="11" applyFont="1" applyFill="1" applyBorder="1" applyAlignment="1">
      <alignment horizontal="center" vertical="top" wrapText="1"/>
    </xf>
    <xf numFmtId="0" fontId="0" fillId="0" borderId="2" xfId="0" applyBorder="1" applyAlignment="1">
      <alignment horizontal="center" vertical="top" wrapText="1"/>
    </xf>
    <xf numFmtId="0" fontId="0" fillId="0" borderId="2" xfId="0" applyBorder="1" applyAlignment="1">
      <alignment horizontal="left" vertical="top"/>
    </xf>
    <xf numFmtId="0" fontId="0" fillId="0" borderId="2" xfId="0" applyFill="1" applyBorder="1" applyAlignment="1">
      <alignment horizontal="left" vertical="top"/>
    </xf>
    <xf numFmtId="0" fontId="0" fillId="4" borderId="2" xfId="0" applyFill="1" applyBorder="1" applyAlignment="1">
      <alignment horizontal="left" vertical="top"/>
    </xf>
    <xf numFmtId="0" fontId="0" fillId="0" borderId="0" xfId="0" applyFill="1" applyBorder="1" applyAlignment="1">
      <alignment horizontal="left" vertical="top"/>
    </xf>
    <xf numFmtId="0" fontId="0" fillId="0" borderId="0" xfId="0" applyAlignment="1">
      <alignment horizontal="left" vertical="top"/>
    </xf>
    <xf numFmtId="0" fontId="0" fillId="0" borderId="0" xfId="0" applyBorder="1" applyAlignment="1">
      <alignment horizontal="left" vertical="top"/>
    </xf>
    <xf numFmtId="0" fontId="0" fillId="0" borderId="2" xfId="0" applyBorder="1" applyAlignment="1">
      <alignment horizontal="center" vertical="top"/>
    </xf>
    <xf numFmtId="0" fontId="0" fillId="0" borderId="0" xfId="0" applyFill="1" applyBorder="1" applyAlignment="1">
      <alignment horizontal="center" vertical="top"/>
    </xf>
    <xf numFmtId="0" fontId="0" fillId="0" borderId="0" xfId="0" applyAlignment="1">
      <alignment horizontal="center" vertical="top"/>
    </xf>
    <xf numFmtId="0" fontId="0" fillId="0" borderId="2" xfId="0" applyFill="1" applyBorder="1" applyAlignment="1">
      <alignment horizontal="center" vertical="top"/>
    </xf>
    <xf numFmtId="0" fontId="0" fillId="4" borderId="2" xfId="0" applyFill="1" applyBorder="1" applyAlignment="1">
      <alignment horizontal="center" vertical="top"/>
    </xf>
    <xf numFmtId="0" fontId="18" fillId="5" borderId="2" xfId="11" applyFont="1" applyFill="1" applyBorder="1" applyAlignment="1">
      <alignment vertical="top" wrapText="1"/>
    </xf>
    <xf numFmtId="0" fontId="18" fillId="5" borderId="2" xfId="11" applyFont="1" applyFill="1" applyBorder="1" applyAlignment="1">
      <alignment horizontal="left" vertical="top" wrapText="1"/>
    </xf>
    <xf numFmtId="49" fontId="18" fillId="5" borderId="2" xfId="11" applyNumberFormat="1" applyFont="1" applyFill="1" applyBorder="1" applyAlignment="1">
      <alignment horizontal="left" vertical="top" wrapText="1"/>
    </xf>
    <xf numFmtId="0" fontId="18" fillId="5" borderId="2" xfId="11" applyFont="1" applyFill="1" applyBorder="1" applyAlignment="1">
      <alignment horizontal="left" vertical="top"/>
    </xf>
    <xf numFmtId="0" fontId="19" fillId="0" borderId="2" xfId="0" applyFont="1" applyBorder="1" applyAlignment="1">
      <alignment horizontal="left" vertical="top" wrapText="1"/>
    </xf>
    <xf numFmtId="22" fontId="19" fillId="0" borderId="2" xfId="0" applyNumberFormat="1" applyFont="1" applyBorder="1" applyAlignment="1">
      <alignment horizontal="left" vertical="top" wrapText="1"/>
    </xf>
  </cellXfs>
  <cellStyles count="15">
    <cellStyle name="Normal" xfId="0" builtinId="0"/>
    <cellStyle name="Normal 2" xfId="1" xr:uid="{00000000-0005-0000-0000-000001000000}"/>
    <cellStyle name="Normal 2 2" xfId="3" xr:uid="{99FD4922-763A-46E4-AE6A-3460E2998BEF}"/>
    <cellStyle name="Normal 2 3" xfId="4" xr:uid="{C9B1C673-7DA6-43F4-89CF-196009F3DE68}"/>
    <cellStyle name="Normal_CR Statistics" xfId="14" xr:uid="{5B702DEC-B98F-489D-9CE1-98255ED9F0D3}"/>
    <cellStyle name="Normal_CR Statistics_1" xfId="13" xr:uid="{BE49E4F7-52BC-4A35-8DE7-D6EDE37B25DA}"/>
    <cellStyle name="Normal_Sheet1 2" xfId="11" xr:uid="{BB6140EE-32C6-40C5-9CD1-4E983D1B58EE}"/>
    <cellStyle name="Normal_Sheet2" xfId="12" xr:uid="{1BF315CA-685B-4579-B0CA-9263BE89BF1D}"/>
    <cellStyle name="Normal_Sheet3" xfId="10" xr:uid="{88B0FFF5-829C-4EBF-9832-BA21001507D2}"/>
    <cellStyle name="Normal_Sheet4" xfId="6" xr:uid="{E24880D6-ACBA-4F41-B049-AAC6E1B31141}"/>
    <cellStyle name="Normal_Sheet4_1" xfId="5" xr:uid="{3B375836-09E1-47C7-AE29-DC0E70113D94}"/>
    <cellStyle name="Normal_Sheet5" xfId="8" xr:uid="{9648E65A-2C46-4659-A6BA-AF3A7D5879C2}"/>
    <cellStyle name="Normal_Sheet7 2" xfId="9" xr:uid="{16C8BCB0-F0AF-4FB2-BC35-A6DB2926A5CB}"/>
    <cellStyle name="Normal_Sheet8" xfId="7" xr:uid="{69FDF9EA-CDC6-4FDA-BB1B-B259EF0C2C7E}"/>
    <cellStyle name="Normal_Stats" xfId="2" xr:uid="{732C4E29-1705-421D-B4B7-69A26635BD4D}"/>
  </cellStyles>
  <dxfs count="0"/>
  <tableStyles count="0" defaultTableStyle="TableStyleMedium2" defaultPivotStyle="PivotStyleLight16"/>
  <colors>
    <mruColors>
      <color rgb="FFFFFF99"/>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Statistics'!$T$1626</c:f>
              <c:strCache>
                <c:ptCount val="1"/>
                <c:pt idx="0">
                  <c:v>RAN1</c:v>
                </c:pt>
              </c:strCache>
            </c:strRef>
          </c:tx>
          <c:spPr>
            <a:solidFill>
              <a:srgbClr val="9999FF"/>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Statistics'!$T$1627:$T$1632</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B766-4ED9-B051-4DF1CFC0E3F5}"/>
            </c:ext>
          </c:extLst>
        </c:ser>
        <c:ser>
          <c:idx val="1"/>
          <c:order val="1"/>
          <c:tx>
            <c:strRef>
              <c:f>'CR Statistics'!$U$1626</c:f>
              <c:strCache>
                <c:ptCount val="1"/>
                <c:pt idx="0">
                  <c:v>RAN2</c:v>
                </c:pt>
              </c:strCache>
            </c:strRef>
          </c:tx>
          <c:spPr>
            <a:solidFill>
              <a:srgbClr val="993366"/>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Statistics'!$U$1627:$U$1632</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B766-4ED9-B051-4DF1CFC0E3F5}"/>
            </c:ext>
          </c:extLst>
        </c:ser>
        <c:ser>
          <c:idx val="2"/>
          <c:order val="2"/>
          <c:tx>
            <c:strRef>
              <c:f>'CR Statistics'!$V$1626</c:f>
              <c:strCache>
                <c:ptCount val="1"/>
                <c:pt idx="0">
                  <c:v>RAN3</c:v>
                </c:pt>
              </c:strCache>
            </c:strRef>
          </c:tx>
          <c:spPr>
            <a:solidFill>
              <a:srgbClr val="FFFFCC"/>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Statistics'!$V$1627:$V$1632</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B766-4ED9-B051-4DF1CFC0E3F5}"/>
            </c:ext>
          </c:extLst>
        </c:ser>
        <c:ser>
          <c:idx val="3"/>
          <c:order val="3"/>
          <c:tx>
            <c:strRef>
              <c:f>'CR Statistics'!$W$1626</c:f>
              <c:strCache>
                <c:ptCount val="1"/>
                <c:pt idx="0">
                  <c:v>RAN4</c:v>
                </c:pt>
              </c:strCache>
            </c:strRef>
          </c:tx>
          <c:spPr>
            <a:solidFill>
              <a:srgbClr val="CCFFFF"/>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Statistics'!$W$1627:$W$1632</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B766-4ED9-B051-4DF1CFC0E3F5}"/>
            </c:ext>
          </c:extLst>
        </c:ser>
        <c:ser>
          <c:idx val="4"/>
          <c:order val="4"/>
          <c:tx>
            <c:strRef>
              <c:f>'CR Statistics'!$X$1626</c:f>
              <c:strCache>
                <c:ptCount val="1"/>
                <c:pt idx="0">
                  <c:v>RAN5</c:v>
                </c:pt>
              </c:strCache>
            </c:strRef>
          </c:tx>
          <c:spPr>
            <a:solidFill>
              <a:srgbClr val="660066"/>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Statistics'!$X$1627:$X$1632</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B766-4ED9-B051-4DF1CFC0E3F5}"/>
            </c:ext>
          </c:extLst>
        </c:ser>
        <c:ser>
          <c:idx val="5"/>
          <c:order val="5"/>
          <c:tx>
            <c:strRef>
              <c:f>'CR Statistics'!$Y$1626</c:f>
              <c:strCache>
                <c:ptCount val="1"/>
                <c:pt idx="0">
                  <c:v>RAN - RAN5</c:v>
                </c:pt>
              </c:strCache>
            </c:strRef>
          </c:tx>
          <c:spPr>
            <a:solidFill>
              <a:srgbClr val="FF8080"/>
            </a:solidFill>
            <a:ln w="12700">
              <a:solidFill>
                <a:srgbClr val="000000"/>
              </a:solidFill>
              <a:prstDash val="solid"/>
            </a:ln>
          </c:spPr>
          <c:invertIfNegative val="0"/>
          <c:cat>
            <c:strRef>
              <c:f>'CR Statistics'!$S$1627:$S$1632</c:f>
              <c:strCache>
                <c:ptCount val="6"/>
                <c:pt idx="0">
                  <c:v>REL-4</c:v>
                </c:pt>
                <c:pt idx="1">
                  <c:v>REL-5</c:v>
                </c:pt>
                <c:pt idx="2">
                  <c:v>REL-6</c:v>
                </c:pt>
                <c:pt idx="3">
                  <c:v>REL-7</c:v>
                </c:pt>
                <c:pt idx="4">
                  <c:v>REL-8</c:v>
                </c:pt>
                <c:pt idx="5">
                  <c:v>REL-9</c:v>
                </c:pt>
              </c:strCache>
            </c:strRef>
          </c:cat>
          <c:val>
            <c:numRef>
              <c:f>'CR Statistics'!$Y$1627:$Y$1632</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B766-4ED9-B051-4DF1CFC0E3F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Statistics'!$T$1662</c:f>
              <c:strCache>
                <c:ptCount val="1"/>
                <c:pt idx="0">
                  <c:v>RAN #43</c:v>
                </c:pt>
              </c:strCache>
            </c:strRef>
          </c:tx>
          <c:spPr>
            <a:solidFill>
              <a:srgbClr val="9999FF"/>
            </a:solidFill>
            <a:ln w="12700">
              <a:solidFill>
                <a:srgbClr val="000000"/>
              </a:solidFill>
              <a:prstDash val="solid"/>
            </a:ln>
          </c:spPr>
          <c:invertIfNegative val="0"/>
          <c:cat>
            <c:strRef>
              <c:f>'CR Statistics'!$S$1663:$S$1669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Statistics'!$T$1663:$T$1669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D45A-4232-B6A3-EC670973A62E}"/>
            </c:ext>
          </c:extLst>
        </c:ser>
        <c:ser>
          <c:idx val="1"/>
          <c:order val="1"/>
          <c:tx>
            <c:strRef>
              <c:f>'CR Statistics'!$U$1662</c:f>
              <c:strCache>
                <c:ptCount val="1"/>
                <c:pt idx="0">
                  <c:v>RAN #44</c:v>
                </c:pt>
              </c:strCache>
            </c:strRef>
          </c:tx>
          <c:spPr>
            <a:solidFill>
              <a:srgbClr val="993366"/>
            </a:solidFill>
            <a:ln w="12700">
              <a:solidFill>
                <a:srgbClr val="000000"/>
              </a:solidFill>
              <a:prstDash val="solid"/>
            </a:ln>
          </c:spPr>
          <c:invertIfNegative val="0"/>
          <c:cat>
            <c:strRef>
              <c:f>'CR Statistics'!$S$1663:$S$1669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Statistics'!$U$1663:$U$1669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D45A-4232-B6A3-EC670973A62E}"/>
            </c:ext>
          </c:extLst>
        </c:ser>
        <c:ser>
          <c:idx val="2"/>
          <c:order val="2"/>
          <c:tx>
            <c:strRef>
              <c:f>'CR Statistics'!$V$1662</c:f>
              <c:strCache>
                <c:ptCount val="1"/>
                <c:pt idx="0">
                  <c:v>RAN #45</c:v>
                </c:pt>
              </c:strCache>
            </c:strRef>
          </c:tx>
          <c:spPr>
            <a:solidFill>
              <a:srgbClr val="FFFFCC"/>
            </a:solidFill>
            <a:ln w="12700">
              <a:solidFill>
                <a:srgbClr val="000000"/>
              </a:solidFill>
              <a:prstDash val="solid"/>
            </a:ln>
          </c:spPr>
          <c:invertIfNegative val="0"/>
          <c:cat>
            <c:strRef>
              <c:f>'CR Statistics'!$S$1663:$S$1669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Statistics'!$V$1663:$V$1669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D45A-4232-B6A3-EC670973A62E}"/>
            </c:ext>
          </c:extLst>
        </c:ser>
        <c:ser>
          <c:idx val="3"/>
          <c:order val="3"/>
          <c:tx>
            <c:strRef>
              <c:f>'CR Statistics'!$W$1662</c:f>
              <c:strCache>
                <c:ptCount val="1"/>
                <c:pt idx="0">
                  <c:v>RAN #46</c:v>
                </c:pt>
              </c:strCache>
            </c:strRef>
          </c:tx>
          <c:spPr>
            <a:solidFill>
              <a:srgbClr val="FF0000"/>
            </a:solidFill>
            <a:ln w="12700">
              <a:solidFill>
                <a:srgbClr val="000000"/>
              </a:solidFill>
              <a:prstDash val="solid"/>
            </a:ln>
          </c:spPr>
          <c:invertIfNegative val="0"/>
          <c:cat>
            <c:strRef>
              <c:f>'CR Statistics'!$S$1663:$S$1669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Statistics'!$W$1663:$W$1669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D45A-4232-B6A3-EC670973A62E}"/>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Statistics'!$T$1592</c:f>
              <c:strCache>
                <c:ptCount val="1"/>
                <c:pt idx="0">
                  <c:v>RAN1</c:v>
                </c:pt>
              </c:strCache>
            </c:strRef>
          </c:tx>
          <c:spPr>
            <a:solidFill>
              <a:srgbClr val="9999FF"/>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Statistics'!$T$1593:$T$1599</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7161-4015-8A2E-DC7DA00C71B3}"/>
            </c:ext>
          </c:extLst>
        </c:ser>
        <c:ser>
          <c:idx val="1"/>
          <c:order val="1"/>
          <c:tx>
            <c:strRef>
              <c:f>'CR Statistics'!$U$1592</c:f>
              <c:strCache>
                <c:ptCount val="1"/>
                <c:pt idx="0">
                  <c:v>RAN2</c:v>
                </c:pt>
              </c:strCache>
            </c:strRef>
          </c:tx>
          <c:spPr>
            <a:solidFill>
              <a:srgbClr val="993366"/>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Statistics'!$U$1593:$U$1599</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7161-4015-8A2E-DC7DA00C71B3}"/>
            </c:ext>
          </c:extLst>
        </c:ser>
        <c:ser>
          <c:idx val="2"/>
          <c:order val="2"/>
          <c:tx>
            <c:strRef>
              <c:f>'CR Statistics'!$V$1592</c:f>
              <c:strCache>
                <c:ptCount val="1"/>
                <c:pt idx="0">
                  <c:v>RAN3</c:v>
                </c:pt>
              </c:strCache>
            </c:strRef>
          </c:tx>
          <c:spPr>
            <a:solidFill>
              <a:srgbClr val="FFFFCC"/>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Statistics'!$V$1593:$V$1599</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7161-4015-8A2E-DC7DA00C71B3}"/>
            </c:ext>
          </c:extLst>
        </c:ser>
        <c:ser>
          <c:idx val="3"/>
          <c:order val="3"/>
          <c:tx>
            <c:strRef>
              <c:f>'CR Statistics'!$W$1592</c:f>
              <c:strCache>
                <c:ptCount val="1"/>
                <c:pt idx="0">
                  <c:v>RAN4</c:v>
                </c:pt>
              </c:strCache>
            </c:strRef>
          </c:tx>
          <c:spPr>
            <a:solidFill>
              <a:srgbClr val="CCFFFF"/>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Statistics'!$W$1593:$W$1599</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7161-4015-8A2E-DC7DA00C71B3}"/>
            </c:ext>
          </c:extLst>
        </c:ser>
        <c:ser>
          <c:idx val="4"/>
          <c:order val="4"/>
          <c:tx>
            <c:strRef>
              <c:f>'CR Statistics'!$X$1592</c:f>
              <c:strCache>
                <c:ptCount val="1"/>
                <c:pt idx="0">
                  <c:v>RAN5</c:v>
                </c:pt>
              </c:strCache>
            </c:strRef>
          </c:tx>
          <c:spPr>
            <a:solidFill>
              <a:srgbClr val="660066"/>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Statistics'!$X$1593:$X$1599</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7161-4015-8A2E-DC7DA00C71B3}"/>
            </c:ext>
          </c:extLst>
        </c:ser>
        <c:ser>
          <c:idx val="5"/>
          <c:order val="5"/>
          <c:tx>
            <c:strRef>
              <c:f>'CR Statistics'!$Y$1592</c:f>
              <c:strCache>
                <c:ptCount val="1"/>
                <c:pt idx="0">
                  <c:v>RAN without RAN5</c:v>
                </c:pt>
              </c:strCache>
            </c:strRef>
          </c:tx>
          <c:spPr>
            <a:solidFill>
              <a:srgbClr val="FF8080"/>
            </a:solidFill>
            <a:ln w="12700">
              <a:solidFill>
                <a:srgbClr val="000000"/>
              </a:solidFill>
              <a:prstDash val="solid"/>
            </a:ln>
          </c:spPr>
          <c:invertIfNegative val="0"/>
          <c:cat>
            <c:strRef>
              <c:f>'CR Statistics'!$S$1593:$S$1599</c:f>
              <c:strCache>
                <c:ptCount val="7"/>
                <c:pt idx="0">
                  <c:v>REL-4</c:v>
                </c:pt>
                <c:pt idx="1">
                  <c:v>REL-5</c:v>
                </c:pt>
                <c:pt idx="2">
                  <c:v>REL-6</c:v>
                </c:pt>
                <c:pt idx="3">
                  <c:v>REL-7</c:v>
                </c:pt>
                <c:pt idx="4">
                  <c:v>REL-8</c:v>
                </c:pt>
                <c:pt idx="5">
                  <c:v>REL-9</c:v>
                </c:pt>
                <c:pt idx="6">
                  <c:v>REL-10</c:v>
                </c:pt>
              </c:strCache>
            </c:strRef>
          </c:cat>
          <c:val>
            <c:numRef>
              <c:f>'CR Statistics'!$Y$1593:$Y$1599</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7161-4015-8A2E-DC7DA00C71B3}"/>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Statistics'!$AM$1584</c:f>
              <c:strCache>
                <c:ptCount val="1"/>
                <c:pt idx="0">
                  <c:v>RAN #43</c:v>
                </c:pt>
              </c:strCache>
            </c:strRef>
          </c:tx>
          <c:spPr>
            <a:solidFill>
              <a:srgbClr val="9999FF"/>
            </a:solidFill>
            <a:ln w="12700">
              <a:solidFill>
                <a:srgbClr val="000000"/>
              </a:solidFill>
              <a:prstDash val="solid"/>
            </a:ln>
          </c:spPr>
          <c:invertIfNegative val="0"/>
          <c:cat>
            <c:strRef>
              <c:f>'CR Statistics'!$AL$1585:$AL$1592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Statistics'!$AM$1585:$AM$1592</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AC49-4B28-B3B3-4B41122C9CDF}"/>
            </c:ext>
          </c:extLst>
        </c:ser>
        <c:ser>
          <c:idx val="1"/>
          <c:order val="1"/>
          <c:tx>
            <c:strRef>
              <c:f>'CR Statistics'!$AN$1584</c:f>
              <c:strCache>
                <c:ptCount val="1"/>
                <c:pt idx="0">
                  <c:v>RAN #44</c:v>
                </c:pt>
              </c:strCache>
            </c:strRef>
          </c:tx>
          <c:spPr>
            <a:solidFill>
              <a:srgbClr val="993366"/>
            </a:solidFill>
            <a:ln w="12700">
              <a:solidFill>
                <a:srgbClr val="000000"/>
              </a:solidFill>
              <a:prstDash val="solid"/>
            </a:ln>
          </c:spPr>
          <c:invertIfNegative val="0"/>
          <c:cat>
            <c:strRef>
              <c:f>'CR Statistics'!$AL$1585:$AL$1592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Statistics'!$AN$1585:$AN$1592</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AC49-4B28-B3B3-4B41122C9CDF}"/>
            </c:ext>
          </c:extLst>
        </c:ser>
        <c:ser>
          <c:idx val="2"/>
          <c:order val="2"/>
          <c:tx>
            <c:strRef>
              <c:f>'CR Statistics'!$AO$1584</c:f>
              <c:strCache>
                <c:ptCount val="1"/>
                <c:pt idx="0">
                  <c:v>RAN #45</c:v>
                </c:pt>
              </c:strCache>
            </c:strRef>
          </c:tx>
          <c:spPr>
            <a:solidFill>
              <a:srgbClr val="FFFFCC"/>
            </a:solidFill>
            <a:ln w="12700">
              <a:solidFill>
                <a:srgbClr val="000000"/>
              </a:solidFill>
              <a:prstDash val="solid"/>
            </a:ln>
          </c:spPr>
          <c:invertIfNegative val="0"/>
          <c:cat>
            <c:strRef>
              <c:f>'CR Statistics'!$AL$1585:$AL$1592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Statistics'!$AO$1585:$AO$1592</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AC49-4B28-B3B3-4B41122C9CDF}"/>
            </c:ext>
          </c:extLst>
        </c:ser>
        <c:ser>
          <c:idx val="3"/>
          <c:order val="3"/>
          <c:tx>
            <c:strRef>
              <c:f>'CR Statistics'!$AP$1584</c:f>
              <c:strCache>
                <c:ptCount val="1"/>
                <c:pt idx="0">
                  <c:v>RAN #46</c:v>
                </c:pt>
              </c:strCache>
            </c:strRef>
          </c:tx>
          <c:spPr>
            <a:solidFill>
              <a:srgbClr val="FF0000"/>
            </a:solidFill>
            <a:ln w="12700">
              <a:solidFill>
                <a:srgbClr val="000000"/>
              </a:solidFill>
              <a:prstDash val="solid"/>
            </a:ln>
          </c:spPr>
          <c:invertIfNegative val="0"/>
          <c:cat>
            <c:strRef>
              <c:f>'CR Statistics'!$AL$1585:$AL$1592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Statistics'!$AP$1585:$AP$1592</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AC49-4B28-B3B3-4B41122C9CDF}"/>
            </c:ext>
          </c:extLst>
        </c:ser>
        <c:ser>
          <c:idx val="4"/>
          <c:order val="4"/>
          <c:tx>
            <c:strRef>
              <c:f>'CR Statistics'!$AQ$1584</c:f>
              <c:strCache>
                <c:ptCount val="1"/>
                <c:pt idx="0">
                  <c:v>RAN #47</c:v>
                </c:pt>
              </c:strCache>
            </c:strRef>
          </c:tx>
          <c:spPr>
            <a:solidFill>
              <a:srgbClr val="660066"/>
            </a:solidFill>
            <a:ln w="12700">
              <a:solidFill>
                <a:srgbClr val="000000"/>
              </a:solidFill>
              <a:prstDash val="solid"/>
            </a:ln>
          </c:spPr>
          <c:invertIfNegative val="0"/>
          <c:cat>
            <c:strRef>
              <c:f>'CR Statistics'!$AL$1585:$AL$1592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Statistics'!$AQ$1585:$AQ$1592</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AC49-4B28-B3B3-4B41122C9CDF}"/>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Statistics'!$AM$1615</c:f>
              <c:strCache>
                <c:ptCount val="1"/>
                <c:pt idx="0">
                  <c:v>RAN #43</c:v>
                </c:pt>
              </c:strCache>
            </c:strRef>
          </c:tx>
          <c:spPr>
            <a:solidFill>
              <a:srgbClr val="9999FF"/>
            </a:solidFill>
            <a:ln w="12700">
              <a:solidFill>
                <a:srgbClr val="000000"/>
              </a:solidFill>
              <a:prstDash val="solid"/>
            </a:ln>
          </c:spPr>
          <c:invertIfNegative val="0"/>
          <c:cat>
            <c:strRef>
              <c:f>'CR Statistics'!$AL$1616:$AL$1622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Statistics'!$AM$1616:$AM$1622</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195-4F22-B719-2B9301982578}"/>
            </c:ext>
          </c:extLst>
        </c:ser>
        <c:ser>
          <c:idx val="1"/>
          <c:order val="1"/>
          <c:tx>
            <c:strRef>
              <c:f>'CR Statistics'!$AN$1615</c:f>
              <c:strCache>
                <c:ptCount val="1"/>
                <c:pt idx="0">
                  <c:v>RAN #44</c:v>
                </c:pt>
              </c:strCache>
            </c:strRef>
          </c:tx>
          <c:spPr>
            <a:solidFill>
              <a:srgbClr val="993366"/>
            </a:solidFill>
            <a:ln w="12700">
              <a:solidFill>
                <a:srgbClr val="000000"/>
              </a:solidFill>
              <a:prstDash val="solid"/>
            </a:ln>
          </c:spPr>
          <c:invertIfNegative val="0"/>
          <c:cat>
            <c:strRef>
              <c:f>'CR Statistics'!$AL$1616:$AL$1622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Statistics'!$AN$1616:$AN$1622</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195-4F22-B719-2B9301982578}"/>
            </c:ext>
          </c:extLst>
        </c:ser>
        <c:ser>
          <c:idx val="2"/>
          <c:order val="2"/>
          <c:tx>
            <c:strRef>
              <c:f>'CR Statistics'!$AO$1615</c:f>
              <c:strCache>
                <c:ptCount val="1"/>
                <c:pt idx="0">
                  <c:v>RAN #45</c:v>
                </c:pt>
              </c:strCache>
            </c:strRef>
          </c:tx>
          <c:spPr>
            <a:solidFill>
              <a:srgbClr val="FFFFCC"/>
            </a:solidFill>
            <a:ln w="12700">
              <a:solidFill>
                <a:srgbClr val="000000"/>
              </a:solidFill>
              <a:prstDash val="solid"/>
            </a:ln>
          </c:spPr>
          <c:invertIfNegative val="0"/>
          <c:cat>
            <c:strRef>
              <c:f>'CR Statistics'!$AL$1616:$AL$1622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Statistics'!$AO$1616:$AO$1622</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195-4F22-B719-2B9301982578}"/>
            </c:ext>
          </c:extLst>
        </c:ser>
        <c:ser>
          <c:idx val="3"/>
          <c:order val="3"/>
          <c:tx>
            <c:strRef>
              <c:f>'CR Statistics'!$AP$1615</c:f>
              <c:strCache>
                <c:ptCount val="1"/>
                <c:pt idx="0">
                  <c:v>RAN #46</c:v>
                </c:pt>
              </c:strCache>
            </c:strRef>
          </c:tx>
          <c:spPr>
            <a:solidFill>
              <a:srgbClr val="FF0000"/>
            </a:solidFill>
            <a:ln w="12700">
              <a:solidFill>
                <a:srgbClr val="000000"/>
              </a:solidFill>
              <a:prstDash val="solid"/>
            </a:ln>
          </c:spPr>
          <c:invertIfNegative val="0"/>
          <c:cat>
            <c:strRef>
              <c:f>'CR Statistics'!$AL$1616:$AL$1622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Statistics'!$AP$1616:$AP$1622</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195-4F22-B719-2B9301982578}"/>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Statistics'!$T$1560</c:f>
              <c:strCache>
                <c:ptCount val="1"/>
                <c:pt idx="0">
                  <c:v>RAN1</c:v>
                </c:pt>
              </c:strCache>
            </c:strRef>
          </c:tx>
          <c:spPr>
            <a:solidFill>
              <a:srgbClr val="00FF00"/>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Statistics'!$T$1561:$T$1564</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909D-4FFD-A6C2-1C520D0205BA}"/>
            </c:ext>
          </c:extLst>
        </c:ser>
        <c:ser>
          <c:idx val="1"/>
          <c:order val="1"/>
          <c:tx>
            <c:strRef>
              <c:f>'CR Statistics'!$U$1560</c:f>
              <c:strCache>
                <c:ptCount val="1"/>
                <c:pt idx="0">
                  <c:v>RAN2</c:v>
                </c:pt>
              </c:strCache>
            </c:strRef>
          </c:tx>
          <c:spPr>
            <a:solidFill>
              <a:srgbClr val="FF0000"/>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Statistics'!$U$1561:$U$1564</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909D-4FFD-A6C2-1C520D0205BA}"/>
            </c:ext>
          </c:extLst>
        </c:ser>
        <c:ser>
          <c:idx val="2"/>
          <c:order val="2"/>
          <c:tx>
            <c:strRef>
              <c:f>'CR Statistics'!$V$1560</c:f>
              <c:strCache>
                <c:ptCount val="1"/>
                <c:pt idx="0">
                  <c:v>RAN3</c:v>
                </c:pt>
              </c:strCache>
            </c:strRef>
          </c:tx>
          <c:spPr>
            <a:solidFill>
              <a:srgbClr val="0000FF"/>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Statistics'!$V$1561:$V$1564</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909D-4FFD-A6C2-1C520D0205BA}"/>
            </c:ext>
          </c:extLst>
        </c:ser>
        <c:ser>
          <c:idx val="3"/>
          <c:order val="3"/>
          <c:tx>
            <c:strRef>
              <c:f>'CR Statistics'!$W$1560</c:f>
              <c:strCache>
                <c:ptCount val="1"/>
                <c:pt idx="0">
                  <c:v>RAN4</c:v>
                </c:pt>
              </c:strCache>
            </c:strRef>
          </c:tx>
          <c:spPr>
            <a:solidFill>
              <a:srgbClr val="FFFF00"/>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Statistics'!$W$1561:$W$1564</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909D-4FFD-A6C2-1C520D0205BA}"/>
            </c:ext>
          </c:extLst>
        </c:ser>
        <c:ser>
          <c:idx val="4"/>
          <c:order val="4"/>
          <c:tx>
            <c:strRef>
              <c:f>'CR Statistics'!$X$1560</c:f>
              <c:strCache>
                <c:ptCount val="1"/>
                <c:pt idx="0">
                  <c:v>RAN5</c:v>
                </c:pt>
              </c:strCache>
            </c:strRef>
          </c:tx>
          <c:spPr>
            <a:solidFill>
              <a:srgbClr val="660066"/>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Statistics'!$X$1561:$X$1564</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909D-4FFD-A6C2-1C520D0205BA}"/>
            </c:ext>
          </c:extLst>
        </c:ser>
        <c:ser>
          <c:idx val="5"/>
          <c:order val="5"/>
          <c:tx>
            <c:strRef>
              <c:f>'CR Statistics'!$Y$1560</c:f>
              <c:strCache>
                <c:ptCount val="1"/>
                <c:pt idx="0">
                  <c:v>RAN without RAN5</c:v>
                </c:pt>
              </c:strCache>
            </c:strRef>
          </c:tx>
          <c:spPr>
            <a:solidFill>
              <a:srgbClr val="FF00FF"/>
            </a:solidFill>
            <a:ln w="12700">
              <a:solidFill>
                <a:srgbClr val="000000"/>
              </a:solidFill>
              <a:prstDash val="solid"/>
            </a:ln>
          </c:spPr>
          <c:invertIfNegative val="0"/>
          <c:cat>
            <c:strRef>
              <c:f>'CR Statistics'!$S$1561:$S$1564</c:f>
              <c:strCache>
                <c:ptCount val="4"/>
                <c:pt idx="0">
                  <c:v>REL-7</c:v>
                </c:pt>
                <c:pt idx="1">
                  <c:v>REL-8</c:v>
                </c:pt>
                <c:pt idx="2">
                  <c:v>REL-9</c:v>
                </c:pt>
                <c:pt idx="3">
                  <c:v>REL-10</c:v>
                </c:pt>
              </c:strCache>
            </c:strRef>
          </c:cat>
          <c:val>
            <c:numRef>
              <c:f>'CR Statistics'!$Y$1561:$Y$1564</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909D-4FFD-A6C2-1C520D0205BA}"/>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Statistics'!$AM$1558</c:f>
              <c:strCache>
                <c:ptCount val="1"/>
                <c:pt idx="0">
                  <c:v>RAN #43</c:v>
                </c:pt>
              </c:strCache>
            </c:strRef>
          </c:tx>
          <c:spPr>
            <a:solidFill>
              <a:srgbClr val="9999FF"/>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Statistics'!$AM$1559:$AM$1567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4FB-4869-80DF-BA2EE8AEC8A3}"/>
            </c:ext>
          </c:extLst>
        </c:ser>
        <c:ser>
          <c:idx val="1"/>
          <c:order val="1"/>
          <c:tx>
            <c:strRef>
              <c:f>'CR Statistics'!$AN$1558</c:f>
              <c:strCache>
                <c:ptCount val="1"/>
                <c:pt idx="0">
                  <c:v>RAN #44</c:v>
                </c:pt>
              </c:strCache>
            </c:strRef>
          </c:tx>
          <c:spPr>
            <a:solidFill>
              <a:srgbClr val="FF00FF"/>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Statistics'!$AN$1559:$AN$1567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4FB-4869-80DF-BA2EE8AEC8A3}"/>
            </c:ext>
          </c:extLst>
        </c:ser>
        <c:ser>
          <c:idx val="2"/>
          <c:order val="2"/>
          <c:tx>
            <c:strRef>
              <c:f>'CR Statistics'!$AO$1558</c:f>
              <c:strCache>
                <c:ptCount val="1"/>
                <c:pt idx="0">
                  <c:v>RAN #45</c:v>
                </c:pt>
              </c:strCache>
            </c:strRef>
          </c:tx>
          <c:spPr>
            <a:solidFill>
              <a:srgbClr val="FFFF00"/>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Statistics'!$AO$1559:$AO$1567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4FB-4869-80DF-BA2EE8AEC8A3}"/>
            </c:ext>
          </c:extLst>
        </c:ser>
        <c:ser>
          <c:idx val="3"/>
          <c:order val="3"/>
          <c:tx>
            <c:strRef>
              <c:f>'CR Statistics'!$AP$1558</c:f>
              <c:strCache>
                <c:ptCount val="1"/>
                <c:pt idx="0">
                  <c:v>RAN #46</c:v>
                </c:pt>
              </c:strCache>
            </c:strRef>
          </c:tx>
          <c:spPr>
            <a:solidFill>
              <a:srgbClr val="FF0000"/>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Statistics'!$AP$1559:$AP$1567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4FB-4869-80DF-BA2EE8AEC8A3}"/>
            </c:ext>
          </c:extLst>
        </c:ser>
        <c:ser>
          <c:idx val="4"/>
          <c:order val="4"/>
          <c:tx>
            <c:strRef>
              <c:f>'CR Statistics'!$AQ$1558</c:f>
              <c:strCache>
                <c:ptCount val="1"/>
                <c:pt idx="0">
                  <c:v>RAN #47</c:v>
                </c:pt>
              </c:strCache>
            </c:strRef>
          </c:tx>
          <c:spPr>
            <a:solidFill>
              <a:srgbClr val="00FF00"/>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Statistics'!$AQ$1559:$AQ$1567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4FB-4869-80DF-BA2EE8AEC8A3}"/>
            </c:ext>
          </c:extLst>
        </c:ser>
        <c:ser>
          <c:idx val="5"/>
          <c:order val="5"/>
          <c:tx>
            <c:strRef>
              <c:f>'CR Statistics'!$AR$1558</c:f>
              <c:strCache>
                <c:ptCount val="1"/>
                <c:pt idx="0">
                  <c:v>RAN #48</c:v>
                </c:pt>
              </c:strCache>
            </c:strRef>
          </c:tx>
          <c:spPr>
            <a:solidFill>
              <a:srgbClr val="800080"/>
            </a:solidFill>
            <a:ln w="12700">
              <a:solidFill>
                <a:srgbClr val="000000"/>
              </a:solidFill>
              <a:prstDash val="solid"/>
            </a:ln>
          </c:spPr>
          <c:invertIfNegative val="0"/>
          <c:cat>
            <c:strRef>
              <c:f>'CR Statistics'!$AL$1559:$AL$1567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Statistics'!$AR$1559:$AR$1567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4FB-4869-80DF-BA2EE8AEC8A3}"/>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Statistics'!$T$1533</c:f>
              <c:strCache>
                <c:ptCount val="1"/>
                <c:pt idx="0">
                  <c:v>RAN1</c:v>
                </c:pt>
              </c:strCache>
            </c:strRef>
          </c:tx>
          <c:spPr>
            <a:solidFill>
              <a:srgbClr val="00FF00"/>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Statistics'!$T$1534:$T$1537</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4EE8-4FD2-930B-E5725F6AB5C5}"/>
            </c:ext>
          </c:extLst>
        </c:ser>
        <c:ser>
          <c:idx val="1"/>
          <c:order val="1"/>
          <c:tx>
            <c:strRef>
              <c:f>'CR Statistics'!$U$1533</c:f>
              <c:strCache>
                <c:ptCount val="1"/>
                <c:pt idx="0">
                  <c:v>RAN2</c:v>
                </c:pt>
              </c:strCache>
            </c:strRef>
          </c:tx>
          <c:spPr>
            <a:solidFill>
              <a:srgbClr val="FF0000"/>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Statistics'!$U$1534:$U$1537</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4EE8-4FD2-930B-E5725F6AB5C5}"/>
            </c:ext>
          </c:extLst>
        </c:ser>
        <c:ser>
          <c:idx val="2"/>
          <c:order val="2"/>
          <c:tx>
            <c:strRef>
              <c:f>'CR Statistics'!$V$1533</c:f>
              <c:strCache>
                <c:ptCount val="1"/>
                <c:pt idx="0">
                  <c:v>RAN3</c:v>
                </c:pt>
              </c:strCache>
            </c:strRef>
          </c:tx>
          <c:spPr>
            <a:solidFill>
              <a:srgbClr val="0000FF"/>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Statistics'!$V$1534:$V$1537</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4EE8-4FD2-930B-E5725F6AB5C5}"/>
            </c:ext>
          </c:extLst>
        </c:ser>
        <c:ser>
          <c:idx val="3"/>
          <c:order val="3"/>
          <c:tx>
            <c:strRef>
              <c:f>'CR Statistics'!$W$1533</c:f>
              <c:strCache>
                <c:ptCount val="1"/>
                <c:pt idx="0">
                  <c:v>RAN4</c:v>
                </c:pt>
              </c:strCache>
            </c:strRef>
          </c:tx>
          <c:spPr>
            <a:solidFill>
              <a:srgbClr val="FFFF00"/>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Statistics'!$W$1534:$W$1537</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4EE8-4FD2-930B-E5725F6AB5C5}"/>
            </c:ext>
          </c:extLst>
        </c:ser>
        <c:ser>
          <c:idx val="4"/>
          <c:order val="4"/>
          <c:tx>
            <c:strRef>
              <c:f>'CR Statistics'!$X$1533</c:f>
              <c:strCache>
                <c:ptCount val="1"/>
                <c:pt idx="0">
                  <c:v>RAN5</c:v>
                </c:pt>
              </c:strCache>
            </c:strRef>
          </c:tx>
          <c:spPr>
            <a:solidFill>
              <a:srgbClr val="660066"/>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Statistics'!$X$1534:$X$1537</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4EE8-4FD2-930B-E5725F6AB5C5}"/>
            </c:ext>
          </c:extLst>
        </c:ser>
        <c:ser>
          <c:idx val="5"/>
          <c:order val="5"/>
          <c:tx>
            <c:strRef>
              <c:f>'CR Statistics'!$Y$1533</c:f>
              <c:strCache>
                <c:ptCount val="1"/>
                <c:pt idx="0">
                  <c:v>RAN without RAN5</c:v>
                </c:pt>
              </c:strCache>
            </c:strRef>
          </c:tx>
          <c:spPr>
            <a:solidFill>
              <a:srgbClr val="FF00FF"/>
            </a:solidFill>
            <a:ln w="12700">
              <a:solidFill>
                <a:srgbClr val="000000"/>
              </a:solidFill>
              <a:prstDash val="solid"/>
            </a:ln>
          </c:spPr>
          <c:invertIfNegative val="0"/>
          <c:cat>
            <c:strRef>
              <c:f>'CR Statistics'!$S$1534:$S$1537</c:f>
              <c:strCache>
                <c:ptCount val="4"/>
                <c:pt idx="0">
                  <c:v>REL-7</c:v>
                </c:pt>
                <c:pt idx="1">
                  <c:v>REL-8</c:v>
                </c:pt>
                <c:pt idx="2">
                  <c:v>REL-9</c:v>
                </c:pt>
                <c:pt idx="3">
                  <c:v>REL-10</c:v>
                </c:pt>
              </c:strCache>
            </c:strRef>
          </c:cat>
          <c:val>
            <c:numRef>
              <c:f>'CR Statistics'!$Y$1534:$Y$1537</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4EE8-4FD2-930B-E5725F6AB5C5}"/>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Statistics'!$AM$1531</c:f>
              <c:strCache>
                <c:ptCount val="1"/>
                <c:pt idx="0">
                  <c:v>RAN #43</c:v>
                </c:pt>
              </c:strCache>
            </c:strRef>
          </c:tx>
          <c:spPr>
            <a:solidFill>
              <a:srgbClr val="9999FF"/>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Statistics'!$AM$1532:$AM$1540</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21C-48CF-9A60-F3CB3937D886}"/>
            </c:ext>
          </c:extLst>
        </c:ser>
        <c:ser>
          <c:idx val="1"/>
          <c:order val="1"/>
          <c:tx>
            <c:strRef>
              <c:f>'CR Statistics'!$AN$1531</c:f>
              <c:strCache>
                <c:ptCount val="1"/>
                <c:pt idx="0">
                  <c:v>RAN #44</c:v>
                </c:pt>
              </c:strCache>
            </c:strRef>
          </c:tx>
          <c:spPr>
            <a:solidFill>
              <a:srgbClr val="FF00FF"/>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Statistics'!$AN$1532:$AN$1540</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21C-48CF-9A60-F3CB3937D886}"/>
            </c:ext>
          </c:extLst>
        </c:ser>
        <c:ser>
          <c:idx val="2"/>
          <c:order val="2"/>
          <c:tx>
            <c:strRef>
              <c:f>'CR Statistics'!$AO$1531</c:f>
              <c:strCache>
                <c:ptCount val="1"/>
                <c:pt idx="0">
                  <c:v>RAN #45</c:v>
                </c:pt>
              </c:strCache>
            </c:strRef>
          </c:tx>
          <c:spPr>
            <a:solidFill>
              <a:srgbClr val="FFFF00"/>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Statistics'!$AO$1532:$AO$1540</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21C-48CF-9A60-F3CB3937D886}"/>
            </c:ext>
          </c:extLst>
        </c:ser>
        <c:ser>
          <c:idx val="3"/>
          <c:order val="3"/>
          <c:tx>
            <c:strRef>
              <c:f>'CR Statistics'!$AP$1531</c:f>
              <c:strCache>
                <c:ptCount val="1"/>
                <c:pt idx="0">
                  <c:v>RAN #46</c:v>
                </c:pt>
              </c:strCache>
            </c:strRef>
          </c:tx>
          <c:spPr>
            <a:solidFill>
              <a:srgbClr val="FF0000"/>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Statistics'!$AP$1532:$AP$1540</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21C-48CF-9A60-F3CB3937D886}"/>
            </c:ext>
          </c:extLst>
        </c:ser>
        <c:ser>
          <c:idx val="4"/>
          <c:order val="4"/>
          <c:tx>
            <c:strRef>
              <c:f>'CR Statistics'!$AQ$1531</c:f>
              <c:strCache>
                <c:ptCount val="1"/>
                <c:pt idx="0">
                  <c:v>RAN #47</c:v>
                </c:pt>
              </c:strCache>
            </c:strRef>
          </c:tx>
          <c:spPr>
            <a:solidFill>
              <a:srgbClr val="00FF00"/>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Statistics'!$AQ$1532:$AQ$1540</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21C-48CF-9A60-F3CB3937D886}"/>
            </c:ext>
          </c:extLst>
        </c:ser>
        <c:ser>
          <c:idx val="5"/>
          <c:order val="5"/>
          <c:tx>
            <c:strRef>
              <c:f>'CR Statistics'!$AR$1531</c:f>
              <c:strCache>
                <c:ptCount val="1"/>
                <c:pt idx="0">
                  <c:v>RAN #48</c:v>
                </c:pt>
              </c:strCache>
            </c:strRef>
          </c:tx>
          <c:spPr>
            <a:solidFill>
              <a:srgbClr val="800080"/>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Statistics'!$AR$1532:$AR$1540</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21C-48CF-9A60-F3CB3937D886}"/>
            </c:ext>
          </c:extLst>
        </c:ser>
        <c:ser>
          <c:idx val="6"/>
          <c:order val="6"/>
          <c:tx>
            <c:strRef>
              <c:f>'CR Statistics'!$AS$1531</c:f>
              <c:strCache>
                <c:ptCount val="1"/>
                <c:pt idx="0">
                  <c:v>RAN #49</c:v>
                </c:pt>
              </c:strCache>
            </c:strRef>
          </c:tx>
          <c:spPr>
            <a:solidFill>
              <a:srgbClr val="0066CC"/>
            </a:solidFill>
            <a:ln w="12700">
              <a:solidFill>
                <a:srgbClr val="000000"/>
              </a:solidFill>
              <a:prstDash val="solid"/>
            </a:ln>
          </c:spPr>
          <c:invertIfNegative val="0"/>
          <c:cat>
            <c:strRef>
              <c:f>'CR Statistics'!$AL$1532:$AL$1540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Statistics'!$AS$1532:$AS$1540</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C21C-48CF-9A60-F3CB3937D886}"/>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Statistics'!$T$1452</c:f>
              <c:strCache>
                <c:ptCount val="1"/>
                <c:pt idx="0">
                  <c:v>RAN1</c:v>
                </c:pt>
              </c:strCache>
            </c:strRef>
          </c:tx>
          <c:spPr>
            <a:solidFill>
              <a:srgbClr val="00FF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Statistics'!$T$1453:$T$1460</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803F-4CB4-9077-4E27C2ABD34B}"/>
            </c:ext>
          </c:extLst>
        </c:ser>
        <c:ser>
          <c:idx val="1"/>
          <c:order val="1"/>
          <c:tx>
            <c:strRef>
              <c:f>'CR Statistics'!$U$1452</c:f>
              <c:strCache>
                <c:ptCount val="1"/>
                <c:pt idx="0">
                  <c:v>RAN2</c:v>
                </c:pt>
              </c:strCache>
            </c:strRef>
          </c:tx>
          <c:spPr>
            <a:solidFill>
              <a:srgbClr val="FF00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Statistics'!$U$1453:$U$1460</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803F-4CB4-9077-4E27C2ABD34B}"/>
            </c:ext>
          </c:extLst>
        </c:ser>
        <c:ser>
          <c:idx val="2"/>
          <c:order val="2"/>
          <c:tx>
            <c:strRef>
              <c:f>'CR Statistics'!$V$1452</c:f>
              <c:strCache>
                <c:ptCount val="1"/>
                <c:pt idx="0">
                  <c:v>RAN3</c:v>
                </c:pt>
              </c:strCache>
            </c:strRef>
          </c:tx>
          <c:spPr>
            <a:solidFill>
              <a:srgbClr val="0000FF"/>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Statistics'!$V$1453:$V$1460</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803F-4CB4-9077-4E27C2ABD34B}"/>
            </c:ext>
          </c:extLst>
        </c:ser>
        <c:ser>
          <c:idx val="3"/>
          <c:order val="3"/>
          <c:tx>
            <c:strRef>
              <c:f>'CR Statistics'!$W$1452</c:f>
              <c:strCache>
                <c:ptCount val="1"/>
                <c:pt idx="0">
                  <c:v>RAN4</c:v>
                </c:pt>
              </c:strCache>
            </c:strRef>
          </c:tx>
          <c:spPr>
            <a:solidFill>
              <a:srgbClr val="FFFF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Statistics'!$W$1453:$W$1460</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803F-4CB4-9077-4E27C2ABD34B}"/>
            </c:ext>
          </c:extLst>
        </c:ser>
        <c:ser>
          <c:idx val="4"/>
          <c:order val="4"/>
          <c:tx>
            <c:strRef>
              <c:f>'CR Statistics'!$X$1452</c:f>
              <c:strCache>
                <c:ptCount val="1"/>
                <c:pt idx="0">
                  <c:v>RAN5</c:v>
                </c:pt>
              </c:strCache>
            </c:strRef>
          </c:tx>
          <c:spPr>
            <a:solidFill>
              <a:srgbClr val="660066"/>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Statistics'!$X$1453:$X$1460</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803F-4CB4-9077-4E27C2ABD34B}"/>
            </c:ext>
          </c:extLst>
        </c:ser>
        <c:ser>
          <c:idx val="5"/>
          <c:order val="5"/>
          <c:tx>
            <c:strRef>
              <c:f>'CR Statistics'!$Y$1452</c:f>
              <c:strCache>
                <c:ptCount val="1"/>
                <c:pt idx="0">
                  <c:v>RAN without RAN5</c:v>
                </c:pt>
              </c:strCache>
            </c:strRef>
          </c:tx>
          <c:spPr>
            <a:solidFill>
              <a:srgbClr val="FF00FF"/>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Statistics'!$Y$1453:$Y$1460</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803F-4CB4-9077-4E27C2ABD34B}"/>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E073-4D40-A610-3FF37F869C90}"/>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E073-4D40-A610-3FF37F869C90}"/>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E073-4D40-A610-3FF37F869C90}"/>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E073-4D40-A610-3FF37F869C90}"/>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E073-4D40-A610-3FF37F869C90}"/>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E073-4D40-A610-3FF37F869C90}"/>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5D00-451B-93B5-11DBBEA71DC3}"/>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5D00-451B-93B5-11DBBEA71DC3}"/>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5D00-451B-93B5-11DBBEA71DC3}"/>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5D00-451B-93B5-11DBBEA71DC3}"/>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5D00-451B-93B5-11DBBEA71DC3}"/>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5D00-451B-93B5-11DBBEA71DC3}"/>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5D00-451B-93B5-11DBBEA71DC3}"/>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5D00-451B-93B5-11DBBEA71DC3}"/>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F419-478C-933C-741EA3E1589C}"/>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F419-478C-933C-741EA3E1589C}"/>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F419-478C-933C-741EA3E1589C}"/>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F419-478C-933C-741EA3E1589C}"/>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F419-478C-933C-741EA3E1589C}"/>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F419-478C-933C-741EA3E1589C}"/>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5B1E-4469-96F3-784FABA288B5}"/>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5B1E-4469-96F3-784FABA288B5}"/>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5B1E-4469-96F3-784FABA288B5}"/>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5B1E-4469-96F3-784FABA288B5}"/>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5B1E-4469-96F3-784FABA288B5}"/>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5B1E-4469-96F3-784FABA288B5}"/>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5B1E-4469-96F3-784FABA288B5}"/>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5B1E-4469-96F3-784FABA288B5}"/>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Statistics'!$AM$1440</c:f>
              <c:strCache>
                <c:ptCount val="1"/>
                <c:pt idx="0">
                  <c:v>RAN #43</c:v>
                </c:pt>
              </c:strCache>
            </c:strRef>
          </c:tx>
          <c:spPr>
            <a:solidFill>
              <a:srgbClr val="9999FF"/>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Statistics'!$AM$1441:$AM$1451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E38-490E-B2AF-A41B4FBB004E}"/>
            </c:ext>
          </c:extLst>
        </c:ser>
        <c:ser>
          <c:idx val="1"/>
          <c:order val="1"/>
          <c:tx>
            <c:strRef>
              <c:f>'CR Statistics'!$AN$1440</c:f>
              <c:strCache>
                <c:ptCount val="1"/>
                <c:pt idx="0">
                  <c:v>RAN #44</c:v>
                </c:pt>
              </c:strCache>
            </c:strRef>
          </c:tx>
          <c:spPr>
            <a:solidFill>
              <a:srgbClr val="339966"/>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Statistics'!$AN$1441:$AN$1451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E38-490E-B2AF-A41B4FBB004E}"/>
            </c:ext>
          </c:extLst>
        </c:ser>
        <c:ser>
          <c:idx val="2"/>
          <c:order val="2"/>
          <c:tx>
            <c:strRef>
              <c:f>'CR Statistics'!$AO$1440</c:f>
              <c:strCache>
                <c:ptCount val="1"/>
                <c:pt idx="0">
                  <c:v>RAN #45</c:v>
                </c:pt>
              </c:strCache>
            </c:strRef>
          </c:tx>
          <c:spPr>
            <a:solidFill>
              <a:srgbClr val="FFFF00"/>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Statistics'!$AO$1441:$AO$1451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E38-490E-B2AF-A41B4FBB004E}"/>
            </c:ext>
          </c:extLst>
        </c:ser>
        <c:ser>
          <c:idx val="3"/>
          <c:order val="3"/>
          <c:tx>
            <c:strRef>
              <c:f>'CR Statistics'!$AP$1440</c:f>
              <c:strCache>
                <c:ptCount val="1"/>
                <c:pt idx="0">
                  <c:v>RAN #46</c:v>
                </c:pt>
              </c:strCache>
            </c:strRef>
          </c:tx>
          <c:spPr>
            <a:solidFill>
              <a:srgbClr val="FF0000"/>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Statistics'!$AP$1441:$AP$1451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E38-490E-B2AF-A41B4FBB004E}"/>
            </c:ext>
          </c:extLst>
        </c:ser>
        <c:ser>
          <c:idx val="4"/>
          <c:order val="4"/>
          <c:tx>
            <c:strRef>
              <c:f>'CR Statistics'!$AQ$1440</c:f>
              <c:strCache>
                <c:ptCount val="1"/>
                <c:pt idx="0">
                  <c:v>RAN #47</c:v>
                </c:pt>
              </c:strCache>
            </c:strRef>
          </c:tx>
          <c:spPr>
            <a:solidFill>
              <a:srgbClr val="00FF00"/>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Statistics'!$AQ$1441:$AQ$1451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E38-490E-B2AF-A41B4FBB004E}"/>
            </c:ext>
          </c:extLst>
        </c:ser>
        <c:ser>
          <c:idx val="5"/>
          <c:order val="5"/>
          <c:tx>
            <c:strRef>
              <c:f>'CR Statistics'!$AR$1440</c:f>
              <c:strCache>
                <c:ptCount val="1"/>
                <c:pt idx="0">
                  <c:v>RAN #48</c:v>
                </c:pt>
              </c:strCache>
            </c:strRef>
          </c:tx>
          <c:spPr>
            <a:solidFill>
              <a:srgbClr val="800080"/>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Statistics'!$AR$1441:$AR$1451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E38-490E-B2AF-A41B4FBB004E}"/>
            </c:ext>
          </c:extLst>
        </c:ser>
        <c:ser>
          <c:idx val="6"/>
          <c:order val="6"/>
          <c:tx>
            <c:strRef>
              <c:f>'CR Statistics'!$AS$1440</c:f>
              <c:strCache>
                <c:ptCount val="1"/>
                <c:pt idx="0">
                  <c:v>RAN #49</c:v>
                </c:pt>
              </c:strCache>
            </c:strRef>
          </c:tx>
          <c:spPr>
            <a:solidFill>
              <a:srgbClr val="0066CC"/>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Statistics'!$AS$1441:$AS$1451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E38-490E-B2AF-A41B4FBB004E}"/>
            </c:ext>
          </c:extLst>
        </c:ser>
        <c:ser>
          <c:idx val="7"/>
          <c:order val="7"/>
          <c:tx>
            <c:strRef>
              <c:f>'CR Statistics'!$AT$1440</c:f>
              <c:strCache>
                <c:ptCount val="1"/>
                <c:pt idx="0">
                  <c:v>RAN #50</c:v>
                </c:pt>
              </c:strCache>
            </c:strRef>
          </c:tx>
          <c:spPr>
            <a:solidFill>
              <a:srgbClr val="FF9900"/>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Statistics'!$AT$1441:$AT$1451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E38-490E-B2AF-A41B4FBB004E}"/>
            </c:ext>
          </c:extLst>
        </c:ser>
        <c:ser>
          <c:idx val="8"/>
          <c:order val="8"/>
          <c:tx>
            <c:strRef>
              <c:f>'CR Statistics'!$AU$1440</c:f>
              <c:strCache>
                <c:ptCount val="1"/>
                <c:pt idx="0">
                  <c:v>RAN #51</c:v>
                </c:pt>
              </c:strCache>
            </c:strRef>
          </c:tx>
          <c:spPr>
            <a:solidFill>
              <a:srgbClr val="00FFFF"/>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Statistics'!$AU$1441:$AU$1451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E38-490E-B2AF-A41B4FBB004E}"/>
            </c:ext>
          </c:extLst>
        </c:ser>
        <c:ser>
          <c:idx val="9"/>
          <c:order val="9"/>
          <c:tx>
            <c:strRef>
              <c:f>'CR Statistics'!$AV$1440</c:f>
              <c:strCache>
                <c:ptCount val="1"/>
                <c:pt idx="0">
                  <c:v>RAN #52</c:v>
                </c:pt>
              </c:strCache>
            </c:strRef>
          </c:tx>
          <c:spPr>
            <a:solidFill>
              <a:srgbClr val="FF00FF"/>
            </a:solidFill>
            <a:ln w="12700">
              <a:solidFill>
                <a:srgbClr val="000000"/>
              </a:solidFill>
              <a:prstDash val="solid"/>
            </a:ln>
          </c:spPr>
          <c:invertIfNegative val="0"/>
          <c:cat>
            <c:strRef>
              <c:f>'CR Statistics'!$AL$1441:$AL$1451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Statistics'!$AV$1441:$AV$1451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E38-490E-B2AF-A41B4FBB004E}"/>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Statistics'!$T$1452</c:f>
              <c:strCache>
                <c:ptCount val="1"/>
                <c:pt idx="0">
                  <c:v>RAN1</c:v>
                </c:pt>
              </c:strCache>
            </c:strRef>
          </c:tx>
          <c:spPr>
            <a:solidFill>
              <a:srgbClr val="00FF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Statistics'!$T$1417:$T$1424</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3E8B-420C-9273-A000F1E08766}"/>
            </c:ext>
          </c:extLst>
        </c:ser>
        <c:ser>
          <c:idx val="1"/>
          <c:order val="1"/>
          <c:tx>
            <c:strRef>
              <c:f>'CR Statistics'!$U$1452</c:f>
              <c:strCache>
                <c:ptCount val="1"/>
                <c:pt idx="0">
                  <c:v>RAN2</c:v>
                </c:pt>
              </c:strCache>
            </c:strRef>
          </c:tx>
          <c:spPr>
            <a:solidFill>
              <a:srgbClr val="FF00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Statistics'!$U$1417:$U$1424</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3E8B-420C-9273-A000F1E08766}"/>
            </c:ext>
          </c:extLst>
        </c:ser>
        <c:ser>
          <c:idx val="2"/>
          <c:order val="2"/>
          <c:tx>
            <c:strRef>
              <c:f>'CR Statistics'!$V$1452</c:f>
              <c:strCache>
                <c:ptCount val="1"/>
                <c:pt idx="0">
                  <c:v>RAN3</c:v>
                </c:pt>
              </c:strCache>
            </c:strRef>
          </c:tx>
          <c:spPr>
            <a:solidFill>
              <a:srgbClr val="0000FF"/>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Statistics'!$V$1417:$V$1424</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3E8B-420C-9273-A000F1E08766}"/>
            </c:ext>
          </c:extLst>
        </c:ser>
        <c:ser>
          <c:idx val="3"/>
          <c:order val="3"/>
          <c:tx>
            <c:strRef>
              <c:f>'CR Statistics'!$W$1452</c:f>
              <c:strCache>
                <c:ptCount val="1"/>
                <c:pt idx="0">
                  <c:v>RAN4</c:v>
                </c:pt>
              </c:strCache>
            </c:strRef>
          </c:tx>
          <c:spPr>
            <a:solidFill>
              <a:srgbClr val="FFFF00"/>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Statistics'!$W$1417:$W$1424</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3E8B-420C-9273-A000F1E08766}"/>
            </c:ext>
          </c:extLst>
        </c:ser>
        <c:ser>
          <c:idx val="4"/>
          <c:order val="4"/>
          <c:tx>
            <c:strRef>
              <c:f>'CR Statistics'!$X$1452</c:f>
              <c:strCache>
                <c:ptCount val="1"/>
                <c:pt idx="0">
                  <c:v>RAN5</c:v>
                </c:pt>
              </c:strCache>
            </c:strRef>
          </c:tx>
          <c:spPr>
            <a:solidFill>
              <a:srgbClr val="660066"/>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Statistics'!$X$1417:$X$1424</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3E8B-420C-9273-A000F1E08766}"/>
            </c:ext>
          </c:extLst>
        </c:ser>
        <c:ser>
          <c:idx val="5"/>
          <c:order val="5"/>
          <c:tx>
            <c:strRef>
              <c:f>'CR Statistics'!$Y$1452</c:f>
              <c:strCache>
                <c:ptCount val="1"/>
                <c:pt idx="0">
                  <c:v>RAN without RAN5</c:v>
                </c:pt>
              </c:strCache>
            </c:strRef>
          </c:tx>
          <c:spPr>
            <a:solidFill>
              <a:srgbClr val="FF00FF"/>
            </a:solidFill>
            <a:ln w="12700">
              <a:solidFill>
                <a:srgbClr val="000000"/>
              </a:solidFill>
              <a:prstDash val="solid"/>
            </a:ln>
          </c:spPr>
          <c:invertIfNegative val="0"/>
          <c:cat>
            <c:strRef>
              <c:f>'CR Statistics'!$S$1453:$S$1460</c:f>
              <c:strCache>
                <c:ptCount val="8"/>
                <c:pt idx="0">
                  <c:v>REL-4</c:v>
                </c:pt>
                <c:pt idx="1">
                  <c:v>REL-5</c:v>
                </c:pt>
                <c:pt idx="2">
                  <c:v>REL-6</c:v>
                </c:pt>
                <c:pt idx="3">
                  <c:v>REL-7</c:v>
                </c:pt>
                <c:pt idx="4">
                  <c:v>REL-8</c:v>
                </c:pt>
                <c:pt idx="5">
                  <c:v>REL-9</c:v>
                </c:pt>
                <c:pt idx="6">
                  <c:v>REL-10</c:v>
                </c:pt>
                <c:pt idx="7">
                  <c:v>REL-11</c:v>
                </c:pt>
              </c:strCache>
            </c:strRef>
          </c:cat>
          <c:val>
            <c:numRef>
              <c:f>'CR Statistics'!$Y$1417:$Y$1424</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3E8B-420C-9273-A000F1E08766}"/>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Statistics'!$AM$1404</c:f>
              <c:strCache>
                <c:ptCount val="1"/>
                <c:pt idx="0">
                  <c:v>RAN #43</c:v>
                </c:pt>
              </c:strCache>
            </c:strRef>
          </c:tx>
          <c:spPr>
            <a:solidFill>
              <a:srgbClr val="9999FF"/>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Statistics'!$AM$1405:$AM$1415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4B67-49CE-947C-959BAE76C9E0}"/>
            </c:ext>
          </c:extLst>
        </c:ser>
        <c:ser>
          <c:idx val="1"/>
          <c:order val="1"/>
          <c:tx>
            <c:strRef>
              <c:f>'CR Statistics'!$AN$1404</c:f>
              <c:strCache>
                <c:ptCount val="1"/>
                <c:pt idx="0">
                  <c:v>RAN #44</c:v>
                </c:pt>
              </c:strCache>
            </c:strRef>
          </c:tx>
          <c:spPr>
            <a:solidFill>
              <a:srgbClr val="339966"/>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Statistics'!$AN$1405:$AN$1415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4B67-49CE-947C-959BAE76C9E0}"/>
            </c:ext>
          </c:extLst>
        </c:ser>
        <c:ser>
          <c:idx val="2"/>
          <c:order val="2"/>
          <c:tx>
            <c:strRef>
              <c:f>'CR Statistics'!$AO$1404</c:f>
              <c:strCache>
                <c:ptCount val="1"/>
                <c:pt idx="0">
                  <c:v>RAN #45</c:v>
                </c:pt>
              </c:strCache>
            </c:strRef>
          </c:tx>
          <c:spPr>
            <a:solidFill>
              <a:srgbClr val="FFFF0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Statistics'!$AO$1405:$AO$1415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4B67-49CE-947C-959BAE76C9E0}"/>
            </c:ext>
          </c:extLst>
        </c:ser>
        <c:ser>
          <c:idx val="3"/>
          <c:order val="3"/>
          <c:tx>
            <c:strRef>
              <c:f>'CR Statistics'!$AP$1404</c:f>
              <c:strCache>
                <c:ptCount val="1"/>
                <c:pt idx="0">
                  <c:v>RAN #46</c:v>
                </c:pt>
              </c:strCache>
            </c:strRef>
          </c:tx>
          <c:spPr>
            <a:solidFill>
              <a:srgbClr val="FF000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Statistics'!$AP$1405:$AP$1415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4B67-49CE-947C-959BAE76C9E0}"/>
            </c:ext>
          </c:extLst>
        </c:ser>
        <c:ser>
          <c:idx val="4"/>
          <c:order val="4"/>
          <c:tx>
            <c:strRef>
              <c:f>'CR Statistics'!$AQ$1404</c:f>
              <c:strCache>
                <c:ptCount val="1"/>
                <c:pt idx="0">
                  <c:v>RAN #47</c:v>
                </c:pt>
              </c:strCache>
            </c:strRef>
          </c:tx>
          <c:spPr>
            <a:solidFill>
              <a:srgbClr val="00FF0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Statistics'!$AQ$1405:$AQ$1415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4B67-49CE-947C-959BAE76C9E0}"/>
            </c:ext>
          </c:extLst>
        </c:ser>
        <c:ser>
          <c:idx val="5"/>
          <c:order val="5"/>
          <c:tx>
            <c:strRef>
              <c:f>'CR Statistics'!$AR$1404</c:f>
              <c:strCache>
                <c:ptCount val="1"/>
                <c:pt idx="0">
                  <c:v>RAN #48</c:v>
                </c:pt>
              </c:strCache>
            </c:strRef>
          </c:tx>
          <c:spPr>
            <a:solidFill>
              <a:srgbClr val="80008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Statistics'!$AR$1405:$AR$1415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4B67-49CE-947C-959BAE76C9E0}"/>
            </c:ext>
          </c:extLst>
        </c:ser>
        <c:ser>
          <c:idx val="6"/>
          <c:order val="6"/>
          <c:tx>
            <c:strRef>
              <c:f>'CR Statistics'!$AS$1404</c:f>
              <c:strCache>
                <c:ptCount val="1"/>
                <c:pt idx="0">
                  <c:v>RAN #49</c:v>
                </c:pt>
              </c:strCache>
            </c:strRef>
          </c:tx>
          <c:spPr>
            <a:solidFill>
              <a:srgbClr val="0066CC"/>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Statistics'!$AS$1405:$AS$1415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4B67-49CE-947C-959BAE76C9E0}"/>
            </c:ext>
          </c:extLst>
        </c:ser>
        <c:ser>
          <c:idx val="7"/>
          <c:order val="7"/>
          <c:tx>
            <c:strRef>
              <c:f>'CR Statistics'!$AT$1404</c:f>
              <c:strCache>
                <c:ptCount val="1"/>
                <c:pt idx="0">
                  <c:v>RAN #50</c:v>
                </c:pt>
              </c:strCache>
            </c:strRef>
          </c:tx>
          <c:spPr>
            <a:solidFill>
              <a:srgbClr val="FF990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Statistics'!$AT$1405:$AT$1415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4B67-49CE-947C-959BAE76C9E0}"/>
            </c:ext>
          </c:extLst>
        </c:ser>
        <c:ser>
          <c:idx val="8"/>
          <c:order val="8"/>
          <c:tx>
            <c:strRef>
              <c:f>'CR Statistics'!$AU$1404</c:f>
              <c:strCache>
                <c:ptCount val="1"/>
                <c:pt idx="0">
                  <c:v>RAN #51</c:v>
                </c:pt>
              </c:strCache>
            </c:strRef>
          </c:tx>
          <c:spPr>
            <a:solidFill>
              <a:srgbClr val="00FFFF"/>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Statistics'!$AU$1405:$AU$1415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4B67-49CE-947C-959BAE76C9E0}"/>
            </c:ext>
          </c:extLst>
        </c:ser>
        <c:ser>
          <c:idx val="9"/>
          <c:order val="9"/>
          <c:tx>
            <c:strRef>
              <c:f>'CR Statistics'!$AV$1404</c:f>
              <c:strCache>
                <c:ptCount val="1"/>
                <c:pt idx="0">
                  <c:v>RAN #52</c:v>
                </c:pt>
              </c:strCache>
            </c:strRef>
          </c:tx>
          <c:spPr>
            <a:solidFill>
              <a:srgbClr val="FF00FF"/>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Statistics'!$AV$1405:$AV$1415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4B67-49CE-947C-959BAE76C9E0}"/>
            </c:ext>
          </c:extLst>
        </c:ser>
        <c:ser>
          <c:idx val="10"/>
          <c:order val="10"/>
          <c:tx>
            <c:strRef>
              <c:f>'CR Statistics'!$AW$1404</c:f>
              <c:strCache>
                <c:ptCount val="1"/>
                <c:pt idx="0">
                  <c:v>RAN #53</c:v>
                </c:pt>
              </c:strCache>
            </c:strRef>
          </c:tx>
          <c:spPr>
            <a:solidFill>
              <a:srgbClr val="FF0000"/>
            </a:solidFill>
            <a:ln w="12700">
              <a:solidFill>
                <a:srgbClr val="000000"/>
              </a:solidFill>
              <a:prstDash val="solid"/>
            </a:ln>
          </c:spPr>
          <c:invertIfNegative val="0"/>
          <c:cat>
            <c:strRef>
              <c:f>'CR Statistics'!$AL$1405:$AL$1415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Statistics'!$AW$1405:$AW$1415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4B67-49CE-947C-959BAE76C9E0}"/>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Statistics'!$T$1378</c:f>
              <c:strCache>
                <c:ptCount val="1"/>
                <c:pt idx="0">
                  <c:v>RAN1</c:v>
                </c:pt>
              </c:strCache>
            </c:strRef>
          </c:tx>
          <c:spPr>
            <a:solidFill>
              <a:srgbClr val="00FF00"/>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Statistics'!$T$1379:$T$1386</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27E6-4E54-92DB-2DA3C75F774E}"/>
            </c:ext>
          </c:extLst>
        </c:ser>
        <c:ser>
          <c:idx val="1"/>
          <c:order val="1"/>
          <c:tx>
            <c:strRef>
              <c:f>'CR Statistics'!$U$1378</c:f>
              <c:strCache>
                <c:ptCount val="1"/>
                <c:pt idx="0">
                  <c:v>RAN2</c:v>
                </c:pt>
              </c:strCache>
            </c:strRef>
          </c:tx>
          <c:spPr>
            <a:solidFill>
              <a:srgbClr val="FF0000"/>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Statistics'!$U$1379:$U$1386</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27E6-4E54-92DB-2DA3C75F774E}"/>
            </c:ext>
          </c:extLst>
        </c:ser>
        <c:ser>
          <c:idx val="2"/>
          <c:order val="2"/>
          <c:tx>
            <c:strRef>
              <c:f>'CR Statistics'!$V$1378</c:f>
              <c:strCache>
                <c:ptCount val="1"/>
                <c:pt idx="0">
                  <c:v>RAN3</c:v>
                </c:pt>
              </c:strCache>
            </c:strRef>
          </c:tx>
          <c:spPr>
            <a:solidFill>
              <a:srgbClr val="0000FF"/>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Statistics'!$V$1379:$V$1386</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27E6-4E54-92DB-2DA3C75F774E}"/>
            </c:ext>
          </c:extLst>
        </c:ser>
        <c:ser>
          <c:idx val="3"/>
          <c:order val="3"/>
          <c:tx>
            <c:strRef>
              <c:f>'CR Statistics'!$W$1378</c:f>
              <c:strCache>
                <c:ptCount val="1"/>
                <c:pt idx="0">
                  <c:v>RAN4</c:v>
                </c:pt>
              </c:strCache>
            </c:strRef>
          </c:tx>
          <c:spPr>
            <a:solidFill>
              <a:srgbClr val="FFFF00"/>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Statistics'!$W$1379:$W$1386</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27E6-4E54-92DB-2DA3C75F774E}"/>
            </c:ext>
          </c:extLst>
        </c:ser>
        <c:ser>
          <c:idx val="4"/>
          <c:order val="4"/>
          <c:tx>
            <c:strRef>
              <c:f>'CR Statistics'!$X$1378</c:f>
              <c:strCache>
                <c:ptCount val="1"/>
                <c:pt idx="0">
                  <c:v>RAN5</c:v>
                </c:pt>
              </c:strCache>
            </c:strRef>
          </c:tx>
          <c:spPr>
            <a:solidFill>
              <a:srgbClr val="660066"/>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Statistics'!$X$1379:$X$1386</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27E6-4E54-92DB-2DA3C75F774E}"/>
            </c:ext>
          </c:extLst>
        </c:ser>
        <c:ser>
          <c:idx val="5"/>
          <c:order val="5"/>
          <c:tx>
            <c:strRef>
              <c:f>'CR Statistics'!$Y$1378</c:f>
              <c:strCache>
                <c:ptCount val="1"/>
                <c:pt idx="0">
                  <c:v>RAN without RAN5</c:v>
                </c:pt>
              </c:strCache>
            </c:strRef>
          </c:tx>
          <c:spPr>
            <a:solidFill>
              <a:srgbClr val="FF00FF"/>
            </a:solidFill>
            <a:ln w="12700">
              <a:solidFill>
                <a:srgbClr val="000000"/>
              </a:solidFill>
              <a:prstDash val="solid"/>
            </a:ln>
          </c:spPr>
          <c:invertIfNegative val="0"/>
          <c:cat>
            <c:strRef>
              <c:f>'CR Statistics'!$S$1379:$S$1386</c:f>
              <c:strCache>
                <c:ptCount val="8"/>
                <c:pt idx="0">
                  <c:v>REL-4</c:v>
                </c:pt>
                <c:pt idx="1">
                  <c:v>REL-5</c:v>
                </c:pt>
                <c:pt idx="2">
                  <c:v>REL-6</c:v>
                </c:pt>
                <c:pt idx="3">
                  <c:v>REL-7</c:v>
                </c:pt>
                <c:pt idx="4">
                  <c:v>REL-8</c:v>
                </c:pt>
                <c:pt idx="5">
                  <c:v>REL-9</c:v>
                </c:pt>
                <c:pt idx="6">
                  <c:v>REL-10</c:v>
                </c:pt>
                <c:pt idx="7">
                  <c:v>REL-11</c:v>
                </c:pt>
              </c:strCache>
            </c:strRef>
          </c:cat>
          <c:val>
            <c:numRef>
              <c:f>'CR Statistics'!$Y$1379:$Y$1386</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27E6-4E54-92DB-2DA3C75F774E}"/>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Statistics'!$AM$1366</c:f>
              <c:strCache>
                <c:ptCount val="1"/>
                <c:pt idx="0">
                  <c:v>RAN #43</c:v>
                </c:pt>
              </c:strCache>
            </c:strRef>
          </c:tx>
          <c:spPr>
            <a:solidFill>
              <a:srgbClr val="9999FF"/>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Statistics'!$AM$1367:$AM$1378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97F-481B-A832-B695F8772D2B}"/>
            </c:ext>
          </c:extLst>
        </c:ser>
        <c:ser>
          <c:idx val="1"/>
          <c:order val="1"/>
          <c:tx>
            <c:strRef>
              <c:f>'CR Statistics'!$AN$1366</c:f>
              <c:strCache>
                <c:ptCount val="1"/>
                <c:pt idx="0">
                  <c:v>RAN #44</c:v>
                </c:pt>
              </c:strCache>
            </c:strRef>
          </c:tx>
          <c:spPr>
            <a:solidFill>
              <a:srgbClr val="339966"/>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Statistics'!$AN$1367:$AN$1378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97F-481B-A832-B695F8772D2B}"/>
            </c:ext>
          </c:extLst>
        </c:ser>
        <c:ser>
          <c:idx val="2"/>
          <c:order val="2"/>
          <c:tx>
            <c:strRef>
              <c:f>'CR Statistics'!$AO$1366</c:f>
              <c:strCache>
                <c:ptCount val="1"/>
                <c:pt idx="0">
                  <c:v>RAN #45</c:v>
                </c:pt>
              </c:strCache>
            </c:strRef>
          </c:tx>
          <c:spPr>
            <a:solidFill>
              <a:srgbClr val="FFFF0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Statistics'!$AO$1367:$AO$1378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97F-481B-A832-B695F8772D2B}"/>
            </c:ext>
          </c:extLst>
        </c:ser>
        <c:ser>
          <c:idx val="3"/>
          <c:order val="3"/>
          <c:tx>
            <c:strRef>
              <c:f>'CR Statistics'!$AP$1366</c:f>
              <c:strCache>
                <c:ptCount val="1"/>
                <c:pt idx="0">
                  <c:v>RAN #46</c:v>
                </c:pt>
              </c:strCache>
            </c:strRef>
          </c:tx>
          <c:spPr>
            <a:solidFill>
              <a:srgbClr val="FF000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Statistics'!$AP$1367:$AP$1378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97F-481B-A832-B695F8772D2B}"/>
            </c:ext>
          </c:extLst>
        </c:ser>
        <c:ser>
          <c:idx val="4"/>
          <c:order val="4"/>
          <c:tx>
            <c:strRef>
              <c:f>'CR Statistics'!$AQ$1366</c:f>
              <c:strCache>
                <c:ptCount val="1"/>
                <c:pt idx="0">
                  <c:v>RAN #47</c:v>
                </c:pt>
              </c:strCache>
            </c:strRef>
          </c:tx>
          <c:spPr>
            <a:solidFill>
              <a:srgbClr val="00FF0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Statistics'!$AQ$1367:$AQ$1378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97F-481B-A832-B695F8772D2B}"/>
            </c:ext>
          </c:extLst>
        </c:ser>
        <c:ser>
          <c:idx val="5"/>
          <c:order val="5"/>
          <c:tx>
            <c:strRef>
              <c:f>'CR Statistics'!$AR$1366</c:f>
              <c:strCache>
                <c:ptCount val="1"/>
                <c:pt idx="0">
                  <c:v>RAN #48</c:v>
                </c:pt>
              </c:strCache>
            </c:strRef>
          </c:tx>
          <c:spPr>
            <a:solidFill>
              <a:srgbClr val="80008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Statistics'!$AR$1367:$AR$1378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97F-481B-A832-B695F8772D2B}"/>
            </c:ext>
          </c:extLst>
        </c:ser>
        <c:ser>
          <c:idx val="6"/>
          <c:order val="6"/>
          <c:tx>
            <c:strRef>
              <c:f>'CR Statistics'!$AS$1366</c:f>
              <c:strCache>
                <c:ptCount val="1"/>
                <c:pt idx="0">
                  <c:v>RAN #49</c:v>
                </c:pt>
              </c:strCache>
            </c:strRef>
          </c:tx>
          <c:spPr>
            <a:solidFill>
              <a:srgbClr val="0066CC"/>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Statistics'!$AS$1367:$AS$1378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97F-481B-A832-B695F8772D2B}"/>
            </c:ext>
          </c:extLst>
        </c:ser>
        <c:ser>
          <c:idx val="7"/>
          <c:order val="7"/>
          <c:tx>
            <c:strRef>
              <c:f>'CR Statistics'!$AT$1366</c:f>
              <c:strCache>
                <c:ptCount val="1"/>
                <c:pt idx="0">
                  <c:v>RAN #50</c:v>
                </c:pt>
              </c:strCache>
            </c:strRef>
          </c:tx>
          <c:spPr>
            <a:solidFill>
              <a:srgbClr val="FF990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Statistics'!$AT$1367:$AT$1378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97F-481B-A832-B695F8772D2B}"/>
            </c:ext>
          </c:extLst>
        </c:ser>
        <c:ser>
          <c:idx val="8"/>
          <c:order val="8"/>
          <c:tx>
            <c:strRef>
              <c:f>'CR Statistics'!$AU$1366</c:f>
              <c:strCache>
                <c:ptCount val="1"/>
                <c:pt idx="0">
                  <c:v>RAN #51</c:v>
                </c:pt>
              </c:strCache>
            </c:strRef>
          </c:tx>
          <c:spPr>
            <a:solidFill>
              <a:srgbClr val="00FFFF"/>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Statistics'!$AU$1367:$AU$1378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97F-481B-A832-B695F8772D2B}"/>
            </c:ext>
          </c:extLst>
        </c:ser>
        <c:ser>
          <c:idx val="9"/>
          <c:order val="9"/>
          <c:tx>
            <c:strRef>
              <c:f>'CR Statistics'!$AV$1366</c:f>
              <c:strCache>
                <c:ptCount val="1"/>
                <c:pt idx="0">
                  <c:v>RAN #52</c:v>
                </c:pt>
              </c:strCache>
            </c:strRef>
          </c:tx>
          <c:spPr>
            <a:solidFill>
              <a:srgbClr val="FF00FF"/>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Statistics'!$AV$1367:$AV$1378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97F-481B-A832-B695F8772D2B}"/>
            </c:ext>
          </c:extLst>
        </c:ser>
        <c:ser>
          <c:idx val="10"/>
          <c:order val="10"/>
          <c:tx>
            <c:strRef>
              <c:f>'CR Statistics'!$AW$1366</c:f>
              <c:strCache>
                <c:ptCount val="1"/>
                <c:pt idx="0">
                  <c:v>RAN #53</c:v>
                </c:pt>
              </c:strCache>
            </c:strRef>
          </c:tx>
          <c:spPr>
            <a:solidFill>
              <a:srgbClr val="FF0000"/>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Statistics'!$AW$1367:$AW$1378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97F-481B-A832-B695F8772D2B}"/>
            </c:ext>
          </c:extLst>
        </c:ser>
        <c:ser>
          <c:idx val="11"/>
          <c:order val="11"/>
          <c:tx>
            <c:strRef>
              <c:f>'CR Statistics'!$AX$1366</c:f>
              <c:strCache>
                <c:ptCount val="1"/>
                <c:pt idx="0">
                  <c:v>RAN #54</c:v>
                </c:pt>
              </c:strCache>
            </c:strRef>
          </c:tx>
          <c:spPr>
            <a:solidFill>
              <a:srgbClr val="00FFFF"/>
            </a:solidFill>
            <a:ln w="12700">
              <a:solidFill>
                <a:srgbClr val="000000"/>
              </a:solidFill>
              <a:prstDash val="solid"/>
            </a:ln>
          </c:spPr>
          <c:invertIfNegative val="0"/>
          <c:cat>
            <c:strRef>
              <c:f>'CR Statistics'!$AL$1367:$AL$1378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Statistics'!$AX$1367:$AX$1378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97F-481B-A832-B695F8772D2B}"/>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Statistics'!$AM$1330</c:f>
              <c:strCache>
                <c:ptCount val="1"/>
                <c:pt idx="0">
                  <c:v>RAN #43</c:v>
                </c:pt>
              </c:strCache>
            </c:strRef>
          </c:tx>
          <c:spPr>
            <a:solidFill>
              <a:srgbClr val="9999FF"/>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Statistics'!$AM$1331:$AM$1342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387-407E-A7B3-F2744EC4B764}"/>
            </c:ext>
          </c:extLst>
        </c:ser>
        <c:ser>
          <c:idx val="1"/>
          <c:order val="1"/>
          <c:tx>
            <c:strRef>
              <c:f>'CR Statistics'!$AN$1330</c:f>
              <c:strCache>
                <c:ptCount val="1"/>
                <c:pt idx="0">
                  <c:v>RAN #44</c:v>
                </c:pt>
              </c:strCache>
            </c:strRef>
          </c:tx>
          <c:spPr>
            <a:solidFill>
              <a:srgbClr val="339966"/>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Statistics'!$AN$1331:$AN$1342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387-407E-A7B3-F2744EC4B764}"/>
            </c:ext>
          </c:extLst>
        </c:ser>
        <c:ser>
          <c:idx val="2"/>
          <c:order val="2"/>
          <c:tx>
            <c:strRef>
              <c:f>'CR Statistics'!$AO$1330</c:f>
              <c:strCache>
                <c:ptCount val="1"/>
                <c:pt idx="0">
                  <c:v>RAN #45</c:v>
                </c:pt>
              </c:strCache>
            </c:strRef>
          </c:tx>
          <c:spPr>
            <a:solidFill>
              <a:srgbClr val="FFFF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Statistics'!$AO$1331:$AO$1342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387-407E-A7B3-F2744EC4B764}"/>
            </c:ext>
          </c:extLst>
        </c:ser>
        <c:ser>
          <c:idx val="3"/>
          <c:order val="3"/>
          <c:tx>
            <c:strRef>
              <c:f>'CR Statistics'!$AP$1330</c:f>
              <c:strCache>
                <c:ptCount val="1"/>
                <c:pt idx="0">
                  <c:v>RAN #46</c:v>
                </c:pt>
              </c:strCache>
            </c:strRef>
          </c:tx>
          <c:spPr>
            <a:solidFill>
              <a:srgbClr val="FF00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Statistics'!$AP$1331:$AP$1342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387-407E-A7B3-F2744EC4B764}"/>
            </c:ext>
          </c:extLst>
        </c:ser>
        <c:ser>
          <c:idx val="4"/>
          <c:order val="4"/>
          <c:tx>
            <c:strRef>
              <c:f>'CR Statistics'!$AQ$1330</c:f>
              <c:strCache>
                <c:ptCount val="1"/>
                <c:pt idx="0">
                  <c:v>RAN #47</c:v>
                </c:pt>
              </c:strCache>
            </c:strRef>
          </c:tx>
          <c:spPr>
            <a:solidFill>
              <a:srgbClr val="00FF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Statistics'!$AQ$1331:$AQ$1342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387-407E-A7B3-F2744EC4B764}"/>
            </c:ext>
          </c:extLst>
        </c:ser>
        <c:ser>
          <c:idx val="5"/>
          <c:order val="5"/>
          <c:tx>
            <c:strRef>
              <c:f>'CR Statistics'!$AR$1330</c:f>
              <c:strCache>
                <c:ptCount val="1"/>
                <c:pt idx="0">
                  <c:v>RAN #48</c:v>
                </c:pt>
              </c:strCache>
            </c:strRef>
          </c:tx>
          <c:spPr>
            <a:solidFill>
              <a:srgbClr val="80008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Statistics'!$AR$1331:$AR$1342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387-407E-A7B3-F2744EC4B764}"/>
            </c:ext>
          </c:extLst>
        </c:ser>
        <c:ser>
          <c:idx val="6"/>
          <c:order val="6"/>
          <c:tx>
            <c:strRef>
              <c:f>'CR Statistics'!$AS$1330</c:f>
              <c:strCache>
                <c:ptCount val="1"/>
                <c:pt idx="0">
                  <c:v>RAN #49</c:v>
                </c:pt>
              </c:strCache>
            </c:strRef>
          </c:tx>
          <c:spPr>
            <a:solidFill>
              <a:srgbClr val="0066CC"/>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Statistics'!$AS$1331:$AS$1342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387-407E-A7B3-F2744EC4B764}"/>
            </c:ext>
          </c:extLst>
        </c:ser>
        <c:ser>
          <c:idx val="7"/>
          <c:order val="7"/>
          <c:tx>
            <c:strRef>
              <c:f>'CR Statistics'!$AT$1330</c:f>
              <c:strCache>
                <c:ptCount val="1"/>
                <c:pt idx="0">
                  <c:v>RAN #50</c:v>
                </c:pt>
              </c:strCache>
            </c:strRef>
          </c:tx>
          <c:spPr>
            <a:solidFill>
              <a:srgbClr val="FF99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Statistics'!$AT$1331:$AT$1342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387-407E-A7B3-F2744EC4B764}"/>
            </c:ext>
          </c:extLst>
        </c:ser>
        <c:ser>
          <c:idx val="8"/>
          <c:order val="8"/>
          <c:tx>
            <c:strRef>
              <c:f>'CR Statistics'!$AU$1330</c:f>
              <c:strCache>
                <c:ptCount val="1"/>
                <c:pt idx="0">
                  <c:v>RAN #51</c:v>
                </c:pt>
              </c:strCache>
            </c:strRef>
          </c:tx>
          <c:spPr>
            <a:solidFill>
              <a:srgbClr val="00FFFF"/>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Statistics'!$AU$1331:$AU$1342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387-407E-A7B3-F2744EC4B764}"/>
            </c:ext>
          </c:extLst>
        </c:ser>
        <c:ser>
          <c:idx val="9"/>
          <c:order val="9"/>
          <c:tx>
            <c:strRef>
              <c:f>'CR Statistics'!$AV$1330</c:f>
              <c:strCache>
                <c:ptCount val="1"/>
                <c:pt idx="0">
                  <c:v>RAN #52</c:v>
                </c:pt>
              </c:strCache>
            </c:strRef>
          </c:tx>
          <c:spPr>
            <a:solidFill>
              <a:srgbClr val="FF00FF"/>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Statistics'!$AV$1331:$AV$1342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387-407E-A7B3-F2744EC4B764}"/>
            </c:ext>
          </c:extLst>
        </c:ser>
        <c:ser>
          <c:idx val="10"/>
          <c:order val="10"/>
          <c:tx>
            <c:strRef>
              <c:f>'CR Statistics'!$AW$1330</c:f>
              <c:strCache>
                <c:ptCount val="1"/>
                <c:pt idx="0">
                  <c:v>RAN #53</c:v>
                </c:pt>
              </c:strCache>
            </c:strRef>
          </c:tx>
          <c:spPr>
            <a:solidFill>
              <a:srgbClr val="FF00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Statistics'!$AW$1331:$AW$1342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387-407E-A7B3-F2744EC4B764}"/>
            </c:ext>
          </c:extLst>
        </c:ser>
        <c:ser>
          <c:idx val="11"/>
          <c:order val="11"/>
          <c:tx>
            <c:strRef>
              <c:f>'CR Statistics'!$AX$1330</c:f>
              <c:strCache>
                <c:ptCount val="1"/>
                <c:pt idx="0">
                  <c:v>RAN #54</c:v>
                </c:pt>
              </c:strCache>
            </c:strRef>
          </c:tx>
          <c:spPr>
            <a:solidFill>
              <a:srgbClr val="00FFFF"/>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Statistics'!$AX$1331:$AX$1342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387-407E-A7B3-F2744EC4B764}"/>
            </c:ext>
          </c:extLst>
        </c:ser>
        <c:ser>
          <c:idx val="12"/>
          <c:order val="12"/>
          <c:tx>
            <c:strRef>
              <c:f>'CR Statistics'!$AY$1330</c:f>
              <c:strCache>
                <c:ptCount val="1"/>
                <c:pt idx="0">
                  <c:v>RAN #55</c:v>
                </c:pt>
              </c:strCache>
            </c:strRef>
          </c:tx>
          <c:spPr>
            <a:solidFill>
              <a:srgbClr val="FFFF00"/>
            </a:solidFill>
            <a:ln w="12700">
              <a:solidFill>
                <a:srgbClr val="000000"/>
              </a:solidFill>
              <a:prstDash val="solid"/>
            </a:ln>
          </c:spPr>
          <c:invertIfNegative val="0"/>
          <c:cat>
            <c:strRef>
              <c:f>'CR Statistics'!$AL$1331:$AL$1342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Statistics'!$AY$1331:$AY$1342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387-407E-A7B3-F2744EC4B764}"/>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Statistics'!$T$1342</c:f>
              <c:strCache>
                <c:ptCount val="1"/>
                <c:pt idx="0">
                  <c:v>RAN1</c:v>
                </c:pt>
              </c:strCache>
            </c:strRef>
          </c:tx>
          <c:spPr>
            <a:solidFill>
              <a:srgbClr val="00FF00"/>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Statistics'!$T$1343:$T$1350</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D7C1-4466-B86C-0DE13DD8E4BB}"/>
            </c:ext>
          </c:extLst>
        </c:ser>
        <c:ser>
          <c:idx val="1"/>
          <c:order val="1"/>
          <c:tx>
            <c:strRef>
              <c:f>'CR Statistics'!$U$1342</c:f>
              <c:strCache>
                <c:ptCount val="1"/>
                <c:pt idx="0">
                  <c:v>RAN2</c:v>
                </c:pt>
              </c:strCache>
            </c:strRef>
          </c:tx>
          <c:spPr>
            <a:solidFill>
              <a:srgbClr val="FF0000"/>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Statistics'!$U$1343:$U$1350</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D7C1-4466-B86C-0DE13DD8E4BB}"/>
            </c:ext>
          </c:extLst>
        </c:ser>
        <c:ser>
          <c:idx val="2"/>
          <c:order val="2"/>
          <c:tx>
            <c:strRef>
              <c:f>'CR Statistics'!$V$1342</c:f>
              <c:strCache>
                <c:ptCount val="1"/>
                <c:pt idx="0">
                  <c:v>RAN3</c:v>
                </c:pt>
              </c:strCache>
            </c:strRef>
          </c:tx>
          <c:spPr>
            <a:solidFill>
              <a:srgbClr val="0000FF"/>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Statistics'!$V$1343:$V$1350</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D7C1-4466-B86C-0DE13DD8E4BB}"/>
            </c:ext>
          </c:extLst>
        </c:ser>
        <c:ser>
          <c:idx val="3"/>
          <c:order val="3"/>
          <c:tx>
            <c:strRef>
              <c:f>'CR Statistics'!$W$1342</c:f>
              <c:strCache>
                <c:ptCount val="1"/>
                <c:pt idx="0">
                  <c:v>RAN4</c:v>
                </c:pt>
              </c:strCache>
            </c:strRef>
          </c:tx>
          <c:spPr>
            <a:solidFill>
              <a:srgbClr val="FFFF00"/>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Statistics'!$W$1343:$W$1350</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D7C1-4466-B86C-0DE13DD8E4BB}"/>
            </c:ext>
          </c:extLst>
        </c:ser>
        <c:ser>
          <c:idx val="4"/>
          <c:order val="4"/>
          <c:tx>
            <c:strRef>
              <c:f>'CR Statistics'!$X$1342</c:f>
              <c:strCache>
                <c:ptCount val="1"/>
                <c:pt idx="0">
                  <c:v>RAN5</c:v>
                </c:pt>
              </c:strCache>
            </c:strRef>
          </c:tx>
          <c:spPr>
            <a:solidFill>
              <a:srgbClr val="660066"/>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Statistics'!$X$1343:$X$1350</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D7C1-4466-B86C-0DE13DD8E4BB}"/>
            </c:ext>
          </c:extLst>
        </c:ser>
        <c:ser>
          <c:idx val="5"/>
          <c:order val="5"/>
          <c:tx>
            <c:strRef>
              <c:f>'CR Statistics'!$Y$1342</c:f>
              <c:strCache>
                <c:ptCount val="1"/>
                <c:pt idx="0">
                  <c:v>RAN without RAN5</c:v>
                </c:pt>
              </c:strCache>
            </c:strRef>
          </c:tx>
          <c:spPr>
            <a:solidFill>
              <a:srgbClr val="FF00FF"/>
            </a:solidFill>
            <a:ln w="12700">
              <a:solidFill>
                <a:srgbClr val="000000"/>
              </a:solidFill>
              <a:prstDash val="solid"/>
            </a:ln>
          </c:spPr>
          <c:invertIfNegative val="0"/>
          <c:cat>
            <c:strRef>
              <c:f>'CR Statistics'!$S$1343:$S$1350</c:f>
              <c:strCache>
                <c:ptCount val="8"/>
                <c:pt idx="0">
                  <c:v>REL-4</c:v>
                </c:pt>
                <c:pt idx="1">
                  <c:v>REL-5</c:v>
                </c:pt>
                <c:pt idx="2">
                  <c:v>REL-6</c:v>
                </c:pt>
                <c:pt idx="3">
                  <c:v>REL-7</c:v>
                </c:pt>
                <c:pt idx="4">
                  <c:v>REL-8</c:v>
                </c:pt>
                <c:pt idx="5">
                  <c:v>REL-9</c:v>
                </c:pt>
                <c:pt idx="6">
                  <c:v>REL-10</c:v>
                </c:pt>
                <c:pt idx="7">
                  <c:v>REL-11</c:v>
                </c:pt>
              </c:strCache>
            </c:strRef>
          </c:cat>
          <c:val>
            <c:numRef>
              <c:f>'CR Statistics'!$Y$1343:$Y$1350</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D7C1-4466-B86C-0DE13DD8E4BB}"/>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Statistics'!$T$1307</c:f>
              <c:strCache>
                <c:ptCount val="1"/>
                <c:pt idx="0">
                  <c:v>RAN1</c:v>
                </c:pt>
              </c:strCache>
            </c:strRef>
          </c:tx>
          <c:spPr>
            <a:solidFill>
              <a:srgbClr val="00FF00"/>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Statistics'!$T$1308:$T$1315</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59E2-4B41-89AF-7CFBD547CCEB}"/>
            </c:ext>
          </c:extLst>
        </c:ser>
        <c:ser>
          <c:idx val="1"/>
          <c:order val="1"/>
          <c:tx>
            <c:strRef>
              <c:f>'CR Statistics'!$U$1307</c:f>
              <c:strCache>
                <c:ptCount val="1"/>
                <c:pt idx="0">
                  <c:v>RAN2</c:v>
                </c:pt>
              </c:strCache>
            </c:strRef>
          </c:tx>
          <c:spPr>
            <a:solidFill>
              <a:srgbClr val="FF0000"/>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Statistics'!$U$1308:$U$1315</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59E2-4B41-89AF-7CFBD547CCEB}"/>
            </c:ext>
          </c:extLst>
        </c:ser>
        <c:ser>
          <c:idx val="2"/>
          <c:order val="2"/>
          <c:tx>
            <c:strRef>
              <c:f>'CR Statistics'!$V$1307</c:f>
              <c:strCache>
                <c:ptCount val="1"/>
                <c:pt idx="0">
                  <c:v>RAN3</c:v>
                </c:pt>
              </c:strCache>
            </c:strRef>
          </c:tx>
          <c:spPr>
            <a:solidFill>
              <a:srgbClr val="0000FF"/>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Statistics'!$V$1308:$V$1315</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59E2-4B41-89AF-7CFBD547CCEB}"/>
            </c:ext>
          </c:extLst>
        </c:ser>
        <c:ser>
          <c:idx val="3"/>
          <c:order val="3"/>
          <c:tx>
            <c:strRef>
              <c:f>'CR Statistics'!$W$1307</c:f>
              <c:strCache>
                <c:ptCount val="1"/>
                <c:pt idx="0">
                  <c:v>RAN4</c:v>
                </c:pt>
              </c:strCache>
            </c:strRef>
          </c:tx>
          <c:spPr>
            <a:solidFill>
              <a:srgbClr val="FFFF00"/>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Statistics'!$W$1308:$W$1315</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59E2-4B41-89AF-7CFBD547CCEB}"/>
            </c:ext>
          </c:extLst>
        </c:ser>
        <c:ser>
          <c:idx val="4"/>
          <c:order val="4"/>
          <c:tx>
            <c:strRef>
              <c:f>'CR Statistics'!$X$1307</c:f>
              <c:strCache>
                <c:ptCount val="1"/>
                <c:pt idx="0">
                  <c:v>RAN5</c:v>
                </c:pt>
              </c:strCache>
            </c:strRef>
          </c:tx>
          <c:spPr>
            <a:solidFill>
              <a:srgbClr val="660066"/>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Statistics'!$X$1308:$X$1315</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59E2-4B41-89AF-7CFBD547CCEB}"/>
            </c:ext>
          </c:extLst>
        </c:ser>
        <c:ser>
          <c:idx val="5"/>
          <c:order val="5"/>
          <c:tx>
            <c:strRef>
              <c:f>'CR Statistics'!$Y$1307</c:f>
              <c:strCache>
                <c:ptCount val="1"/>
                <c:pt idx="0">
                  <c:v>RAN without RAN5</c:v>
                </c:pt>
              </c:strCache>
            </c:strRef>
          </c:tx>
          <c:spPr>
            <a:solidFill>
              <a:srgbClr val="FF00FF"/>
            </a:solidFill>
            <a:ln w="12700">
              <a:solidFill>
                <a:srgbClr val="000000"/>
              </a:solidFill>
              <a:prstDash val="solid"/>
            </a:ln>
          </c:spPr>
          <c:invertIfNegative val="0"/>
          <c:cat>
            <c:strRef>
              <c:f>'CR Statistics'!$S$1308:$S$1315</c:f>
              <c:strCache>
                <c:ptCount val="8"/>
                <c:pt idx="0">
                  <c:v>REL-4</c:v>
                </c:pt>
                <c:pt idx="1">
                  <c:v>REL-5</c:v>
                </c:pt>
                <c:pt idx="2">
                  <c:v>REL-6</c:v>
                </c:pt>
                <c:pt idx="3">
                  <c:v>REL-7</c:v>
                </c:pt>
                <c:pt idx="4">
                  <c:v>REL-8</c:v>
                </c:pt>
                <c:pt idx="5">
                  <c:v>REL-9</c:v>
                </c:pt>
                <c:pt idx="6">
                  <c:v>REL-10</c:v>
                </c:pt>
                <c:pt idx="7">
                  <c:v>REL-11</c:v>
                </c:pt>
              </c:strCache>
            </c:strRef>
          </c:cat>
          <c:val>
            <c:numRef>
              <c:f>'CR Statistics'!$Y$1308:$Y$1315</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59E2-4B41-89AF-7CFBD547CCE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Statistics'!$AM$1296</c:f>
              <c:strCache>
                <c:ptCount val="1"/>
                <c:pt idx="0">
                  <c:v>RAN #43</c:v>
                </c:pt>
              </c:strCache>
            </c:strRef>
          </c:tx>
          <c:spPr>
            <a:solidFill>
              <a:srgbClr val="9999FF"/>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Statistics'!$AM$1297:$AM$1308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462-483A-A393-14844AFC09FD}"/>
            </c:ext>
          </c:extLst>
        </c:ser>
        <c:ser>
          <c:idx val="1"/>
          <c:order val="1"/>
          <c:tx>
            <c:strRef>
              <c:f>'CR Statistics'!$AN$1296</c:f>
              <c:strCache>
                <c:ptCount val="1"/>
                <c:pt idx="0">
                  <c:v>RAN #44</c:v>
                </c:pt>
              </c:strCache>
            </c:strRef>
          </c:tx>
          <c:spPr>
            <a:solidFill>
              <a:srgbClr val="339966"/>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Statistics'!$AN$1297:$AN$1308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462-483A-A393-14844AFC09FD}"/>
            </c:ext>
          </c:extLst>
        </c:ser>
        <c:ser>
          <c:idx val="2"/>
          <c:order val="2"/>
          <c:tx>
            <c:strRef>
              <c:f>'CR Statistics'!$AO$1296</c:f>
              <c:strCache>
                <c:ptCount val="1"/>
                <c:pt idx="0">
                  <c:v>RAN #45</c:v>
                </c:pt>
              </c:strCache>
            </c:strRef>
          </c:tx>
          <c:spPr>
            <a:solidFill>
              <a:srgbClr val="FFFF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Statistics'!$AO$1297:$AO$1308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462-483A-A393-14844AFC09FD}"/>
            </c:ext>
          </c:extLst>
        </c:ser>
        <c:ser>
          <c:idx val="3"/>
          <c:order val="3"/>
          <c:tx>
            <c:strRef>
              <c:f>'CR Statistics'!$AP$1296</c:f>
              <c:strCache>
                <c:ptCount val="1"/>
                <c:pt idx="0">
                  <c:v>RAN #46</c:v>
                </c:pt>
              </c:strCache>
            </c:strRef>
          </c:tx>
          <c:spPr>
            <a:solidFill>
              <a:srgbClr val="FF00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Statistics'!$AP$1297:$AP$1308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462-483A-A393-14844AFC09FD}"/>
            </c:ext>
          </c:extLst>
        </c:ser>
        <c:ser>
          <c:idx val="4"/>
          <c:order val="4"/>
          <c:tx>
            <c:strRef>
              <c:f>'CR Statistics'!$AQ$1296</c:f>
              <c:strCache>
                <c:ptCount val="1"/>
                <c:pt idx="0">
                  <c:v>RAN #47</c:v>
                </c:pt>
              </c:strCache>
            </c:strRef>
          </c:tx>
          <c:spPr>
            <a:solidFill>
              <a:srgbClr val="00FF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Statistics'!$AQ$1297:$AQ$1308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462-483A-A393-14844AFC09FD}"/>
            </c:ext>
          </c:extLst>
        </c:ser>
        <c:ser>
          <c:idx val="5"/>
          <c:order val="5"/>
          <c:tx>
            <c:strRef>
              <c:f>'CR Statistics'!$AR$1296</c:f>
              <c:strCache>
                <c:ptCount val="1"/>
                <c:pt idx="0">
                  <c:v>RAN #48</c:v>
                </c:pt>
              </c:strCache>
            </c:strRef>
          </c:tx>
          <c:spPr>
            <a:solidFill>
              <a:srgbClr val="80008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Statistics'!$AR$1297:$AR$1308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462-483A-A393-14844AFC09FD}"/>
            </c:ext>
          </c:extLst>
        </c:ser>
        <c:ser>
          <c:idx val="6"/>
          <c:order val="6"/>
          <c:tx>
            <c:strRef>
              <c:f>'CR Statistics'!$AS$1296</c:f>
              <c:strCache>
                <c:ptCount val="1"/>
                <c:pt idx="0">
                  <c:v>RAN #49</c:v>
                </c:pt>
              </c:strCache>
            </c:strRef>
          </c:tx>
          <c:spPr>
            <a:solidFill>
              <a:srgbClr val="0066CC"/>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Statistics'!$AS$1297:$AS$1308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462-483A-A393-14844AFC09FD}"/>
            </c:ext>
          </c:extLst>
        </c:ser>
        <c:ser>
          <c:idx val="7"/>
          <c:order val="7"/>
          <c:tx>
            <c:strRef>
              <c:f>'CR Statistics'!$AT$1296</c:f>
              <c:strCache>
                <c:ptCount val="1"/>
                <c:pt idx="0">
                  <c:v>RAN #50</c:v>
                </c:pt>
              </c:strCache>
            </c:strRef>
          </c:tx>
          <c:spPr>
            <a:solidFill>
              <a:srgbClr val="FF99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Statistics'!$AT$1297:$AT$1308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462-483A-A393-14844AFC09FD}"/>
            </c:ext>
          </c:extLst>
        </c:ser>
        <c:ser>
          <c:idx val="8"/>
          <c:order val="8"/>
          <c:tx>
            <c:strRef>
              <c:f>'CR Statistics'!$AU$1296</c:f>
              <c:strCache>
                <c:ptCount val="1"/>
                <c:pt idx="0">
                  <c:v>RAN #51</c:v>
                </c:pt>
              </c:strCache>
            </c:strRef>
          </c:tx>
          <c:spPr>
            <a:solidFill>
              <a:srgbClr val="00FFFF"/>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Statistics'!$AU$1297:$AU$1308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462-483A-A393-14844AFC09FD}"/>
            </c:ext>
          </c:extLst>
        </c:ser>
        <c:ser>
          <c:idx val="9"/>
          <c:order val="9"/>
          <c:tx>
            <c:strRef>
              <c:f>'CR Statistics'!$AV$1296</c:f>
              <c:strCache>
                <c:ptCount val="1"/>
                <c:pt idx="0">
                  <c:v>RAN #52</c:v>
                </c:pt>
              </c:strCache>
            </c:strRef>
          </c:tx>
          <c:spPr>
            <a:solidFill>
              <a:srgbClr val="FF00FF"/>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Statistics'!$AV$1297:$AV$1308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462-483A-A393-14844AFC09FD}"/>
            </c:ext>
          </c:extLst>
        </c:ser>
        <c:ser>
          <c:idx val="10"/>
          <c:order val="10"/>
          <c:tx>
            <c:strRef>
              <c:f>'CR Statistics'!$AW$1296</c:f>
              <c:strCache>
                <c:ptCount val="1"/>
                <c:pt idx="0">
                  <c:v>RAN #53</c:v>
                </c:pt>
              </c:strCache>
            </c:strRef>
          </c:tx>
          <c:spPr>
            <a:solidFill>
              <a:srgbClr val="FF00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Statistics'!$AW$1297:$AW$1308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462-483A-A393-14844AFC09FD}"/>
            </c:ext>
          </c:extLst>
        </c:ser>
        <c:ser>
          <c:idx val="11"/>
          <c:order val="11"/>
          <c:tx>
            <c:strRef>
              <c:f>'CR Statistics'!$AX$1296</c:f>
              <c:strCache>
                <c:ptCount val="1"/>
                <c:pt idx="0">
                  <c:v>RAN #54</c:v>
                </c:pt>
              </c:strCache>
            </c:strRef>
          </c:tx>
          <c:spPr>
            <a:solidFill>
              <a:srgbClr val="00FFFF"/>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Statistics'!$AX$1297:$AX$1308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462-483A-A393-14844AFC09FD}"/>
            </c:ext>
          </c:extLst>
        </c:ser>
        <c:ser>
          <c:idx val="12"/>
          <c:order val="12"/>
          <c:tx>
            <c:strRef>
              <c:f>'CR Statistics'!$AY$1296</c:f>
              <c:strCache>
                <c:ptCount val="1"/>
                <c:pt idx="0">
                  <c:v>RAN #55</c:v>
                </c:pt>
              </c:strCache>
            </c:strRef>
          </c:tx>
          <c:spPr>
            <a:solidFill>
              <a:srgbClr val="FFFF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Statistics'!$AY$1297:$AY$1308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0462-483A-A393-14844AFC09FD}"/>
            </c:ext>
          </c:extLst>
        </c:ser>
        <c:ser>
          <c:idx val="13"/>
          <c:order val="13"/>
          <c:tx>
            <c:strRef>
              <c:f>'CR Statistics'!$AZ$1296</c:f>
              <c:strCache>
                <c:ptCount val="1"/>
                <c:pt idx="0">
                  <c:v>RAN #56</c:v>
                </c:pt>
              </c:strCache>
            </c:strRef>
          </c:tx>
          <c:spPr>
            <a:solidFill>
              <a:srgbClr val="800000"/>
            </a:solidFill>
            <a:ln w="12700">
              <a:solidFill>
                <a:srgbClr val="000000"/>
              </a:solidFill>
              <a:prstDash val="solid"/>
            </a:ln>
          </c:spPr>
          <c:invertIfNegative val="0"/>
          <c:cat>
            <c:strRef>
              <c:f>'CR Statistics'!$AL$1297:$AL$1308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Statistics'!$AZ$1297:$AZ$1308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0462-483A-A393-14844AFC09FD}"/>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Statistics'!$T$1270</c:f>
              <c:strCache>
                <c:ptCount val="1"/>
                <c:pt idx="0">
                  <c:v>RAN1</c:v>
                </c:pt>
              </c:strCache>
            </c:strRef>
          </c:tx>
          <c:spPr>
            <a:solidFill>
              <a:srgbClr val="00FF00"/>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Statistics'!$T$1271:$T$1278</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7FD-4235-81F9-39CEB4872C19}"/>
            </c:ext>
          </c:extLst>
        </c:ser>
        <c:ser>
          <c:idx val="1"/>
          <c:order val="1"/>
          <c:tx>
            <c:strRef>
              <c:f>'CR Statistics'!$U$1270</c:f>
              <c:strCache>
                <c:ptCount val="1"/>
                <c:pt idx="0">
                  <c:v>RAN2</c:v>
                </c:pt>
              </c:strCache>
            </c:strRef>
          </c:tx>
          <c:spPr>
            <a:solidFill>
              <a:srgbClr val="FF0000"/>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Statistics'!$U$1271:$U$1278</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7FD-4235-81F9-39CEB4872C19}"/>
            </c:ext>
          </c:extLst>
        </c:ser>
        <c:ser>
          <c:idx val="2"/>
          <c:order val="2"/>
          <c:tx>
            <c:strRef>
              <c:f>'CR Statistics'!$V$1270</c:f>
              <c:strCache>
                <c:ptCount val="1"/>
                <c:pt idx="0">
                  <c:v>RAN3</c:v>
                </c:pt>
              </c:strCache>
            </c:strRef>
          </c:tx>
          <c:spPr>
            <a:solidFill>
              <a:srgbClr val="0000FF"/>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Statistics'!$V$1271:$V$1278</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7FD-4235-81F9-39CEB4872C19}"/>
            </c:ext>
          </c:extLst>
        </c:ser>
        <c:ser>
          <c:idx val="3"/>
          <c:order val="3"/>
          <c:tx>
            <c:strRef>
              <c:f>'CR Statistics'!$W$1270</c:f>
              <c:strCache>
                <c:ptCount val="1"/>
                <c:pt idx="0">
                  <c:v>RAN4</c:v>
                </c:pt>
              </c:strCache>
            </c:strRef>
          </c:tx>
          <c:spPr>
            <a:solidFill>
              <a:srgbClr val="FFFF00"/>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Statistics'!$W$1271:$W$1278</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7FD-4235-81F9-39CEB4872C19}"/>
            </c:ext>
          </c:extLst>
        </c:ser>
        <c:ser>
          <c:idx val="4"/>
          <c:order val="4"/>
          <c:tx>
            <c:strRef>
              <c:f>'CR Statistics'!$X$1270</c:f>
              <c:strCache>
                <c:ptCount val="1"/>
                <c:pt idx="0">
                  <c:v>RAN5</c:v>
                </c:pt>
              </c:strCache>
            </c:strRef>
          </c:tx>
          <c:spPr>
            <a:solidFill>
              <a:srgbClr val="660066"/>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Statistics'!$X$1271:$X$1278</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7FD-4235-81F9-39CEB4872C19}"/>
            </c:ext>
          </c:extLst>
        </c:ser>
        <c:ser>
          <c:idx val="5"/>
          <c:order val="5"/>
          <c:tx>
            <c:strRef>
              <c:f>'CR Statistics'!$Y$1270</c:f>
              <c:strCache>
                <c:ptCount val="1"/>
                <c:pt idx="0">
                  <c:v>RAN without RAN5</c:v>
                </c:pt>
              </c:strCache>
            </c:strRef>
          </c:tx>
          <c:spPr>
            <a:solidFill>
              <a:srgbClr val="FF00FF"/>
            </a:solidFill>
            <a:ln w="12700">
              <a:solidFill>
                <a:srgbClr val="000000"/>
              </a:solidFill>
              <a:prstDash val="solid"/>
            </a:ln>
          </c:spPr>
          <c:invertIfNegative val="0"/>
          <c:cat>
            <c:strRef>
              <c:f>'CR Statistics'!$S$1271:$S$1278</c:f>
              <c:strCache>
                <c:ptCount val="8"/>
                <c:pt idx="0">
                  <c:v>REL-4</c:v>
                </c:pt>
                <c:pt idx="1">
                  <c:v>REL-5</c:v>
                </c:pt>
                <c:pt idx="2">
                  <c:v>REL-6</c:v>
                </c:pt>
                <c:pt idx="3">
                  <c:v>REL-7</c:v>
                </c:pt>
                <c:pt idx="4">
                  <c:v>REL-8</c:v>
                </c:pt>
                <c:pt idx="5">
                  <c:v>REL-9</c:v>
                </c:pt>
                <c:pt idx="6">
                  <c:v>REL-10</c:v>
                </c:pt>
                <c:pt idx="7">
                  <c:v>REL-11</c:v>
                </c:pt>
              </c:strCache>
            </c:strRef>
          </c:cat>
          <c:val>
            <c:numRef>
              <c:f>'CR Statistics'!$Y$1271:$Y$1278</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7FD-4235-81F9-39CEB4872C19}"/>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Statistics'!$AM$1258</c:f>
              <c:strCache>
                <c:ptCount val="1"/>
                <c:pt idx="0">
                  <c:v>RAN #43</c:v>
                </c:pt>
              </c:strCache>
            </c:strRef>
          </c:tx>
          <c:spPr>
            <a:solidFill>
              <a:srgbClr val="9999FF"/>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Statistics'!$AM$1262:$AM$1270</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E025-40EC-AD24-5F39614DABF3}"/>
            </c:ext>
          </c:extLst>
        </c:ser>
        <c:ser>
          <c:idx val="1"/>
          <c:order val="1"/>
          <c:tx>
            <c:strRef>
              <c:f>'CR Statistics'!$AN$1258</c:f>
              <c:strCache>
                <c:ptCount val="1"/>
                <c:pt idx="0">
                  <c:v>RAN #44</c:v>
                </c:pt>
              </c:strCache>
            </c:strRef>
          </c:tx>
          <c:spPr>
            <a:solidFill>
              <a:srgbClr val="339966"/>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Statistics'!$AN$1262:$AN$1270</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E025-40EC-AD24-5F39614DABF3}"/>
            </c:ext>
          </c:extLst>
        </c:ser>
        <c:ser>
          <c:idx val="2"/>
          <c:order val="2"/>
          <c:tx>
            <c:strRef>
              <c:f>'CR Statistics'!$AO$1258</c:f>
              <c:strCache>
                <c:ptCount val="1"/>
                <c:pt idx="0">
                  <c:v>RAN #45</c:v>
                </c:pt>
              </c:strCache>
            </c:strRef>
          </c:tx>
          <c:spPr>
            <a:solidFill>
              <a:srgbClr val="FFFF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Statistics'!$AO$1262:$AO$1270</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E025-40EC-AD24-5F39614DABF3}"/>
            </c:ext>
          </c:extLst>
        </c:ser>
        <c:ser>
          <c:idx val="3"/>
          <c:order val="3"/>
          <c:tx>
            <c:strRef>
              <c:f>'CR Statistics'!$AP$1258</c:f>
              <c:strCache>
                <c:ptCount val="1"/>
                <c:pt idx="0">
                  <c:v>RAN #46</c:v>
                </c:pt>
              </c:strCache>
            </c:strRef>
          </c:tx>
          <c:spPr>
            <a:solidFill>
              <a:srgbClr val="FF00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Statistics'!$AP$1262:$AP$1270</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E025-40EC-AD24-5F39614DABF3}"/>
            </c:ext>
          </c:extLst>
        </c:ser>
        <c:ser>
          <c:idx val="4"/>
          <c:order val="4"/>
          <c:tx>
            <c:strRef>
              <c:f>'CR Statistics'!$AQ$1258</c:f>
              <c:strCache>
                <c:ptCount val="1"/>
                <c:pt idx="0">
                  <c:v>RAN #47</c:v>
                </c:pt>
              </c:strCache>
            </c:strRef>
          </c:tx>
          <c:spPr>
            <a:solidFill>
              <a:srgbClr val="00FF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Statistics'!$AQ$1262:$AQ$1270</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E025-40EC-AD24-5F39614DABF3}"/>
            </c:ext>
          </c:extLst>
        </c:ser>
        <c:ser>
          <c:idx val="5"/>
          <c:order val="5"/>
          <c:tx>
            <c:strRef>
              <c:f>'CR Statistics'!$AR$1258</c:f>
              <c:strCache>
                <c:ptCount val="1"/>
                <c:pt idx="0">
                  <c:v>RAN #48</c:v>
                </c:pt>
              </c:strCache>
            </c:strRef>
          </c:tx>
          <c:spPr>
            <a:solidFill>
              <a:srgbClr val="80008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Statistics'!$AR$1262:$AR$1270</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E025-40EC-AD24-5F39614DABF3}"/>
            </c:ext>
          </c:extLst>
        </c:ser>
        <c:ser>
          <c:idx val="6"/>
          <c:order val="6"/>
          <c:tx>
            <c:strRef>
              <c:f>'CR Statistics'!$AS$1258</c:f>
              <c:strCache>
                <c:ptCount val="1"/>
                <c:pt idx="0">
                  <c:v>RAN #49</c:v>
                </c:pt>
              </c:strCache>
            </c:strRef>
          </c:tx>
          <c:spPr>
            <a:solidFill>
              <a:srgbClr val="0066CC"/>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Statistics'!$AS$1262:$AS$1270</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E025-40EC-AD24-5F39614DABF3}"/>
            </c:ext>
          </c:extLst>
        </c:ser>
        <c:ser>
          <c:idx val="7"/>
          <c:order val="7"/>
          <c:tx>
            <c:strRef>
              <c:f>'CR Statistics'!$AT$1258</c:f>
              <c:strCache>
                <c:ptCount val="1"/>
                <c:pt idx="0">
                  <c:v>RAN #50</c:v>
                </c:pt>
              </c:strCache>
            </c:strRef>
          </c:tx>
          <c:spPr>
            <a:solidFill>
              <a:srgbClr val="FF99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Statistics'!$AT$1262:$AT$1270</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E025-40EC-AD24-5F39614DABF3}"/>
            </c:ext>
          </c:extLst>
        </c:ser>
        <c:ser>
          <c:idx val="8"/>
          <c:order val="8"/>
          <c:tx>
            <c:strRef>
              <c:f>'CR Statistics'!$AU$1258</c:f>
              <c:strCache>
                <c:ptCount val="1"/>
                <c:pt idx="0">
                  <c:v>RAN #51</c:v>
                </c:pt>
              </c:strCache>
            </c:strRef>
          </c:tx>
          <c:spPr>
            <a:solidFill>
              <a:srgbClr val="00FFFF"/>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Statistics'!$AU$1262:$AU$1270</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E025-40EC-AD24-5F39614DABF3}"/>
            </c:ext>
          </c:extLst>
        </c:ser>
        <c:ser>
          <c:idx val="9"/>
          <c:order val="9"/>
          <c:tx>
            <c:strRef>
              <c:f>'CR Statistics'!$AV$1258</c:f>
              <c:strCache>
                <c:ptCount val="1"/>
                <c:pt idx="0">
                  <c:v>RAN #52</c:v>
                </c:pt>
              </c:strCache>
            </c:strRef>
          </c:tx>
          <c:spPr>
            <a:solidFill>
              <a:srgbClr val="FF00FF"/>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Statistics'!$AV$1262:$AV$1270</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E025-40EC-AD24-5F39614DABF3}"/>
            </c:ext>
          </c:extLst>
        </c:ser>
        <c:ser>
          <c:idx val="10"/>
          <c:order val="10"/>
          <c:tx>
            <c:strRef>
              <c:f>'CR Statistics'!$AW$1258</c:f>
              <c:strCache>
                <c:ptCount val="1"/>
                <c:pt idx="0">
                  <c:v>RAN #53</c:v>
                </c:pt>
              </c:strCache>
            </c:strRef>
          </c:tx>
          <c:spPr>
            <a:solidFill>
              <a:srgbClr val="FF00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Statistics'!$AW$1262:$AW$1270</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E025-40EC-AD24-5F39614DABF3}"/>
            </c:ext>
          </c:extLst>
        </c:ser>
        <c:ser>
          <c:idx val="11"/>
          <c:order val="11"/>
          <c:tx>
            <c:strRef>
              <c:f>'CR Statistics'!$AX$1258</c:f>
              <c:strCache>
                <c:ptCount val="1"/>
                <c:pt idx="0">
                  <c:v>RAN #54</c:v>
                </c:pt>
              </c:strCache>
            </c:strRef>
          </c:tx>
          <c:spPr>
            <a:solidFill>
              <a:srgbClr val="00FFFF"/>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Statistics'!$AX$1262:$AX$1270</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E025-40EC-AD24-5F39614DABF3}"/>
            </c:ext>
          </c:extLst>
        </c:ser>
        <c:ser>
          <c:idx val="12"/>
          <c:order val="12"/>
          <c:tx>
            <c:strRef>
              <c:f>'CR Statistics'!$AY$1258</c:f>
              <c:strCache>
                <c:ptCount val="1"/>
                <c:pt idx="0">
                  <c:v>RAN #55</c:v>
                </c:pt>
              </c:strCache>
            </c:strRef>
          </c:tx>
          <c:spPr>
            <a:solidFill>
              <a:srgbClr val="FF00FF"/>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Statistics'!$AY$1262:$AY$1270</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E025-40EC-AD24-5F39614DABF3}"/>
            </c:ext>
          </c:extLst>
        </c:ser>
        <c:ser>
          <c:idx val="13"/>
          <c:order val="13"/>
          <c:tx>
            <c:strRef>
              <c:f>'CR Statistics'!$AZ$1258</c:f>
              <c:strCache>
                <c:ptCount val="1"/>
                <c:pt idx="0">
                  <c:v>RAN #56</c:v>
                </c:pt>
              </c:strCache>
            </c:strRef>
          </c:tx>
          <c:spPr>
            <a:solidFill>
              <a:srgbClr val="8000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Statistics'!$AZ$1262:$AZ$1270</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E025-40EC-AD24-5F39614DABF3}"/>
            </c:ext>
          </c:extLst>
        </c:ser>
        <c:ser>
          <c:idx val="14"/>
          <c:order val="14"/>
          <c:tx>
            <c:strRef>
              <c:f>'CR Statistics'!$BA$1258</c:f>
              <c:strCache>
                <c:ptCount val="1"/>
                <c:pt idx="0">
                  <c:v>RAN #57</c:v>
                </c:pt>
              </c:strCache>
            </c:strRef>
          </c:tx>
          <c:spPr>
            <a:solidFill>
              <a:srgbClr val="FFFF00"/>
            </a:solidFill>
            <a:ln w="12700">
              <a:solidFill>
                <a:srgbClr val="000000"/>
              </a:solidFill>
              <a:prstDash val="solid"/>
            </a:ln>
          </c:spPr>
          <c:invertIfNegative val="0"/>
          <c:cat>
            <c:strRef>
              <c:f>'CR Statistics'!$AL$1262:$AL$1270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Statistics'!$BA$1262:$BA$1270</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E025-40EC-AD24-5F39614DABF3}"/>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Statistics'!$T$1236</c:f>
              <c:strCache>
                <c:ptCount val="1"/>
                <c:pt idx="0">
                  <c:v>RAN1</c:v>
                </c:pt>
              </c:strCache>
            </c:strRef>
          </c:tx>
          <c:spPr>
            <a:solidFill>
              <a:srgbClr val="00FF00"/>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Statistics'!$T$1237:$T$1244</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A2E2-4CF3-B019-43CD02A1104A}"/>
            </c:ext>
          </c:extLst>
        </c:ser>
        <c:ser>
          <c:idx val="1"/>
          <c:order val="1"/>
          <c:tx>
            <c:strRef>
              <c:f>'CR Statistics'!$U$1236</c:f>
              <c:strCache>
                <c:ptCount val="1"/>
                <c:pt idx="0">
                  <c:v>RAN2</c:v>
                </c:pt>
              </c:strCache>
            </c:strRef>
          </c:tx>
          <c:spPr>
            <a:solidFill>
              <a:srgbClr val="FF0000"/>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Statistics'!$U$1237:$U$1244</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A2E2-4CF3-B019-43CD02A1104A}"/>
            </c:ext>
          </c:extLst>
        </c:ser>
        <c:ser>
          <c:idx val="2"/>
          <c:order val="2"/>
          <c:tx>
            <c:strRef>
              <c:f>'CR Statistics'!$V$1236</c:f>
              <c:strCache>
                <c:ptCount val="1"/>
                <c:pt idx="0">
                  <c:v>RAN3</c:v>
                </c:pt>
              </c:strCache>
            </c:strRef>
          </c:tx>
          <c:spPr>
            <a:solidFill>
              <a:srgbClr val="0000FF"/>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Statistics'!$V$1237:$V$1244</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A2E2-4CF3-B019-43CD02A1104A}"/>
            </c:ext>
          </c:extLst>
        </c:ser>
        <c:ser>
          <c:idx val="3"/>
          <c:order val="3"/>
          <c:tx>
            <c:strRef>
              <c:f>'CR Statistics'!$W$1236</c:f>
              <c:strCache>
                <c:ptCount val="1"/>
                <c:pt idx="0">
                  <c:v>RAN4</c:v>
                </c:pt>
              </c:strCache>
            </c:strRef>
          </c:tx>
          <c:spPr>
            <a:solidFill>
              <a:srgbClr val="FFFF00"/>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Statistics'!$W$1237:$W$1244</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A2E2-4CF3-B019-43CD02A1104A}"/>
            </c:ext>
          </c:extLst>
        </c:ser>
        <c:ser>
          <c:idx val="4"/>
          <c:order val="4"/>
          <c:tx>
            <c:strRef>
              <c:f>'CR Statistics'!$X$1236</c:f>
              <c:strCache>
                <c:ptCount val="1"/>
                <c:pt idx="0">
                  <c:v>RAN5</c:v>
                </c:pt>
              </c:strCache>
            </c:strRef>
          </c:tx>
          <c:spPr>
            <a:solidFill>
              <a:srgbClr val="660066"/>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Statistics'!$X$1237:$X$1244</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A2E2-4CF3-B019-43CD02A1104A}"/>
            </c:ext>
          </c:extLst>
        </c:ser>
        <c:ser>
          <c:idx val="5"/>
          <c:order val="5"/>
          <c:tx>
            <c:strRef>
              <c:f>'CR Statistics'!$Y$1236</c:f>
              <c:strCache>
                <c:ptCount val="1"/>
                <c:pt idx="0">
                  <c:v>RAN without RAN5</c:v>
                </c:pt>
              </c:strCache>
            </c:strRef>
          </c:tx>
          <c:spPr>
            <a:solidFill>
              <a:srgbClr val="FF00FF"/>
            </a:solidFill>
            <a:ln w="12700">
              <a:solidFill>
                <a:srgbClr val="000000"/>
              </a:solidFill>
              <a:prstDash val="solid"/>
            </a:ln>
          </c:spPr>
          <c:invertIfNegative val="0"/>
          <c:cat>
            <c:strRef>
              <c:f>'CR Statistics'!$S$1237:$S$1244</c:f>
              <c:strCache>
                <c:ptCount val="8"/>
                <c:pt idx="0">
                  <c:v>REL-4</c:v>
                </c:pt>
                <c:pt idx="1">
                  <c:v>REL-5</c:v>
                </c:pt>
                <c:pt idx="2">
                  <c:v>REL-6</c:v>
                </c:pt>
                <c:pt idx="3">
                  <c:v>REL-7</c:v>
                </c:pt>
                <c:pt idx="4">
                  <c:v>REL-8</c:v>
                </c:pt>
                <c:pt idx="5">
                  <c:v>REL-9</c:v>
                </c:pt>
                <c:pt idx="6">
                  <c:v>REL-10</c:v>
                </c:pt>
                <c:pt idx="7">
                  <c:v>REL-11</c:v>
                </c:pt>
              </c:strCache>
            </c:strRef>
          </c:cat>
          <c:val>
            <c:numRef>
              <c:f>'CR Statistics'!$Y$1237:$Y$1244</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A2E2-4CF3-B019-43CD02A1104A}"/>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Statistics'!$AM$1224</c:f>
              <c:strCache>
                <c:ptCount val="1"/>
                <c:pt idx="0">
                  <c:v>RAN #43</c:v>
                </c:pt>
              </c:strCache>
            </c:strRef>
          </c:tx>
          <c:spPr>
            <a:solidFill>
              <a:srgbClr val="9999FF"/>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Statistics'!$AM$1225:$AM$1235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DC9B-46CC-AF7F-574C9DCB42D3}"/>
            </c:ext>
          </c:extLst>
        </c:ser>
        <c:ser>
          <c:idx val="1"/>
          <c:order val="1"/>
          <c:tx>
            <c:strRef>
              <c:f>'CR Statistics'!$AN$1224</c:f>
              <c:strCache>
                <c:ptCount val="1"/>
                <c:pt idx="0">
                  <c:v>RAN #44</c:v>
                </c:pt>
              </c:strCache>
            </c:strRef>
          </c:tx>
          <c:spPr>
            <a:solidFill>
              <a:srgbClr val="339966"/>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Statistics'!$AN$1225:$AN$1235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DC9B-46CC-AF7F-574C9DCB42D3}"/>
            </c:ext>
          </c:extLst>
        </c:ser>
        <c:ser>
          <c:idx val="2"/>
          <c:order val="2"/>
          <c:tx>
            <c:strRef>
              <c:f>'CR Statistics'!$AO$1224</c:f>
              <c:strCache>
                <c:ptCount val="1"/>
                <c:pt idx="0">
                  <c:v>RAN #45</c:v>
                </c:pt>
              </c:strCache>
            </c:strRef>
          </c:tx>
          <c:spPr>
            <a:solidFill>
              <a:srgbClr val="FFFF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Statistics'!$AO$1225:$AO$1235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DC9B-46CC-AF7F-574C9DCB42D3}"/>
            </c:ext>
          </c:extLst>
        </c:ser>
        <c:ser>
          <c:idx val="3"/>
          <c:order val="3"/>
          <c:tx>
            <c:strRef>
              <c:f>'CR Statistics'!$AP$1224</c:f>
              <c:strCache>
                <c:ptCount val="1"/>
                <c:pt idx="0">
                  <c:v>RAN #46</c:v>
                </c:pt>
              </c:strCache>
            </c:strRef>
          </c:tx>
          <c:spPr>
            <a:solidFill>
              <a:srgbClr val="FF00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Statistics'!$AP$1225:$AP$1235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DC9B-46CC-AF7F-574C9DCB42D3}"/>
            </c:ext>
          </c:extLst>
        </c:ser>
        <c:ser>
          <c:idx val="4"/>
          <c:order val="4"/>
          <c:tx>
            <c:strRef>
              <c:f>'CR Statistics'!$AQ$1224</c:f>
              <c:strCache>
                <c:ptCount val="1"/>
                <c:pt idx="0">
                  <c:v>RAN #47</c:v>
                </c:pt>
              </c:strCache>
            </c:strRef>
          </c:tx>
          <c:spPr>
            <a:solidFill>
              <a:srgbClr val="00FF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Statistics'!$AQ$1225:$AQ$1235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DC9B-46CC-AF7F-574C9DCB42D3}"/>
            </c:ext>
          </c:extLst>
        </c:ser>
        <c:ser>
          <c:idx val="5"/>
          <c:order val="5"/>
          <c:tx>
            <c:strRef>
              <c:f>'CR Statistics'!$AR$1224</c:f>
              <c:strCache>
                <c:ptCount val="1"/>
                <c:pt idx="0">
                  <c:v>RAN #48</c:v>
                </c:pt>
              </c:strCache>
            </c:strRef>
          </c:tx>
          <c:spPr>
            <a:solidFill>
              <a:srgbClr val="80008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Statistics'!$AR$1225:$AR$1235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DC9B-46CC-AF7F-574C9DCB42D3}"/>
            </c:ext>
          </c:extLst>
        </c:ser>
        <c:ser>
          <c:idx val="6"/>
          <c:order val="6"/>
          <c:tx>
            <c:strRef>
              <c:f>'CR Statistics'!$AS$1224</c:f>
              <c:strCache>
                <c:ptCount val="1"/>
                <c:pt idx="0">
                  <c:v>RAN #49</c:v>
                </c:pt>
              </c:strCache>
            </c:strRef>
          </c:tx>
          <c:spPr>
            <a:solidFill>
              <a:srgbClr val="0066CC"/>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Statistics'!$AS$1225:$AS$1235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DC9B-46CC-AF7F-574C9DCB42D3}"/>
            </c:ext>
          </c:extLst>
        </c:ser>
        <c:ser>
          <c:idx val="7"/>
          <c:order val="7"/>
          <c:tx>
            <c:strRef>
              <c:f>'CR Statistics'!$AT$1224</c:f>
              <c:strCache>
                <c:ptCount val="1"/>
                <c:pt idx="0">
                  <c:v>RAN #50</c:v>
                </c:pt>
              </c:strCache>
            </c:strRef>
          </c:tx>
          <c:spPr>
            <a:solidFill>
              <a:srgbClr val="FF99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Statistics'!$AT$1225:$AT$1235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DC9B-46CC-AF7F-574C9DCB42D3}"/>
            </c:ext>
          </c:extLst>
        </c:ser>
        <c:ser>
          <c:idx val="8"/>
          <c:order val="8"/>
          <c:tx>
            <c:strRef>
              <c:f>'CR Statistics'!$AU$1224</c:f>
              <c:strCache>
                <c:ptCount val="1"/>
                <c:pt idx="0">
                  <c:v>RAN #51</c:v>
                </c:pt>
              </c:strCache>
            </c:strRef>
          </c:tx>
          <c:spPr>
            <a:solidFill>
              <a:srgbClr val="00FFFF"/>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Statistics'!$AU$1225:$AU$1235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DC9B-46CC-AF7F-574C9DCB42D3}"/>
            </c:ext>
          </c:extLst>
        </c:ser>
        <c:ser>
          <c:idx val="9"/>
          <c:order val="9"/>
          <c:tx>
            <c:strRef>
              <c:f>'CR Statistics'!$AV$1224</c:f>
              <c:strCache>
                <c:ptCount val="1"/>
                <c:pt idx="0">
                  <c:v>RAN #52</c:v>
                </c:pt>
              </c:strCache>
            </c:strRef>
          </c:tx>
          <c:spPr>
            <a:solidFill>
              <a:srgbClr val="FF00FF"/>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Statistics'!$AV$1225:$AV$1235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DC9B-46CC-AF7F-574C9DCB42D3}"/>
            </c:ext>
          </c:extLst>
        </c:ser>
        <c:ser>
          <c:idx val="10"/>
          <c:order val="10"/>
          <c:tx>
            <c:strRef>
              <c:f>'CR Statistics'!$AW$1224</c:f>
              <c:strCache>
                <c:ptCount val="1"/>
                <c:pt idx="0">
                  <c:v>RAN #53</c:v>
                </c:pt>
              </c:strCache>
            </c:strRef>
          </c:tx>
          <c:spPr>
            <a:solidFill>
              <a:srgbClr val="FF00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Statistics'!$AW$1225:$AW$1235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DC9B-46CC-AF7F-574C9DCB42D3}"/>
            </c:ext>
          </c:extLst>
        </c:ser>
        <c:ser>
          <c:idx val="11"/>
          <c:order val="11"/>
          <c:tx>
            <c:strRef>
              <c:f>'CR Statistics'!$AX$1224</c:f>
              <c:strCache>
                <c:ptCount val="1"/>
                <c:pt idx="0">
                  <c:v>RAN #54</c:v>
                </c:pt>
              </c:strCache>
            </c:strRef>
          </c:tx>
          <c:spPr>
            <a:solidFill>
              <a:srgbClr val="00FFFF"/>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Statistics'!$AX$1225:$AX$1235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DC9B-46CC-AF7F-574C9DCB42D3}"/>
            </c:ext>
          </c:extLst>
        </c:ser>
        <c:ser>
          <c:idx val="12"/>
          <c:order val="12"/>
          <c:tx>
            <c:strRef>
              <c:f>'CR Statistics'!$AY$1224</c:f>
              <c:strCache>
                <c:ptCount val="1"/>
                <c:pt idx="0">
                  <c:v>RAN #55</c:v>
                </c:pt>
              </c:strCache>
            </c:strRef>
          </c:tx>
          <c:spPr>
            <a:solidFill>
              <a:srgbClr val="FF00FF"/>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Statistics'!$AY$1225:$AY$1235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DC9B-46CC-AF7F-574C9DCB42D3}"/>
            </c:ext>
          </c:extLst>
        </c:ser>
        <c:ser>
          <c:idx val="13"/>
          <c:order val="13"/>
          <c:tx>
            <c:strRef>
              <c:f>'CR Statistics'!$AZ$1224</c:f>
              <c:strCache>
                <c:ptCount val="1"/>
                <c:pt idx="0">
                  <c:v>RAN #56</c:v>
                </c:pt>
              </c:strCache>
            </c:strRef>
          </c:tx>
          <c:spPr>
            <a:solidFill>
              <a:srgbClr val="8000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Statistics'!$AZ$1225:$AZ$1235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DC9B-46CC-AF7F-574C9DCB42D3}"/>
            </c:ext>
          </c:extLst>
        </c:ser>
        <c:ser>
          <c:idx val="14"/>
          <c:order val="14"/>
          <c:tx>
            <c:strRef>
              <c:f>'CR Statistics'!$BA$1224</c:f>
              <c:strCache>
                <c:ptCount val="1"/>
                <c:pt idx="0">
                  <c:v>RAN #57</c:v>
                </c:pt>
              </c:strCache>
            </c:strRef>
          </c:tx>
          <c:spPr>
            <a:solidFill>
              <a:srgbClr val="FFCC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Statistics'!$BA$1225:$BA$1235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DC9B-46CC-AF7F-574C9DCB42D3}"/>
            </c:ext>
          </c:extLst>
        </c:ser>
        <c:ser>
          <c:idx val="15"/>
          <c:order val="15"/>
          <c:tx>
            <c:strRef>
              <c:f>'CR Statistics'!$BB$1224</c:f>
              <c:strCache>
                <c:ptCount val="1"/>
                <c:pt idx="0">
                  <c:v>RAN #58</c:v>
                </c:pt>
              </c:strCache>
            </c:strRef>
          </c:tx>
          <c:spPr>
            <a:solidFill>
              <a:srgbClr val="FFFF00"/>
            </a:solidFill>
            <a:ln w="12700">
              <a:solidFill>
                <a:srgbClr val="000000"/>
              </a:solidFill>
              <a:prstDash val="solid"/>
            </a:ln>
          </c:spPr>
          <c:invertIfNegative val="0"/>
          <c:cat>
            <c:strRef>
              <c:f>'CR Statistics'!$AL$1225:$AL$1235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Statistics'!$BB$1225:$BB$1235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DC9B-46CC-AF7F-574C9DCB42D3}"/>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Statistics'!$T$1202</c:f>
              <c:strCache>
                <c:ptCount val="1"/>
                <c:pt idx="0">
                  <c:v>RAN1</c:v>
                </c:pt>
              </c:strCache>
            </c:strRef>
          </c:tx>
          <c:spPr>
            <a:solidFill>
              <a:srgbClr val="00FF00"/>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Statistics'!$T$1203:$T$1211</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EEDC-4C3C-8C80-E7591AE23037}"/>
            </c:ext>
          </c:extLst>
        </c:ser>
        <c:ser>
          <c:idx val="1"/>
          <c:order val="1"/>
          <c:tx>
            <c:strRef>
              <c:f>'CR Statistics'!$U$1202</c:f>
              <c:strCache>
                <c:ptCount val="1"/>
                <c:pt idx="0">
                  <c:v>RAN2</c:v>
                </c:pt>
              </c:strCache>
            </c:strRef>
          </c:tx>
          <c:spPr>
            <a:solidFill>
              <a:srgbClr val="FF0000"/>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Statistics'!$U$1203:$U$1211</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EEDC-4C3C-8C80-E7591AE23037}"/>
            </c:ext>
          </c:extLst>
        </c:ser>
        <c:ser>
          <c:idx val="2"/>
          <c:order val="2"/>
          <c:tx>
            <c:strRef>
              <c:f>'CR Statistics'!$V$1202</c:f>
              <c:strCache>
                <c:ptCount val="1"/>
                <c:pt idx="0">
                  <c:v>RAN3</c:v>
                </c:pt>
              </c:strCache>
            </c:strRef>
          </c:tx>
          <c:spPr>
            <a:solidFill>
              <a:srgbClr val="0000FF"/>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Statistics'!$V$1203:$V$1211</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EEDC-4C3C-8C80-E7591AE23037}"/>
            </c:ext>
          </c:extLst>
        </c:ser>
        <c:ser>
          <c:idx val="3"/>
          <c:order val="3"/>
          <c:tx>
            <c:strRef>
              <c:f>'CR Statistics'!$W$1202</c:f>
              <c:strCache>
                <c:ptCount val="1"/>
                <c:pt idx="0">
                  <c:v>RAN4</c:v>
                </c:pt>
              </c:strCache>
            </c:strRef>
          </c:tx>
          <c:spPr>
            <a:solidFill>
              <a:srgbClr val="FFFF00"/>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Statistics'!$W$1203:$W$1211</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EEDC-4C3C-8C80-E7591AE23037}"/>
            </c:ext>
          </c:extLst>
        </c:ser>
        <c:ser>
          <c:idx val="4"/>
          <c:order val="4"/>
          <c:tx>
            <c:strRef>
              <c:f>'CR Statistics'!$X$1202</c:f>
              <c:strCache>
                <c:ptCount val="1"/>
                <c:pt idx="0">
                  <c:v>RAN5</c:v>
                </c:pt>
              </c:strCache>
            </c:strRef>
          </c:tx>
          <c:spPr>
            <a:solidFill>
              <a:srgbClr val="660066"/>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Statistics'!$X$1203:$X$1211</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EEDC-4C3C-8C80-E7591AE23037}"/>
            </c:ext>
          </c:extLst>
        </c:ser>
        <c:ser>
          <c:idx val="5"/>
          <c:order val="5"/>
          <c:tx>
            <c:strRef>
              <c:f>'CR Statistics'!$Y$1202</c:f>
              <c:strCache>
                <c:ptCount val="1"/>
                <c:pt idx="0">
                  <c:v>RAN without RAN5</c:v>
                </c:pt>
              </c:strCache>
            </c:strRef>
          </c:tx>
          <c:spPr>
            <a:solidFill>
              <a:srgbClr val="FF00FF"/>
            </a:solidFill>
            <a:ln w="12700">
              <a:solidFill>
                <a:srgbClr val="000000"/>
              </a:solidFill>
              <a:prstDash val="solid"/>
            </a:ln>
          </c:spPr>
          <c:invertIfNegative val="0"/>
          <c:cat>
            <c:strRef>
              <c:f>'CR Statistics'!$S$1203:$S$1211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Statistics'!$Y$1203:$Y$1211</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EEDC-4C3C-8C80-E7591AE23037}"/>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Statistics'!$AM$1196</c:f>
              <c:strCache>
                <c:ptCount val="1"/>
                <c:pt idx="0">
                  <c:v>RAN #43</c:v>
                </c:pt>
              </c:strCache>
            </c:strRef>
          </c:tx>
          <c:spPr>
            <a:solidFill>
              <a:srgbClr val="9999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Statistics'!$AM$1197:$AM$1204</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1AE1-463B-9FDE-6B5578671FDF}"/>
            </c:ext>
          </c:extLst>
        </c:ser>
        <c:ser>
          <c:idx val="1"/>
          <c:order val="1"/>
          <c:tx>
            <c:strRef>
              <c:f>'CR Statistics'!$AN$1196</c:f>
              <c:strCache>
                <c:ptCount val="1"/>
                <c:pt idx="0">
                  <c:v>RAN #44</c:v>
                </c:pt>
              </c:strCache>
            </c:strRef>
          </c:tx>
          <c:spPr>
            <a:solidFill>
              <a:srgbClr val="339966"/>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Statistics'!$AN$1197:$AN$1204</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1AE1-463B-9FDE-6B5578671FDF}"/>
            </c:ext>
          </c:extLst>
        </c:ser>
        <c:ser>
          <c:idx val="2"/>
          <c:order val="2"/>
          <c:tx>
            <c:strRef>
              <c:f>'CR Statistics'!$AO$1196</c:f>
              <c:strCache>
                <c:ptCount val="1"/>
                <c:pt idx="0">
                  <c:v>RAN #45</c:v>
                </c:pt>
              </c:strCache>
            </c:strRef>
          </c:tx>
          <c:spPr>
            <a:solidFill>
              <a:srgbClr val="FFFF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Statistics'!$AO$1197:$AO$1204</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1AE1-463B-9FDE-6B5578671FDF}"/>
            </c:ext>
          </c:extLst>
        </c:ser>
        <c:ser>
          <c:idx val="3"/>
          <c:order val="3"/>
          <c:tx>
            <c:strRef>
              <c:f>'CR Statistics'!$AP$1196</c:f>
              <c:strCache>
                <c:ptCount val="1"/>
                <c:pt idx="0">
                  <c:v>RAN #46</c:v>
                </c:pt>
              </c:strCache>
            </c:strRef>
          </c:tx>
          <c:spPr>
            <a:solidFill>
              <a:srgbClr val="FF00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Statistics'!$AP$1197:$AP$1204</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1AE1-463B-9FDE-6B5578671FDF}"/>
            </c:ext>
          </c:extLst>
        </c:ser>
        <c:ser>
          <c:idx val="4"/>
          <c:order val="4"/>
          <c:tx>
            <c:strRef>
              <c:f>'CR Statistics'!$AQ$1196</c:f>
              <c:strCache>
                <c:ptCount val="1"/>
                <c:pt idx="0">
                  <c:v>RAN #47</c:v>
                </c:pt>
              </c:strCache>
            </c:strRef>
          </c:tx>
          <c:spPr>
            <a:solidFill>
              <a:srgbClr val="00FF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Statistics'!$AQ$1197:$AQ$1204</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1AE1-463B-9FDE-6B5578671FDF}"/>
            </c:ext>
          </c:extLst>
        </c:ser>
        <c:ser>
          <c:idx val="5"/>
          <c:order val="5"/>
          <c:tx>
            <c:strRef>
              <c:f>'CR Statistics'!$AR$1196</c:f>
              <c:strCache>
                <c:ptCount val="1"/>
                <c:pt idx="0">
                  <c:v>RAN #48</c:v>
                </c:pt>
              </c:strCache>
            </c:strRef>
          </c:tx>
          <c:spPr>
            <a:solidFill>
              <a:srgbClr val="80008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Statistics'!$AR$1197:$AR$1204</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1AE1-463B-9FDE-6B5578671FDF}"/>
            </c:ext>
          </c:extLst>
        </c:ser>
        <c:ser>
          <c:idx val="6"/>
          <c:order val="6"/>
          <c:tx>
            <c:strRef>
              <c:f>'CR Statistics'!$AS$1196</c:f>
              <c:strCache>
                <c:ptCount val="1"/>
                <c:pt idx="0">
                  <c:v>RAN #49</c:v>
                </c:pt>
              </c:strCache>
            </c:strRef>
          </c:tx>
          <c:spPr>
            <a:solidFill>
              <a:srgbClr val="0066CC"/>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Statistics'!$AS$1197:$AS$1204</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1AE1-463B-9FDE-6B5578671FDF}"/>
            </c:ext>
          </c:extLst>
        </c:ser>
        <c:ser>
          <c:idx val="7"/>
          <c:order val="7"/>
          <c:tx>
            <c:strRef>
              <c:f>'CR Statistics'!$AT$1196</c:f>
              <c:strCache>
                <c:ptCount val="1"/>
                <c:pt idx="0">
                  <c:v>RAN #50</c:v>
                </c:pt>
              </c:strCache>
            </c:strRef>
          </c:tx>
          <c:spPr>
            <a:solidFill>
              <a:srgbClr val="FF99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Statistics'!$AT$1197:$AT$1204</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1AE1-463B-9FDE-6B5578671FDF}"/>
            </c:ext>
          </c:extLst>
        </c:ser>
        <c:ser>
          <c:idx val="8"/>
          <c:order val="8"/>
          <c:tx>
            <c:strRef>
              <c:f>'CR Statistics'!$AU$1196</c:f>
              <c:strCache>
                <c:ptCount val="1"/>
                <c:pt idx="0">
                  <c:v>RAN #51</c:v>
                </c:pt>
              </c:strCache>
            </c:strRef>
          </c:tx>
          <c:spPr>
            <a:solidFill>
              <a:srgbClr val="00FF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Statistics'!$AU$1197:$AU$1204</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1AE1-463B-9FDE-6B5578671FDF}"/>
            </c:ext>
          </c:extLst>
        </c:ser>
        <c:ser>
          <c:idx val="9"/>
          <c:order val="9"/>
          <c:tx>
            <c:strRef>
              <c:f>'CR Statistics'!$AV$1196</c:f>
              <c:strCache>
                <c:ptCount val="1"/>
                <c:pt idx="0">
                  <c:v>RAN #52</c:v>
                </c:pt>
              </c:strCache>
            </c:strRef>
          </c:tx>
          <c:spPr>
            <a:solidFill>
              <a:srgbClr val="FF00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Statistics'!$AV$1197:$AV$1204</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1AE1-463B-9FDE-6B5578671FDF}"/>
            </c:ext>
          </c:extLst>
        </c:ser>
        <c:ser>
          <c:idx val="10"/>
          <c:order val="10"/>
          <c:tx>
            <c:strRef>
              <c:f>'CR Statistics'!$AW$1196</c:f>
              <c:strCache>
                <c:ptCount val="1"/>
                <c:pt idx="0">
                  <c:v>RAN #53</c:v>
                </c:pt>
              </c:strCache>
            </c:strRef>
          </c:tx>
          <c:spPr>
            <a:solidFill>
              <a:srgbClr val="FF00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Statistics'!$AW$1197:$AW$1204</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1AE1-463B-9FDE-6B5578671FDF}"/>
            </c:ext>
          </c:extLst>
        </c:ser>
        <c:ser>
          <c:idx val="11"/>
          <c:order val="11"/>
          <c:tx>
            <c:strRef>
              <c:f>'CR Statistics'!$AX$1196</c:f>
              <c:strCache>
                <c:ptCount val="1"/>
                <c:pt idx="0">
                  <c:v>RAN #54</c:v>
                </c:pt>
              </c:strCache>
            </c:strRef>
          </c:tx>
          <c:spPr>
            <a:solidFill>
              <a:srgbClr val="00FF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Statistics'!$AX$1197:$AX$1204</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1AE1-463B-9FDE-6B5578671FDF}"/>
            </c:ext>
          </c:extLst>
        </c:ser>
        <c:ser>
          <c:idx val="12"/>
          <c:order val="12"/>
          <c:tx>
            <c:strRef>
              <c:f>'CR Statistics'!$AY$1196</c:f>
              <c:strCache>
                <c:ptCount val="1"/>
                <c:pt idx="0">
                  <c:v>RAN #55</c:v>
                </c:pt>
              </c:strCache>
            </c:strRef>
          </c:tx>
          <c:spPr>
            <a:solidFill>
              <a:srgbClr val="FF00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Statistics'!$AY$1197:$AY$1204</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1AE1-463B-9FDE-6B5578671FDF}"/>
            </c:ext>
          </c:extLst>
        </c:ser>
        <c:ser>
          <c:idx val="13"/>
          <c:order val="13"/>
          <c:tx>
            <c:strRef>
              <c:f>'CR Statistics'!$AZ$1196</c:f>
              <c:strCache>
                <c:ptCount val="1"/>
                <c:pt idx="0">
                  <c:v>RAN #56</c:v>
                </c:pt>
              </c:strCache>
            </c:strRef>
          </c:tx>
          <c:spPr>
            <a:solidFill>
              <a:srgbClr val="8000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Statistics'!$AZ$1197:$AZ$1204</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1AE1-463B-9FDE-6B5578671FDF}"/>
            </c:ext>
          </c:extLst>
        </c:ser>
        <c:ser>
          <c:idx val="14"/>
          <c:order val="14"/>
          <c:tx>
            <c:strRef>
              <c:f>'CR Statistics'!$BA$1196</c:f>
              <c:strCache>
                <c:ptCount val="1"/>
                <c:pt idx="0">
                  <c:v>RAN #57</c:v>
                </c:pt>
              </c:strCache>
            </c:strRef>
          </c:tx>
          <c:spPr>
            <a:solidFill>
              <a:srgbClr val="FFCC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Statistics'!$BA$1197:$BA$1204</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1AE1-463B-9FDE-6B5578671FDF}"/>
            </c:ext>
          </c:extLst>
        </c:ser>
        <c:ser>
          <c:idx val="15"/>
          <c:order val="15"/>
          <c:tx>
            <c:strRef>
              <c:f>'CR Statistics'!$BB$1196</c:f>
              <c:strCache>
                <c:ptCount val="1"/>
                <c:pt idx="0">
                  <c:v>RAN #58</c:v>
                </c:pt>
              </c:strCache>
            </c:strRef>
          </c:tx>
          <c:spPr>
            <a:solidFill>
              <a:srgbClr val="FFFF00"/>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Statistics'!$BB$1197:$BB$1204</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1AE1-463B-9FDE-6B5578671FDF}"/>
            </c:ext>
          </c:extLst>
        </c:ser>
        <c:ser>
          <c:idx val="16"/>
          <c:order val="16"/>
          <c:tx>
            <c:strRef>
              <c:f>'CR Statistics'!$BC$1196</c:f>
              <c:strCache>
                <c:ptCount val="1"/>
                <c:pt idx="0">
                  <c:v>RAN #59</c:v>
                </c:pt>
              </c:strCache>
            </c:strRef>
          </c:tx>
          <c:spPr>
            <a:solidFill>
              <a:srgbClr val="00CCFF"/>
            </a:solidFill>
            <a:ln w="12700">
              <a:solidFill>
                <a:srgbClr val="000000"/>
              </a:solidFill>
              <a:prstDash val="solid"/>
            </a:ln>
          </c:spPr>
          <c:invertIfNegative val="0"/>
          <c:cat>
            <c:strRef>
              <c:f>'CR Statistics'!$AL$1197:$AL$1204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Statistics'!$BC$1197:$BC$1204</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1AE1-463B-9FDE-6B5578671FDF}"/>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Statistics'!$T$1160</c:f>
              <c:strCache>
                <c:ptCount val="1"/>
                <c:pt idx="0">
                  <c:v>RAN1</c:v>
                </c:pt>
              </c:strCache>
            </c:strRef>
          </c:tx>
          <c:spPr>
            <a:solidFill>
              <a:srgbClr val="00FF00"/>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Statistics'!$T$1161:$T$1169</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F838-422D-AE14-DDA0BF2B261E}"/>
            </c:ext>
          </c:extLst>
        </c:ser>
        <c:ser>
          <c:idx val="1"/>
          <c:order val="1"/>
          <c:tx>
            <c:strRef>
              <c:f>'CR Statistics'!$U$1160</c:f>
              <c:strCache>
                <c:ptCount val="1"/>
                <c:pt idx="0">
                  <c:v>RAN2</c:v>
                </c:pt>
              </c:strCache>
            </c:strRef>
          </c:tx>
          <c:spPr>
            <a:solidFill>
              <a:srgbClr val="FF0000"/>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Statistics'!$U$1161:$U$1169</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F838-422D-AE14-DDA0BF2B261E}"/>
            </c:ext>
          </c:extLst>
        </c:ser>
        <c:ser>
          <c:idx val="2"/>
          <c:order val="2"/>
          <c:tx>
            <c:strRef>
              <c:f>'CR Statistics'!$V$1160</c:f>
              <c:strCache>
                <c:ptCount val="1"/>
                <c:pt idx="0">
                  <c:v>RAN3</c:v>
                </c:pt>
              </c:strCache>
            </c:strRef>
          </c:tx>
          <c:spPr>
            <a:solidFill>
              <a:srgbClr val="0000FF"/>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Statistics'!$V$1161:$V$1169</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F838-422D-AE14-DDA0BF2B261E}"/>
            </c:ext>
          </c:extLst>
        </c:ser>
        <c:ser>
          <c:idx val="3"/>
          <c:order val="3"/>
          <c:tx>
            <c:strRef>
              <c:f>'CR Statistics'!$W$1160</c:f>
              <c:strCache>
                <c:ptCount val="1"/>
                <c:pt idx="0">
                  <c:v>RAN4</c:v>
                </c:pt>
              </c:strCache>
            </c:strRef>
          </c:tx>
          <c:spPr>
            <a:solidFill>
              <a:srgbClr val="FFFF00"/>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Statistics'!$W$1161:$W$1169</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F838-422D-AE14-DDA0BF2B261E}"/>
            </c:ext>
          </c:extLst>
        </c:ser>
        <c:ser>
          <c:idx val="4"/>
          <c:order val="4"/>
          <c:tx>
            <c:strRef>
              <c:f>'CR Statistics'!$X$1160</c:f>
              <c:strCache>
                <c:ptCount val="1"/>
                <c:pt idx="0">
                  <c:v>RAN5</c:v>
                </c:pt>
              </c:strCache>
            </c:strRef>
          </c:tx>
          <c:spPr>
            <a:solidFill>
              <a:srgbClr val="660066"/>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Statistics'!$X$1161:$X$1169</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F838-422D-AE14-DDA0BF2B261E}"/>
            </c:ext>
          </c:extLst>
        </c:ser>
        <c:ser>
          <c:idx val="5"/>
          <c:order val="5"/>
          <c:tx>
            <c:strRef>
              <c:f>'CR Statistics'!$Y$1160</c:f>
              <c:strCache>
                <c:ptCount val="1"/>
                <c:pt idx="0">
                  <c:v>RAN without RAN5</c:v>
                </c:pt>
              </c:strCache>
            </c:strRef>
          </c:tx>
          <c:spPr>
            <a:solidFill>
              <a:srgbClr val="FF00FF"/>
            </a:solidFill>
            <a:ln w="12700">
              <a:solidFill>
                <a:srgbClr val="000000"/>
              </a:solidFill>
              <a:prstDash val="solid"/>
            </a:ln>
          </c:spPr>
          <c:invertIfNegative val="0"/>
          <c:cat>
            <c:strRef>
              <c:f>'CR Statistics'!$S$1161:$S$1169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Statistics'!$Y$1161:$Y$1169</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F838-422D-AE14-DDA0BF2B261E}"/>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Statistics'!$AM$1154</c:f>
              <c:strCache>
                <c:ptCount val="1"/>
                <c:pt idx="0">
                  <c:v>RAN #43</c:v>
                </c:pt>
              </c:strCache>
            </c:strRef>
          </c:tx>
          <c:spPr>
            <a:solidFill>
              <a:srgbClr val="9999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Statistics'!$AM$1155:$AM$1162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C00-44B1-A599-7C4BC86A8583}"/>
            </c:ext>
          </c:extLst>
        </c:ser>
        <c:ser>
          <c:idx val="1"/>
          <c:order val="1"/>
          <c:tx>
            <c:strRef>
              <c:f>'CR Statistics'!$AN$1154</c:f>
              <c:strCache>
                <c:ptCount val="1"/>
                <c:pt idx="0">
                  <c:v>RAN #44</c:v>
                </c:pt>
              </c:strCache>
            </c:strRef>
          </c:tx>
          <c:spPr>
            <a:solidFill>
              <a:srgbClr val="339966"/>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Statistics'!$AN$1155:$AN$1162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C00-44B1-A599-7C4BC86A8583}"/>
            </c:ext>
          </c:extLst>
        </c:ser>
        <c:ser>
          <c:idx val="2"/>
          <c:order val="2"/>
          <c:tx>
            <c:strRef>
              <c:f>'CR Statistics'!$AO$1154</c:f>
              <c:strCache>
                <c:ptCount val="1"/>
                <c:pt idx="0">
                  <c:v>RAN #45</c:v>
                </c:pt>
              </c:strCache>
            </c:strRef>
          </c:tx>
          <c:spPr>
            <a:solidFill>
              <a:srgbClr val="FFFF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Statistics'!$AO$1155:$AO$1162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C00-44B1-A599-7C4BC86A8583}"/>
            </c:ext>
          </c:extLst>
        </c:ser>
        <c:ser>
          <c:idx val="3"/>
          <c:order val="3"/>
          <c:tx>
            <c:strRef>
              <c:f>'CR Statistics'!$AP$1154</c:f>
              <c:strCache>
                <c:ptCount val="1"/>
                <c:pt idx="0">
                  <c:v>RAN #46</c:v>
                </c:pt>
              </c:strCache>
            </c:strRef>
          </c:tx>
          <c:spPr>
            <a:solidFill>
              <a:srgbClr val="FF00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Statistics'!$AP$1155:$AP$1162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C00-44B1-A599-7C4BC86A8583}"/>
            </c:ext>
          </c:extLst>
        </c:ser>
        <c:ser>
          <c:idx val="4"/>
          <c:order val="4"/>
          <c:tx>
            <c:strRef>
              <c:f>'CR Statistics'!$AQ$1154</c:f>
              <c:strCache>
                <c:ptCount val="1"/>
                <c:pt idx="0">
                  <c:v>RAN #47</c:v>
                </c:pt>
              </c:strCache>
            </c:strRef>
          </c:tx>
          <c:spPr>
            <a:solidFill>
              <a:srgbClr val="00FF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Statistics'!$AQ$1155:$AQ$1162</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3C00-44B1-A599-7C4BC86A8583}"/>
            </c:ext>
          </c:extLst>
        </c:ser>
        <c:ser>
          <c:idx val="5"/>
          <c:order val="5"/>
          <c:tx>
            <c:strRef>
              <c:f>'CR Statistics'!$AR$1154</c:f>
              <c:strCache>
                <c:ptCount val="1"/>
                <c:pt idx="0">
                  <c:v>RAN #48</c:v>
                </c:pt>
              </c:strCache>
            </c:strRef>
          </c:tx>
          <c:spPr>
            <a:solidFill>
              <a:srgbClr val="80008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Statistics'!$AR$1155:$AR$1162</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3C00-44B1-A599-7C4BC86A8583}"/>
            </c:ext>
          </c:extLst>
        </c:ser>
        <c:ser>
          <c:idx val="6"/>
          <c:order val="6"/>
          <c:tx>
            <c:strRef>
              <c:f>'CR Statistics'!$AS$1154</c:f>
              <c:strCache>
                <c:ptCount val="1"/>
                <c:pt idx="0">
                  <c:v>RAN #49</c:v>
                </c:pt>
              </c:strCache>
            </c:strRef>
          </c:tx>
          <c:spPr>
            <a:solidFill>
              <a:srgbClr val="0066CC"/>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Statistics'!$AS$1155:$AS$1162</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3C00-44B1-A599-7C4BC86A8583}"/>
            </c:ext>
          </c:extLst>
        </c:ser>
        <c:ser>
          <c:idx val="7"/>
          <c:order val="7"/>
          <c:tx>
            <c:strRef>
              <c:f>'CR Statistics'!$AT$1154</c:f>
              <c:strCache>
                <c:ptCount val="1"/>
                <c:pt idx="0">
                  <c:v>RAN #50</c:v>
                </c:pt>
              </c:strCache>
            </c:strRef>
          </c:tx>
          <c:spPr>
            <a:solidFill>
              <a:srgbClr val="FF99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Statistics'!$AT$1155:$AT$1162</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3C00-44B1-A599-7C4BC86A8583}"/>
            </c:ext>
          </c:extLst>
        </c:ser>
        <c:ser>
          <c:idx val="8"/>
          <c:order val="8"/>
          <c:tx>
            <c:strRef>
              <c:f>'CR Statistics'!$AU$1154</c:f>
              <c:strCache>
                <c:ptCount val="1"/>
                <c:pt idx="0">
                  <c:v>RAN #51</c:v>
                </c:pt>
              </c:strCache>
            </c:strRef>
          </c:tx>
          <c:spPr>
            <a:solidFill>
              <a:srgbClr val="00FF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Statistics'!$AU$1155:$AU$1162</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3C00-44B1-A599-7C4BC86A8583}"/>
            </c:ext>
          </c:extLst>
        </c:ser>
        <c:ser>
          <c:idx val="9"/>
          <c:order val="9"/>
          <c:tx>
            <c:strRef>
              <c:f>'CR Statistics'!$AV$1154</c:f>
              <c:strCache>
                <c:ptCount val="1"/>
                <c:pt idx="0">
                  <c:v>RAN #52</c:v>
                </c:pt>
              </c:strCache>
            </c:strRef>
          </c:tx>
          <c:spPr>
            <a:solidFill>
              <a:srgbClr val="FF00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Statistics'!$AV$1155:$AV$1162</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3C00-44B1-A599-7C4BC86A8583}"/>
            </c:ext>
          </c:extLst>
        </c:ser>
        <c:ser>
          <c:idx val="10"/>
          <c:order val="10"/>
          <c:tx>
            <c:strRef>
              <c:f>'CR Statistics'!$AW$1154</c:f>
              <c:strCache>
                <c:ptCount val="1"/>
                <c:pt idx="0">
                  <c:v>RAN #53</c:v>
                </c:pt>
              </c:strCache>
            </c:strRef>
          </c:tx>
          <c:spPr>
            <a:solidFill>
              <a:srgbClr val="FF00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Statistics'!$AW$1155:$AW$1162</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3C00-44B1-A599-7C4BC86A8583}"/>
            </c:ext>
          </c:extLst>
        </c:ser>
        <c:ser>
          <c:idx val="11"/>
          <c:order val="11"/>
          <c:tx>
            <c:strRef>
              <c:f>'CR Statistics'!$AX$1154</c:f>
              <c:strCache>
                <c:ptCount val="1"/>
                <c:pt idx="0">
                  <c:v>RAN #54</c:v>
                </c:pt>
              </c:strCache>
            </c:strRef>
          </c:tx>
          <c:spPr>
            <a:solidFill>
              <a:srgbClr val="00FF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Statistics'!$AX$1155:$AX$1162</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3C00-44B1-A599-7C4BC86A8583}"/>
            </c:ext>
          </c:extLst>
        </c:ser>
        <c:ser>
          <c:idx val="12"/>
          <c:order val="12"/>
          <c:tx>
            <c:strRef>
              <c:f>'CR Statistics'!$AY$1154</c:f>
              <c:strCache>
                <c:ptCount val="1"/>
                <c:pt idx="0">
                  <c:v>RAN #55</c:v>
                </c:pt>
              </c:strCache>
            </c:strRef>
          </c:tx>
          <c:spPr>
            <a:solidFill>
              <a:srgbClr val="FF00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Statistics'!$AY$1155:$AY$1162</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3C00-44B1-A599-7C4BC86A8583}"/>
            </c:ext>
          </c:extLst>
        </c:ser>
        <c:ser>
          <c:idx val="13"/>
          <c:order val="13"/>
          <c:tx>
            <c:strRef>
              <c:f>'CR Statistics'!$AZ$1154</c:f>
              <c:strCache>
                <c:ptCount val="1"/>
                <c:pt idx="0">
                  <c:v>RAN #56</c:v>
                </c:pt>
              </c:strCache>
            </c:strRef>
          </c:tx>
          <c:spPr>
            <a:solidFill>
              <a:srgbClr val="8000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Statistics'!$AZ$1155:$AZ$1162</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3C00-44B1-A599-7C4BC86A8583}"/>
            </c:ext>
          </c:extLst>
        </c:ser>
        <c:ser>
          <c:idx val="14"/>
          <c:order val="14"/>
          <c:tx>
            <c:strRef>
              <c:f>'CR Statistics'!$BA$1154</c:f>
              <c:strCache>
                <c:ptCount val="1"/>
                <c:pt idx="0">
                  <c:v>RAN #57</c:v>
                </c:pt>
              </c:strCache>
            </c:strRef>
          </c:tx>
          <c:spPr>
            <a:solidFill>
              <a:srgbClr val="FFCC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Statistics'!$BA$1155:$BA$1162</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3C00-44B1-A599-7C4BC86A8583}"/>
            </c:ext>
          </c:extLst>
        </c:ser>
        <c:ser>
          <c:idx val="15"/>
          <c:order val="15"/>
          <c:tx>
            <c:strRef>
              <c:f>'CR Statistics'!$BB$1154</c:f>
              <c:strCache>
                <c:ptCount val="1"/>
                <c:pt idx="0">
                  <c:v>RAN #58</c:v>
                </c:pt>
              </c:strCache>
            </c:strRef>
          </c:tx>
          <c:spPr>
            <a:solidFill>
              <a:srgbClr val="FFFF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Statistics'!$BB$1155:$BB$1162</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3C00-44B1-A599-7C4BC86A8583}"/>
            </c:ext>
          </c:extLst>
        </c:ser>
        <c:ser>
          <c:idx val="16"/>
          <c:order val="16"/>
          <c:tx>
            <c:strRef>
              <c:f>'CR Statistics'!$BC$1154</c:f>
              <c:strCache>
                <c:ptCount val="1"/>
                <c:pt idx="0">
                  <c:v>RAN #59</c:v>
                </c:pt>
              </c:strCache>
            </c:strRef>
          </c:tx>
          <c:spPr>
            <a:solidFill>
              <a:srgbClr val="00CCFF"/>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Statistics'!$BC$1155:$BC$1162</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3C00-44B1-A599-7C4BC86A8583}"/>
            </c:ext>
          </c:extLst>
        </c:ser>
        <c:ser>
          <c:idx val="17"/>
          <c:order val="17"/>
          <c:tx>
            <c:strRef>
              <c:f>'CR Statistics'!$BD$1154</c:f>
              <c:strCache>
                <c:ptCount val="1"/>
                <c:pt idx="0">
                  <c:v>RAN #60</c:v>
                </c:pt>
              </c:strCache>
            </c:strRef>
          </c:tx>
          <c:spPr>
            <a:solidFill>
              <a:srgbClr val="00FF00"/>
            </a:solidFill>
            <a:ln w="12700">
              <a:solidFill>
                <a:srgbClr val="000000"/>
              </a:solidFill>
              <a:prstDash val="solid"/>
            </a:ln>
          </c:spPr>
          <c:invertIfNegative val="0"/>
          <c:cat>
            <c:strRef>
              <c:f>'CR Statistics'!$AL$1155:$AL$1162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Statistics'!$BD$1155:$BD$1162</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3C00-44B1-A599-7C4BC86A8583}"/>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Statistics'!$T$1120</c:f>
              <c:strCache>
                <c:ptCount val="1"/>
                <c:pt idx="0">
                  <c:v>RAN1</c:v>
                </c:pt>
              </c:strCache>
            </c:strRef>
          </c:tx>
          <c:spPr>
            <a:solidFill>
              <a:srgbClr val="00FF00"/>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Statistics'!$T$1121:$T$1129</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0BAF-41F8-9158-85A3FCF2592C}"/>
            </c:ext>
          </c:extLst>
        </c:ser>
        <c:ser>
          <c:idx val="1"/>
          <c:order val="1"/>
          <c:tx>
            <c:strRef>
              <c:f>'CR Statistics'!$U$1120</c:f>
              <c:strCache>
                <c:ptCount val="1"/>
                <c:pt idx="0">
                  <c:v>RAN2</c:v>
                </c:pt>
              </c:strCache>
            </c:strRef>
          </c:tx>
          <c:spPr>
            <a:solidFill>
              <a:srgbClr val="FF0000"/>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Statistics'!$U$1121:$U$1129</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0BAF-41F8-9158-85A3FCF2592C}"/>
            </c:ext>
          </c:extLst>
        </c:ser>
        <c:ser>
          <c:idx val="2"/>
          <c:order val="2"/>
          <c:tx>
            <c:strRef>
              <c:f>'CR Statistics'!$V$1120</c:f>
              <c:strCache>
                <c:ptCount val="1"/>
                <c:pt idx="0">
                  <c:v>RAN3</c:v>
                </c:pt>
              </c:strCache>
            </c:strRef>
          </c:tx>
          <c:spPr>
            <a:solidFill>
              <a:srgbClr val="0000FF"/>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Statistics'!$V$1121:$V$1129</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0BAF-41F8-9158-85A3FCF2592C}"/>
            </c:ext>
          </c:extLst>
        </c:ser>
        <c:ser>
          <c:idx val="3"/>
          <c:order val="3"/>
          <c:tx>
            <c:strRef>
              <c:f>'CR Statistics'!$W$1120</c:f>
              <c:strCache>
                <c:ptCount val="1"/>
                <c:pt idx="0">
                  <c:v>RAN4</c:v>
                </c:pt>
              </c:strCache>
            </c:strRef>
          </c:tx>
          <c:spPr>
            <a:solidFill>
              <a:srgbClr val="FFFF00"/>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Statistics'!$W$1121:$W$1129</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0BAF-41F8-9158-85A3FCF2592C}"/>
            </c:ext>
          </c:extLst>
        </c:ser>
        <c:ser>
          <c:idx val="4"/>
          <c:order val="4"/>
          <c:tx>
            <c:strRef>
              <c:f>'CR Statistics'!$X$1120</c:f>
              <c:strCache>
                <c:ptCount val="1"/>
                <c:pt idx="0">
                  <c:v>RAN5</c:v>
                </c:pt>
              </c:strCache>
            </c:strRef>
          </c:tx>
          <c:spPr>
            <a:solidFill>
              <a:srgbClr val="660066"/>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Statistics'!$X$1121:$X$1129</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0BAF-41F8-9158-85A3FCF2592C}"/>
            </c:ext>
          </c:extLst>
        </c:ser>
        <c:ser>
          <c:idx val="5"/>
          <c:order val="5"/>
          <c:tx>
            <c:strRef>
              <c:f>'CR Statistics'!$Y$1120</c:f>
              <c:strCache>
                <c:ptCount val="1"/>
                <c:pt idx="0">
                  <c:v>RAN without RAN5</c:v>
                </c:pt>
              </c:strCache>
            </c:strRef>
          </c:tx>
          <c:spPr>
            <a:solidFill>
              <a:srgbClr val="FF00FF"/>
            </a:solidFill>
            <a:ln w="12700">
              <a:solidFill>
                <a:srgbClr val="000000"/>
              </a:solidFill>
              <a:prstDash val="solid"/>
            </a:ln>
          </c:spPr>
          <c:invertIfNegative val="0"/>
          <c:cat>
            <c:strRef>
              <c:f>'CR Statistics'!$S$1121:$S$1129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Statistics'!$Y$1121:$Y$1129</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0BAF-41F8-9158-85A3FCF2592C}"/>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Statistics'!$AM$1114</c:f>
              <c:strCache>
                <c:ptCount val="1"/>
                <c:pt idx="0">
                  <c:v>RAN #43</c:v>
                </c:pt>
              </c:strCache>
            </c:strRef>
          </c:tx>
          <c:spPr>
            <a:solidFill>
              <a:srgbClr val="9999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Statistics'!$AM$1115:$AM$1123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010-487F-AE86-4C2DD565A754}"/>
            </c:ext>
          </c:extLst>
        </c:ser>
        <c:ser>
          <c:idx val="1"/>
          <c:order val="1"/>
          <c:tx>
            <c:strRef>
              <c:f>'CR Statistics'!$AN$1114</c:f>
              <c:strCache>
                <c:ptCount val="1"/>
                <c:pt idx="0">
                  <c:v>RAN #44</c:v>
                </c:pt>
              </c:strCache>
            </c:strRef>
          </c:tx>
          <c:spPr>
            <a:solidFill>
              <a:srgbClr val="339966"/>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Statistics'!$AN$1115:$AN$1123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010-487F-AE86-4C2DD565A754}"/>
            </c:ext>
          </c:extLst>
        </c:ser>
        <c:ser>
          <c:idx val="2"/>
          <c:order val="2"/>
          <c:tx>
            <c:strRef>
              <c:f>'CR Statistics'!$AO$1114</c:f>
              <c:strCache>
                <c:ptCount val="1"/>
                <c:pt idx="0">
                  <c:v>RAN #45</c:v>
                </c:pt>
              </c:strCache>
            </c:strRef>
          </c:tx>
          <c:spPr>
            <a:solidFill>
              <a:srgbClr val="FFFF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Statistics'!$AO$1115:$AO$1123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010-487F-AE86-4C2DD565A754}"/>
            </c:ext>
          </c:extLst>
        </c:ser>
        <c:ser>
          <c:idx val="3"/>
          <c:order val="3"/>
          <c:tx>
            <c:strRef>
              <c:f>'CR Statistics'!$AP$1114</c:f>
              <c:strCache>
                <c:ptCount val="1"/>
                <c:pt idx="0">
                  <c:v>RAN #46</c:v>
                </c:pt>
              </c:strCache>
            </c:strRef>
          </c:tx>
          <c:spPr>
            <a:solidFill>
              <a:srgbClr val="FF00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Statistics'!$AP$1115:$AP$1123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010-487F-AE86-4C2DD565A754}"/>
            </c:ext>
          </c:extLst>
        </c:ser>
        <c:ser>
          <c:idx val="4"/>
          <c:order val="4"/>
          <c:tx>
            <c:strRef>
              <c:f>'CR Statistics'!$AQ$1114</c:f>
              <c:strCache>
                <c:ptCount val="1"/>
                <c:pt idx="0">
                  <c:v>RAN #47</c:v>
                </c:pt>
              </c:strCache>
            </c:strRef>
          </c:tx>
          <c:spPr>
            <a:solidFill>
              <a:srgbClr val="00FF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Statistics'!$AQ$1115:$AQ$1123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010-487F-AE86-4C2DD565A754}"/>
            </c:ext>
          </c:extLst>
        </c:ser>
        <c:ser>
          <c:idx val="5"/>
          <c:order val="5"/>
          <c:tx>
            <c:strRef>
              <c:f>'CR Statistics'!$AR$1114</c:f>
              <c:strCache>
                <c:ptCount val="1"/>
                <c:pt idx="0">
                  <c:v>RAN #48</c:v>
                </c:pt>
              </c:strCache>
            </c:strRef>
          </c:tx>
          <c:spPr>
            <a:solidFill>
              <a:srgbClr val="80008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Statistics'!$AR$1115:$AR$1123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010-487F-AE86-4C2DD565A754}"/>
            </c:ext>
          </c:extLst>
        </c:ser>
        <c:ser>
          <c:idx val="6"/>
          <c:order val="6"/>
          <c:tx>
            <c:strRef>
              <c:f>'CR Statistics'!$AS$1114</c:f>
              <c:strCache>
                <c:ptCount val="1"/>
                <c:pt idx="0">
                  <c:v>RAN #49</c:v>
                </c:pt>
              </c:strCache>
            </c:strRef>
          </c:tx>
          <c:spPr>
            <a:solidFill>
              <a:srgbClr val="0066CC"/>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Statistics'!$AS$1115:$AS$1123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010-487F-AE86-4C2DD565A754}"/>
            </c:ext>
          </c:extLst>
        </c:ser>
        <c:ser>
          <c:idx val="7"/>
          <c:order val="7"/>
          <c:tx>
            <c:strRef>
              <c:f>'CR Statistics'!$AT$1114</c:f>
              <c:strCache>
                <c:ptCount val="1"/>
                <c:pt idx="0">
                  <c:v>RAN #50</c:v>
                </c:pt>
              </c:strCache>
            </c:strRef>
          </c:tx>
          <c:spPr>
            <a:solidFill>
              <a:srgbClr val="FF99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Statistics'!$AT$1115:$AT$1123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010-487F-AE86-4C2DD565A754}"/>
            </c:ext>
          </c:extLst>
        </c:ser>
        <c:ser>
          <c:idx val="8"/>
          <c:order val="8"/>
          <c:tx>
            <c:strRef>
              <c:f>'CR Statistics'!$AU$1114</c:f>
              <c:strCache>
                <c:ptCount val="1"/>
                <c:pt idx="0">
                  <c:v>RAN #51</c:v>
                </c:pt>
              </c:strCache>
            </c:strRef>
          </c:tx>
          <c:spPr>
            <a:solidFill>
              <a:srgbClr val="00FF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Statistics'!$AU$1115:$AU$1123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010-487F-AE86-4C2DD565A754}"/>
            </c:ext>
          </c:extLst>
        </c:ser>
        <c:ser>
          <c:idx val="9"/>
          <c:order val="9"/>
          <c:tx>
            <c:strRef>
              <c:f>'CR Statistics'!$AV$1114</c:f>
              <c:strCache>
                <c:ptCount val="1"/>
                <c:pt idx="0">
                  <c:v>RAN #52</c:v>
                </c:pt>
              </c:strCache>
            </c:strRef>
          </c:tx>
          <c:spPr>
            <a:solidFill>
              <a:srgbClr val="FF00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Statistics'!$AV$1115:$AV$1123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010-487F-AE86-4C2DD565A754}"/>
            </c:ext>
          </c:extLst>
        </c:ser>
        <c:ser>
          <c:idx val="10"/>
          <c:order val="10"/>
          <c:tx>
            <c:strRef>
              <c:f>'CR Statistics'!$AW$1114</c:f>
              <c:strCache>
                <c:ptCount val="1"/>
                <c:pt idx="0">
                  <c:v>RAN #53</c:v>
                </c:pt>
              </c:strCache>
            </c:strRef>
          </c:tx>
          <c:spPr>
            <a:solidFill>
              <a:srgbClr val="FF00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Statistics'!$AW$1115:$AW$1123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010-487F-AE86-4C2DD565A754}"/>
            </c:ext>
          </c:extLst>
        </c:ser>
        <c:ser>
          <c:idx val="11"/>
          <c:order val="11"/>
          <c:tx>
            <c:strRef>
              <c:f>'CR Statistics'!$AX$1114</c:f>
              <c:strCache>
                <c:ptCount val="1"/>
                <c:pt idx="0">
                  <c:v>RAN #54</c:v>
                </c:pt>
              </c:strCache>
            </c:strRef>
          </c:tx>
          <c:spPr>
            <a:solidFill>
              <a:srgbClr val="00FF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Statistics'!$AX$1115:$AX$1123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010-487F-AE86-4C2DD565A754}"/>
            </c:ext>
          </c:extLst>
        </c:ser>
        <c:ser>
          <c:idx val="12"/>
          <c:order val="12"/>
          <c:tx>
            <c:strRef>
              <c:f>'CR Statistics'!$AY$1114</c:f>
              <c:strCache>
                <c:ptCount val="1"/>
                <c:pt idx="0">
                  <c:v>RAN #55</c:v>
                </c:pt>
              </c:strCache>
            </c:strRef>
          </c:tx>
          <c:spPr>
            <a:solidFill>
              <a:srgbClr val="FF00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Statistics'!$AY$1115:$AY$1123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010-487F-AE86-4C2DD565A754}"/>
            </c:ext>
          </c:extLst>
        </c:ser>
        <c:ser>
          <c:idx val="13"/>
          <c:order val="13"/>
          <c:tx>
            <c:strRef>
              <c:f>'CR Statistics'!$AZ$1114</c:f>
              <c:strCache>
                <c:ptCount val="1"/>
                <c:pt idx="0">
                  <c:v>RAN #56</c:v>
                </c:pt>
              </c:strCache>
            </c:strRef>
          </c:tx>
          <c:spPr>
            <a:solidFill>
              <a:srgbClr val="8000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Statistics'!$AZ$1115:$AZ$1123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010-487F-AE86-4C2DD565A754}"/>
            </c:ext>
          </c:extLst>
        </c:ser>
        <c:ser>
          <c:idx val="14"/>
          <c:order val="14"/>
          <c:tx>
            <c:strRef>
              <c:f>'CR Statistics'!$BA$1114</c:f>
              <c:strCache>
                <c:ptCount val="1"/>
                <c:pt idx="0">
                  <c:v>RAN #57</c:v>
                </c:pt>
              </c:strCache>
            </c:strRef>
          </c:tx>
          <c:spPr>
            <a:solidFill>
              <a:srgbClr val="FFCC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Statistics'!$BA$1115:$BA$1123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010-487F-AE86-4C2DD565A754}"/>
            </c:ext>
          </c:extLst>
        </c:ser>
        <c:ser>
          <c:idx val="15"/>
          <c:order val="15"/>
          <c:tx>
            <c:strRef>
              <c:f>'CR Statistics'!$BB$1114</c:f>
              <c:strCache>
                <c:ptCount val="1"/>
                <c:pt idx="0">
                  <c:v>RAN #58</c:v>
                </c:pt>
              </c:strCache>
            </c:strRef>
          </c:tx>
          <c:spPr>
            <a:solidFill>
              <a:srgbClr val="FFFF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Statistics'!$BB$1115:$BB$1123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010-487F-AE86-4C2DD565A754}"/>
            </c:ext>
          </c:extLst>
        </c:ser>
        <c:ser>
          <c:idx val="16"/>
          <c:order val="16"/>
          <c:tx>
            <c:strRef>
              <c:f>'CR Statistics'!$BC$1114</c:f>
              <c:strCache>
                <c:ptCount val="1"/>
                <c:pt idx="0">
                  <c:v>RAN #59</c:v>
                </c:pt>
              </c:strCache>
            </c:strRef>
          </c:tx>
          <c:spPr>
            <a:solidFill>
              <a:srgbClr val="00CCFF"/>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Statistics'!$BC$1115:$BC$1123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010-487F-AE86-4C2DD565A754}"/>
            </c:ext>
          </c:extLst>
        </c:ser>
        <c:ser>
          <c:idx val="17"/>
          <c:order val="17"/>
          <c:tx>
            <c:strRef>
              <c:f>'CR Statistics'!$BD$1114</c:f>
              <c:strCache>
                <c:ptCount val="1"/>
                <c:pt idx="0">
                  <c:v>RAN #60</c:v>
                </c:pt>
              </c:strCache>
            </c:strRef>
          </c:tx>
          <c:spPr>
            <a:solidFill>
              <a:srgbClr val="00FF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Statistics'!$BD$1115:$BD$1123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010-487F-AE86-4C2DD565A754}"/>
            </c:ext>
          </c:extLst>
        </c:ser>
        <c:ser>
          <c:idx val="18"/>
          <c:order val="18"/>
          <c:tx>
            <c:strRef>
              <c:f>'CR Statistics'!$BE$1114</c:f>
              <c:strCache>
                <c:ptCount val="1"/>
                <c:pt idx="0">
                  <c:v>RAN #61</c:v>
                </c:pt>
              </c:strCache>
            </c:strRef>
          </c:tx>
          <c:spPr>
            <a:solidFill>
              <a:srgbClr val="FF0000"/>
            </a:solidFill>
            <a:ln w="12700">
              <a:solidFill>
                <a:srgbClr val="000000"/>
              </a:solidFill>
              <a:prstDash val="solid"/>
            </a:ln>
          </c:spPr>
          <c:invertIfNegative val="0"/>
          <c:cat>
            <c:strRef>
              <c:f>'CR Statistics'!$AL$1115:$AL$1123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Statistics'!$BE$1115:$BE$1123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010-487F-AE86-4C2DD565A754}"/>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Statistics'!$T$1080</c:f>
              <c:strCache>
                <c:ptCount val="1"/>
                <c:pt idx="0">
                  <c:v>RAN1</c:v>
                </c:pt>
              </c:strCache>
            </c:strRef>
          </c:tx>
          <c:spPr>
            <a:solidFill>
              <a:srgbClr val="00FF00"/>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Statistics'!$T$1081:$T$1089</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0E22-46EA-AFC6-89D2BEBB65DD}"/>
            </c:ext>
          </c:extLst>
        </c:ser>
        <c:ser>
          <c:idx val="1"/>
          <c:order val="1"/>
          <c:tx>
            <c:strRef>
              <c:f>'CR Statistics'!$U$1080</c:f>
              <c:strCache>
                <c:ptCount val="1"/>
                <c:pt idx="0">
                  <c:v>RAN2</c:v>
                </c:pt>
              </c:strCache>
            </c:strRef>
          </c:tx>
          <c:spPr>
            <a:solidFill>
              <a:srgbClr val="FF0000"/>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Statistics'!$U$1081:$U$1089</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0E22-46EA-AFC6-89D2BEBB65DD}"/>
            </c:ext>
          </c:extLst>
        </c:ser>
        <c:ser>
          <c:idx val="2"/>
          <c:order val="2"/>
          <c:tx>
            <c:strRef>
              <c:f>'CR Statistics'!$V$1080</c:f>
              <c:strCache>
                <c:ptCount val="1"/>
                <c:pt idx="0">
                  <c:v>RAN3</c:v>
                </c:pt>
              </c:strCache>
            </c:strRef>
          </c:tx>
          <c:spPr>
            <a:solidFill>
              <a:srgbClr val="0000FF"/>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Statistics'!$V$1081:$V$1089</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0E22-46EA-AFC6-89D2BEBB65DD}"/>
            </c:ext>
          </c:extLst>
        </c:ser>
        <c:ser>
          <c:idx val="3"/>
          <c:order val="3"/>
          <c:tx>
            <c:strRef>
              <c:f>'CR Statistics'!$W$1080</c:f>
              <c:strCache>
                <c:ptCount val="1"/>
                <c:pt idx="0">
                  <c:v>RAN4</c:v>
                </c:pt>
              </c:strCache>
            </c:strRef>
          </c:tx>
          <c:spPr>
            <a:solidFill>
              <a:srgbClr val="FFFF00"/>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Statistics'!$W$1081:$W$1089</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0E22-46EA-AFC6-89D2BEBB65DD}"/>
            </c:ext>
          </c:extLst>
        </c:ser>
        <c:ser>
          <c:idx val="4"/>
          <c:order val="4"/>
          <c:tx>
            <c:strRef>
              <c:f>'CR Statistics'!$X$1080</c:f>
              <c:strCache>
                <c:ptCount val="1"/>
                <c:pt idx="0">
                  <c:v>RAN5</c:v>
                </c:pt>
              </c:strCache>
            </c:strRef>
          </c:tx>
          <c:spPr>
            <a:solidFill>
              <a:srgbClr val="660066"/>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Statistics'!$X$1081:$X$1089</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0E22-46EA-AFC6-89D2BEBB65DD}"/>
            </c:ext>
          </c:extLst>
        </c:ser>
        <c:ser>
          <c:idx val="5"/>
          <c:order val="5"/>
          <c:tx>
            <c:strRef>
              <c:f>'CR Statistics'!$Y$1080</c:f>
              <c:strCache>
                <c:ptCount val="1"/>
                <c:pt idx="0">
                  <c:v>RAN without RAN5</c:v>
                </c:pt>
              </c:strCache>
            </c:strRef>
          </c:tx>
          <c:spPr>
            <a:solidFill>
              <a:srgbClr val="FF00FF"/>
            </a:solidFill>
            <a:ln w="12700">
              <a:solidFill>
                <a:srgbClr val="000000"/>
              </a:solidFill>
              <a:prstDash val="solid"/>
            </a:ln>
          </c:spPr>
          <c:invertIfNegative val="0"/>
          <c:cat>
            <c:strRef>
              <c:f>'CR Statistics'!$S$1081:$S$1089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Statistics'!$Y$1081:$Y$1089</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0E22-46EA-AFC6-89D2BEBB65DD}"/>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Statistics'!$AM$1074</c:f>
              <c:strCache>
                <c:ptCount val="1"/>
                <c:pt idx="0">
                  <c:v>RAN #43</c:v>
                </c:pt>
              </c:strCache>
            </c:strRef>
          </c:tx>
          <c:spPr>
            <a:solidFill>
              <a:srgbClr val="9999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Statistics'!$AM$1075:$AM$1083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F3C-430D-B348-FA22DBDAEE7B}"/>
            </c:ext>
          </c:extLst>
        </c:ser>
        <c:ser>
          <c:idx val="1"/>
          <c:order val="1"/>
          <c:tx>
            <c:strRef>
              <c:f>'CR Statistics'!$AN$1074</c:f>
              <c:strCache>
                <c:ptCount val="1"/>
                <c:pt idx="0">
                  <c:v>RAN #44</c:v>
                </c:pt>
              </c:strCache>
            </c:strRef>
          </c:tx>
          <c:spPr>
            <a:solidFill>
              <a:srgbClr val="339966"/>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Statistics'!$AN$1075:$AN$1083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F3C-430D-B348-FA22DBDAEE7B}"/>
            </c:ext>
          </c:extLst>
        </c:ser>
        <c:ser>
          <c:idx val="2"/>
          <c:order val="2"/>
          <c:tx>
            <c:strRef>
              <c:f>'CR Statistics'!$AO$1074</c:f>
              <c:strCache>
                <c:ptCount val="1"/>
                <c:pt idx="0">
                  <c:v>RAN #45</c:v>
                </c:pt>
              </c:strCache>
            </c:strRef>
          </c:tx>
          <c:spPr>
            <a:solidFill>
              <a:srgbClr val="FFFF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Statistics'!$AO$1075:$AO$1083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F3C-430D-B348-FA22DBDAEE7B}"/>
            </c:ext>
          </c:extLst>
        </c:ser>
        <c:ser>
          <c:idx val="3"/>
          <c:order val="3"/>
          <c:tx>
            <c:strRef>
              <c:f>'CR Statistics'!$AP$1074</c:f>
              <c:strCache>
                <c:ptCount val="1"/>
                <c:pt idx="0">
                  <c:v>RAN #46</c:v>
                </c:pt>
              </c:strCache>
            </c:strRef>
          </c:tx>
          <c:spPr>
            <a:solidFill>
              <a:srgbClr val="FF00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Statistics'!$AP$1075:$AP$1083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F3C-430D-B348-FA22DBDAEE7B}"/>
            </c:ext>
          </c:extLst>
        </c:ser>
        <c:ser>
          <c:idx val="4"/>
          <c:order val="4"/>
          <c:tx>
            <c:strRef>
              <c:f>'CR Statistics'!$AQ$1074</c:f>
              <c:strCache>
                <c:ptCount val="1"/>
                <c:pt idx="0">
                  <c:v>RAN #47</c:v>
                </c:pt>
              </c:strCache>
            </c:strRef>
          </c:tx>
          <c:spPr>
            <a:solidFill>
              <a:srgbClr val="00FF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Statistics'!$AQ$1075:$AQ$1083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F3C-430D-B348-FA22DBDAEE7B}"/>
            </c:ext>
          </c:extLst>
        </c:ser>
        <c:ser>
          <c:idx val="5"/>
          <c:order val="5"/>
          <c:tx>
            <c:strRef>
              <c:f>'CR Statistics'!$AR$1074</c:f>
              <c:strCache>
                <c:ptCount val="1"/>
                <c:pt idx="0">
                  <c:v>RAN #48</c:v>
                </c:pt>
              </c:strCache>
            </c:strRef>
          </c:tx>
          <c:spPr>
            <a:solidFill>
              <a:srgbClr val="80008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Statistics'!$AR$1075:$AR$1083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F3C-430D-B348-FA22DBDAEE7B}"/>
            </c:ext>
          </c:extLst>
        </c:ser>
        <c:ser>
          <c:idx val="6"/>
          <c:order val="6"/>
          <c:tx>
            <c:strRef>
              <c:f>'CR Statistics'!$AS$1074</c:f>
              <c:strCache>
                <c:ptCount val="1"/>
                <c:pt idx="0">
                  <c:v>RAN #49</c:v>
                </c:pt>
              </c:strCache>
            </c:strRef>
          </c:tx>
          <c:spPr>
            <a:solidFill>
              <a:srgbClr val="0066CC"/>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Statistics'!$AS$1075:$AS$1083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F3C-430D-B348-FA22DBDAEE7B}"/>
            </c:ext>
          </c:extLst>
        </c:ser>
        <c:ser>
          <c:idx val="7"/>
          <c:order val="7"/>
          <c:tx>
            <c:strRef>
              <c:f>'CR Statistics'!$AT$1074</c:f>
              <c:strCache>
                <c:ptCount val="1"/>
                <c:pt idx="0">
                  <c:v>RAN #50</c:v>
                </c:pt>
              </c:strCache>
            </c:strRef>
          </c:tx>
          <c:spPr>
            <a:solidFill>
              <a:srgbClr val="FF99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Statistics'!$AT$1075:$AT$1083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F3C-430D-B348-FA22DBDAEE7B}"/>
            </c:ext>
          </c:extLst>
        </c:ser>
        <c:ser>
          <c:idx val="8"/>
          <c:order val="8"/>
          <c:tx>
            <c:strRef>
              <c:f>'CR Statistics'!$AU$1074</c:f>
              <c:strCache>
                <c:ptCount val="1"/>
                <c:pt idx="0">
                  <c:v>RAN #51</c:v>
                </c:pt>
              </c:strCache>
            </c:strRef>
          </c:tx>
          <c:spPr>
            <a:solidFill>
              <a:srgbClr val="00FF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Statistics'!$AU$1075:$AU$1083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F3C-430D-B348-FA22DBDAEE7B}"/>
            </c:ext>
          </c:extLst>
        </c:ser>
        <c:ser>
          <c:idx val="9"/>
          <c:order val="9"/>
          <c:tx>
            <c:strRef>
              <c:f>'CR Statistics'!$AV$1074</c:f>
              <c:strCache>
                <c:ptCount val="1"/>
                <c:pt idx="0">
                  <c:v>RAN #52</c:v>
                </c:pt>
              </c:strCache>
            </c:strRef>
          </c:tx>
          <c:spPr>
            <a:solidFill>
              <a:srgbClr val="FF00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Statistics'!$AV$1075:$AV$1083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F3C-430D-B348-FA22DBDAEE7B}"/>
            </c:ext>
          </c:extLst>
        </c:ser>
        <c:ser>
          <c:idx val="10"/>
          <c:order val="10"/>
          <c:tx>
            <c:strRef>
              <c:f>'CR Statistics'!$AW$1074</c:f>
              <c:strCache>
                <c:ptCount val="1"/>
                <c:pt idx="0">
                  <c:v>RAN #53</c:v>
                </c:pt>
              </c:strCache>
            </c:strRef>
          </c:tx>
          <c:spPr>
            <a:solidFill>
              <a:srgbClr val="FF00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Statistics'!$AW$1075:$AW$1083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F3C-430D-B348-FA22DBDAEE7B}"/>
            </c:ext>
          </c:extLst>
        </c:ser>
        <c:ser>
          <c:idx val="11"/>
          <c:order val="11"/>
          <c:tx>
            <c:strRef>
              <c:f>'CR Statistics'!$AX$1074</c:f>
              <c:strCache>
                <c:ptCount val="1"/>
                <c:pt idx="0">
                  <c:v>RAN #54</c:v>
                </c:pt>
              </c:strCache>
            </c:strRef>
          </c:tx>
          <c:spPr>
            <a:solidFill>
              <a:srgbClr val="00FF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Statistics'!$AX$1075:$AX$1083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F3C-430D-B348-FA22DBDAEE7B}"/>
            </c:ext>
          </c:extLst>
        </c:ser>
        <c:ser>
          <c:idx val="12"/>
          <c:order val="12"/>
          <c:tx>
            <c:strRef>
              <c:f>'CR Statistics'!$AY$1074</c:f>
              <c:strCache>
                <c:ptCount val="1"/>
                <c:pt idx="0">
                  <c:v>RAN #55</c:v>
                </c:pt>
              </c:strCache>
            </c:strRef>
          </c:tx>
          <c:spPr>
            <a:solidFill>
              <a:srgbClr val="FF00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Statistics'!$AY$1075:$AY$1083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F3C-430D-B348-FA22DBDAEE7B}"/>
            </c:ext>
          </c:extLst>
        </c:ser>
        <c:ser>
          <c:idx val="13"/>
          <c:order val="13"/>
          <c:tx>
            <c:strRef>
              <c:f>'CR Statistics'!$AZ$1074</c:f>
              <c:strCache>
                <c:ptCount val="1"/>
                <c:pt idx="0">
                  <c:v>RAN #56</c:v>
                </c:pt>
              </c:strCache>
            </c:strRef>
          </c:tx>
          <c:spPr>
            <a:solidFill>
              <a:srgbClr val="8000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Statistics'!$AZ$1075:$AZ$1083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F3C-430D-B348-FA22DBDAEE7B}"/>
            </c:ext>
          </c:extLst>
        </c:ser>
        <c:ser>
          <c:idx val="14"/>
          <c:order val="14"/>
          <c:tx>
            <c:strRef>
              <c:f>'CR Statistics'!$BA$1074</c:f>
              <c:strCache>
                <c:ptCount val="1"/>
                <c:pt idx="0">
                  <c:v>RAN #57</c:v>
                </c:pt>
              </c:strCache>
            </c:strRef>
          </c:tx>
          <c:spPr>
            <a:solidFill>
              <a:srgbClr val="FFCC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Statistics'!$BA$1075:$BA$1083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F3C-430D-B348-FA22DBDAEE7B}"/>
            </c:ext>
          </c:extLst>
        </c:ser>
        <c:ser>
          <c:idx val="15"/>
          <c:order val="15"/>
          <c:tx>
            <c:strRef>
              <c:f>'CR Statistics'!$BB$1074</c:f>
              <c:strCache>
                <c:ptCount val="1"/>
                <c:pt idx="0">
                  <c:v>RAN #58</c:v>
                </c:pt>
              </c:strCache>
            </c:strRef>
          </c:tx>
          <c:spPr>
            <a:solidFill>
              <a:srgbClr val="FFFF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Statistics'!$BB$1075:$BB$1083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F3C-430D-B348-FA22DBDAEE7B}"/>
            </c:ext>
          </c:extLst>
        </c:ser>
        <c:ser>
          <c:idx val="16"/>
          <c:order val="16"/>
          <c:tx>
            <c:strRef>
              <c:f>'CR Statistics'!$BC$1074</c:f>
              <c:strCache>
                <c:ptCount val="1"/>
                <c:pt idx="0">
                  <c:v>RAN #59</c:v>
                </c:pt>
              </c:strCache>
            </c:strRef>
          </c:tx>
          <c:spPr>
            <a:solidFill>
              <a:srgbClr val="00CC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Statistics'!$BC$1075:$BC$1083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F3C-430D-B348-FA22DBDAEE7B}"/>
            </c:ext>
          </c:extLst>
        </c:ser>
        <c:ser>
          <c:idx val="17"/>
          <c:order val="17"/>
          <c:tx>
            <c:strRef>
              <c:f>'CR Statistics'!$BD$1074</c:f>
              <c:strCache>
                <c:ptCount val="1"/>
                <c:pt idx="0">
                  <c:v>RAN #60</c:v>
                </c:pt>
              </c:strCache>
            </c:strRef>
          </c:tx>
          <c:spPr>
            <a:solidFill>
              <a:srgbClr val="00FF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Statistics'!$BD$1075:$BD$1083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F3C-430D-B348-FA22DBDAEE7B}"/>
            </c:ext>
          </c:extLst>
        </c:ser>
        <c:ser>
          <c:idx val="18"/>
          <c:order val="18"/>
          <c:tx>
            <c:strRef>
              <c:f>'CR Statistics'!$BE$1074</c:f>
              <c:strCache>
                <c:ptCount val="1"/>
                <c:pt idx="0">
                  <c:v>RAN #61</c:v>
                </c:pt>
              </c:strCache>
            </c:strRef>
          </c:tx>
          <c:spPr>
            <a:solidFill>
              <a:srgbClr val="FF0000"/>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Statistics'!$BE$1075:$BE$1083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F3C-430D-B348-FA22DBDAEE7B}"/>
            </c:ext>
          </c:extLst>
        </c:ser>
        <c:ser>
          <c:idx val="19"/>
          <c:order val="19"/>
          <c:tx>
            <c:strRef>
              <c:f>'CR Statistics'!$BF$1074</c:f>
              <c:strCache>
                <c:ptCount val="1"/>
                <c:pt idx="0">
                  <c:v>RAN #62</c:v>
                </c:pt>
              </c:strCache>
            </c:strRef>
          </c:tx>
          <c:spPr>
            <a:solidFill>
              <a:srgbClr val="00FFFF"/>
            </a:solidFill>
            <a:ln w="12700">
              <a:solidFill>
                <a:srgbClr val="000000"/>
              </a:solidFill>
              <a:prstDash val="solid"/>
            </a:ln>
          </c:spPr>
          <c:invertIfNegative val="0"/>
          <c:cat>
            <c:strRef>
              <c:f>'CR Statistics'!$AL$1075:$AL$1083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Statistics'!$BF$1075:$BF$1083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8F3C-430D-B348-FA22DBDAEE7B}"/>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Statistics'!$T$1040</c:f>
              <c:strCache>
                <c:ptCount val="1"/>
                <c:pt idx="0">
                  <c:v>RAN1</c:v>
                </c:pt>
              </c:strCache>
            </c:strRef>
          </c:tx>
          <c:spPr>
            <a:solidFill>
              <a:srgbClr val="00FF00"/>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Statistics'!$T$1041:$T$1049</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9762-4B84-A728-3B1E69AC26F0}"/>
            </c:ext>
          </c:extLst>
        </c:ser>
        <c:ser>
          <c:idx val="1"/>
          <c:order val="1"/>
          <c:tx>
            <c:strRef>
              <c:f>'CR Statistics'!$U$1040</c:f>
              <c:strCache>
                <c:ptCount val="1"/>
                <c:pt idx="0">
                  <c:v>RAN2</c:v>
                </c:pt>
              </c:strCache>
            </c:strRef>
          </c:tx>
          <c:spPr>
            <a:solidFill>
              <a:srgbClr val="FF0000"/>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Statistics'!$U$1041:$U$1049</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9762-4B84-A728-3B1E69AC26F0}"/>
            </c:ext>
          </c:extLst>
        </c:ser>
        <c:ser>
          <c:idx val="2"/>
          <c:order val="2"/>
          <c:tx>
            <c:strRef>
              <c:f>'CR Statistics'!$V$1040</c:f>
              <c:strCache>
                <c:ptCount val="1"/>
                <c:pt idx="0">
                  <c:v>RAN3</c:v>
                </c:pt>
              </c:strCache>
            </c:strRef>
          </c:tx>
          <c:spPr>
            <a:solidFill>
              <a:srgbClr val="0000FF"/>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Statistics'!$V$1041:$V$1049</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9762-4B84-A728-3B1E69AC26F0}"/>
            </c:ext>
          </c:extLst>
        </c:ser>
        <c:ser>
          <c:idx val="3"/>
          <c:order val="3"/>
          <c:tx>
            <c:strRef>
              <c:f>'CR Statistics'!$W$1040</c:f>
              <c:strCache>
                <c:ptCount val="1"/>
                <c:pt idx="0">
                  <c:v>RAN4</c:v>
                </c:pt>
              </c:strCache>
            </c:strRef>
          </c:tx>
          <c:spPr>
            <a:solidFill>
              <a:srgbClr val="FFFF00"/>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Statistics'!$W$1041:$W$1049</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9762-4B84-A728-3B1E69AC26F0}"/>
            </c:ext>
          </c:extLst>
        </c:ser>
        <c:ser>
          <c:idx val="4"/>
          <c:order val="4"/>
          <c:tx>
            <c:strRef>
              <c:f>'CR Statistics'!$X$1040</c:f>
              <c:strCache>
                <c:ptCount val="1"/>
                <c:pt idx="0">
                  <c:v>RAN5</c:v>
                </c:pt>
              </c:strCache>
            </c:strRef>
          </c:tx>
          <c:spPr>
            <a:solidFill>
              <a:srgbClr val="660066"/>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Statistics'!$X$1041:$X$1049</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9762-4B84-A728-3B1E69AC26F0}"/>
            </c:ext>
          </c:extLst>
        </c:ser>
        <c:ser>
          <c:idx val="5"/>
          <c:order val="5"/>
          <c:tx>
            <c:strRef>
              <c:f>'CR Statistics'!$Y$1040</c:f>
              <c:strCache>
                <c:ptCount val="1"/>
                <c:pt idx="0">
                  <c:v>RAN without RAN5</c:v>
                </c:pt>
              </c:strCache>
            </c:strRef>
          </c:tx>
          <c:spPr>
            <a:solidFill>
              <a:srgbClr val="FF00FF"/>
            </a:solidFill>
            <a:ln w="12700">
              <a:solidFill>
                <a:srgbClr val="000000"/>
              </a:solidFill>
              <a:prstDash val="solid"/>
            </a:ln>
          </c:spPr>
          <c:invertIfNegative val="0"/>
          <c:cat>
            <c:strRef>
              <c:f>'CR Statistics'!$S$1041:$S$1049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Statistics'!$Y$1041:$Y$1049</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9762-4B84-A728-3B1E69AC26F0}"/>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Statistics'!$AM$1034</c:f>
              <c:strCache>
                <c:ptCount val="1"/>
                <c:pt idx="0">
                  <c:v>RAN #43</c:v>
                </c:pt>
              </c:strCache>
            </c:strRef>
          </c:tx>
          <c:spPr>
            <a:solidFill>
              <a:srgbClr val="9999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Statistics'!$AM$1035:$AM$1043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E94-41DB-903D-62E0F8CB118C}"/>
            </c:ext>
          </c:extLst>
        </c:ser>
        <c:ser>
          <c:idx val="1"/>
          <c:order val="1"/>
          <c:tx>
            <c:strRef>
              <c:f>'CR Statistics'!$AN$1034</c:f>
              <c:strCache>
                <c:ptCount val="1"/>
                <c:pt idx="0">
                  <c:v>RAN #44</c:v>
                </c:pt>
              </c:strCache>
            </c:strRef>
          </c:tx>
          <c:spPr>
            <a:solidFill>
              <a:srgbClr val="339966"/>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Statistics'!$AN$1035:$AN$1043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E94-41DB-903D-62E0F8CB118C}"/>
            </c:ext>
          </c:extLst>
        </c:ser>
        <c:ser>
          <c:idx val="2"/>
          <c:order val="2"/>
          <c:tx>
            <c:strRef>
              <c:f>'CR Statistics'!$AO$1034</c:f>
              <c:strCache>
                <c:ptCount val="1"/>
                <c:pt idx="0">
                  <c:v>RAN #45</c:v>
                </c:pt>
              </c:strCache>
            </c:strRef>
          </c:tx>
          <c:spPr>
            <a:solidFill>
              <a:srgbClr val="FFFF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Statistics'!$AO$1035:$AO$1043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6E94-41DB-903D-62E0F8CB118C}"/>
            </c:ext>
          </c:extLst>
        </c:ser>
        <c:ser>
          <c:idx val="3"/>
          <c:order val="3"/>
          <c:tx>
            <c:strRef>
              <c:f>'CR Statistics'!$AP$1034</c:f>
              <c:strCache>
                <c:ptCount val="1"/>
                <c:pt idx="0">
                  <c:v>RAN #46</c:v>
                </c:pt>
              </c:strCache>
            </c:strRef>
          </c:tx>
          <c:spPr>
            <a:solidFill>
              <a:srgbClr val="FF00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Statistics'!$AP$1035:$AP$1043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6E94-41DB-903D-62E0F8CB118C}"/>
            </c:ext>
          </c:extLst>
        </c:ser>
        <c:ser>
          <c:idx val="4"/>
          <c:order val="4"/>
          <c:tx>
            <c:strRef>
              <c:f>'CR Statistics'!$AQ$1034</c:f>
              <c:strCache>
                <c:ptCount val="1"/>
                <c:pt idx="0">
                  <c:v>RAN #47</c:v>
                </c:pt>
              </c:strCache>
            </c:strRef>
          </c:tx>
          <c:spPr>
            <a:solidFill>
              <a:srgbClr val="00FF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Statistics'!$AQ$1035:$AQ$1043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6E94-41DB-903D-62E0F8CB118C}"/>
            </c:ext>
          </c:extLst>
        </c:ser>
        <c:ser>
          <c:idx val="5"/>
          <c:order val="5"/>
          <c:tx>
            <c:strRef>
              <c:f>'CR Statistics'!$AR$1034</c:f>
              <c:strCache>
                <c:ptCount val="1"/>
                <c:pt idx="0">
                  <c:v>RAN #48</c:v>
                </c:pt>
              </c:strCache>
            </c:strRef>
          </c:tx>
          <c:spPr>
            <a:solidFill>
              <a:srgbClr val="80008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Statistics'!$AR$1035:$AR$1043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6E94-41DB-903D-62E0F8CB118C}"/>
            </c:ext>
          </c:extLst>
        </c:ser>
        <c:ser>
          <c:idx val="6"/>
          <c:order val="6"/>
          <c:tx>
            <c:strRef>
              <c:f>'CR Statistics'!$AS$1034</c:f>
              <c:strCache>
                <c:ptCount val="1"/>
                <c:pt idx="0">
                  <c:v>RAN #49</c:v>
                </c:pt>
              </c:strCache>
            </c:strRef>
          </c:tx>
          <c:spPr>
            <a:solidFill>
              <a:srgbClr val="0066CC"/>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Statistics'!$AS$1035:$AS$1043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6E94-41DB-903D-62E0F8CB118C}"/>
            </c:ext>
          </c:extLst>
        </c:ser>
        <c:ser>
          <c:idx val="7"/>
          <c:order val="7"/>
          <c:tx>
            <c:strRef>
              <c:f>'CR Statistics'!$AT$1034</c:f>
              <c:strCache>
                <c:ptCount val="1"/>
                <c:pt idx="0">
                  <c:v>RAN #50</c:v>
                </c:pt>
              </c:strCache>
            </c:strRef>
          </c:tx>
          <c:spPr>
            <a:solidFill>
              <a:srgbClr val="FF99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Statistics'!$AT$1035:$AT$1043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6E94-41DB-903D-62E0F8CB118C}"/>
            </c:ext>
          </c:extLst>
        </c:ser>
        <c:ser>
          <c:idx val="8"/>
          <c:order val="8"/>
          <c:tx>
            <c:strRef>
              <c:f>'CR Statistics'!$AU$1034</c:f>
              <c:strCache>
                <c:ptCount val="1"/>
                <c:pt idx="0">
                  <c:v>RAN #51</c:v>
                </c:pt>
              </c:strCache>
            </c:strRef>
          </c:tx>
          <c:spPr>
            <a:solidFill>
              <a:srgbClr val="00FF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Statistics'!$AU$1035:$AU$1043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6E94-41DB-903D-62E0F8CB118C}"/>
            </c:ext>
          </c:extLst>
        </c:ser>
        <c:ser>
          <c:idx val="9"/>
          <c:order val="9"/>
          <c:tx>
            <c:strRef>
              <c:f>'CR Statistics'!$AV$1034</c:f>
              <c:strCache>
                <c:ptCount val="1"/>
                <c:pt idx="0">
                  <c:v>RAN #52</c:v>
                </c:pt>
              </c:strCache>
            </c:strRef>
          </c:tx>
          <c:spPr>
            <a:solidFill>
              <a:srgbClr val="FF00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Statistics'!$AV$1035:$AV$1043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6E94-41DB-903D-62E0F8CB118C}"/>
            </c:ext>
          </c:extLst>
        </c:ser>
        <c:ser>
          <c:idx val="10"/>
          <c:order val="10"/>
          <c:tx>
            <c:strRef>
              <c:f>'CR Statistics'!$AW$1034</c:f>
              <c:strCache>
                <c:ptCount val="1"/>
                <c:pt idx="0">
                  <c:v>RAN #53</c:v>
                </c:pt>
              </c:strCache>
            </c:strRef>
          </c:tx>
          <c:spPr>
            <a:solidFill>
              <a:srgbClr val="FF00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Statistics'!$AW$1035:$AW$1043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6E94-41DB-903D-62E0F8CB118C}"/>
            </c:ext>
          </c:extLst>
        </c:ser>
        <c:ser>
          <c:idx val="11"/>
          <c:order val="11"/>
          <c:tx>
            <c:strRef>
              <c:f>'CR Statistics'!$AX$1034</c:f>
              <c:strCache>
                <c:ptCount val="1"/>
                <c:pt idx="0">
                  <c:v>RAN #54</c:v>
                </c:pt>
              </c:strCache>
            </c:strRef>
          </c:tx>
          <c:spPr>
            <a:solidFill>
              <a:srgbClr val="00FF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Statistics'!$AX$1035:$AX$1043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6E94-41DB-903D-62E0F8CB118C}"/>
            </c:ext>
          </c:extLst>
        </c:ser>
        <c:ser>
          <c:idx val="12"/>
          <c:order val="12"/>
          <c:tx>
            <c:strRef>
              <c:f>'CR Statistics'!$AY$1034</c:f>
              <c:strCache>
                <c:ptCount val="1"/>
                <c:pt idx="0">
                  <c:v>RAN #55</c:v>
                </c:pt>
              </c:strCache>
            </c:strRef>
          </c:tx>
          <c:spPr>
            <a:solidFill>
              <a:srgbClr val="FF00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Statistics'!$AY$1035:$AY$1043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6E94-41DB-903D-62E0F8CB118C}"/>
            </c:ext>
          </c:extLst>
        </c:ser>
        <c:ser>
          <c:idx val="13"/>
          <c:order val="13"/>
          <c:tx>
            <c:strRef>
              <c:f>'CR Statistics'!$AZ$1034</c:f>
              <c:strCache>
                <c:ptCount val="1"/>
                <c:pt idx="0">
                  <c:v>RAN #56</c:v>
                </c:pt>
              </c:strCache>
            </c:strRef>
          </c:tx>
          <c:spPr>
            <a:solidFill>
              <a:srgbClr val="8000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Statistics'!$AZ$1035:$AZ$1043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6E94-41DB-903D-62E0F8CB118C}"/>
            </c:ext>
          </c:extLst>
        </c:ser>
        <c:ser>
          <c:idx val="14"/>
          <c:order val="14"/>
          <c:tx>
            <c:strRef>
              <c:f>'CR Statistics'!$BA$1034</c:f>
              <c:strCache>
                <c:ptCount val="1"/>
                <c:pt idx="0">
                  <c:v>RAN #57</c:v>
                </c:pt>
              </c:strCache>
            </c:strRef>
          </c:tx>
          <c:spPr>
            <a:solidFill>
              <a:srgbClr val="FFCC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Statistics'!$BA$1035:$BA$1043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6E94-41DB-903D-62E0F8CB118C}"/>
            </c:ext>
          </c:extLst>
        </c:ser>
        <c:ser>
          <c:idx val="15"/>
          <c:order val="15"/>
          <c:tx>
            <c:strRef>
              <c:f>'CR Statistics'!$BB$1034</c:f>
              <c:strCache>
                <c:ptCount val="1"/>
                <c:pt idx="0">
                  <c:v>RAN #58</c:v>
                </c:pt>
              </c:strCache>
            </c:strRef>
          </c:tx>
          <c:spPr>
            <a:solidFill>
              <a:srgbClr val="FFFF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Statistics'!$BB$1035:$BB$1043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6E94-41DB-903D-62E0F8CB118C}"/>
            </c:ext>
          </c:extLst>
        </c:ser>
        <c:ser>
          <c:idx val="16"/>
          <c:order val="16"/>
          <c:tx>
            <c:strRef>
              <c:f>'CR Statistics'!$BC$1034</c:f>
              <c:strCache>
                <c:ptCount val="1"/>
                <c:pt idx="0">
                  <c:v>RAN #59</c:v>
                </c:pt>
              </c:strCache>
            </c:strRef>
          </c:tx>
          <c:spPr>
            <a:solidFill>
              <a:srgbClr val="00CC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Statistics'!$BC$1035:$BC$1043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6E94-41DB-903D-62E0F8CB118C}"/>
            </c:ext>
          </c:extLst>
        </c:ser>
        <c:ser>
          <c:idx val="17"/>
          <c:order val="17"/>
          <c:tx>
            <c:strRef>
              <c:f>'CR Statistics'!$BD$1034</c:f>
              <c:strCache>
                <c:ptCount val="1"/>
                <c:pt idx="0">
                  <c:v>RAN #60</c:v>
                </c:pt>
              </c:strCache>
            </c:strRef>
          </c:tx>
          <c:spPr>
            <a:solidFill>
              <a:srgbClr val="00FF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Statistics'!$BD$1035:$BD$1043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6E94-41DB-903D-62E0F8CB118C}"/>
            </c:ext>
          </c:extLst>
        </c:ser>
        <c:ser>
          <c:idx val="18"/>
          <c:order val="18"/>
          <c:tx>
            <c:strRef>
              <c:f>'CR Statistics'!$BE$1034</c:f>
              <c:strCache>
                <c:ptCount val="1"/>
                <c:pt idx="0">
                  <c:v>RAN #61</c:v>
                </c:pt>
              </c:strCache>
            </c:strRef>
          </c:tx>
          <c:spPr>
            <a:solidFill>
              <a:srgbClr val="FF00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Statistics'!$BE$1035:$BE$1043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6E94-41DB-903D-62E0F8CB118C}"/>
            </c:ext>
          </c:extLst>
        </c:ser>
        <c:ser>
          <c:idx val="19"/>
          <c:order val="19"/>
          <c:tx>
            <c:strRef>
              <c:f>'CR Statistics'!$BF$1034</c:f>
              <c:strCache>
                <c:ptCount val="1"/>
                <c:pt idx="0">
                  <c:v>RAN #62</c:v>
                </c:pt>
              </c:strCache>
            </c:strRef>
          </c:tx>
          <c:spPr>
            <a:solidFill>
              <a:srgbClr val="00FFFF"/>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Statistics'!$BF$1035:$BF$1043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6E94-41DB-903D-62E0F8CB118C}"/>
            </c:ext>
          </c:extLst>
        </c:ser>
        <c:ser>
          <c:idx val="20"/>
          <c:order val="20"/>
          <c:tx>
            <c:strRef>
              <c:f>'CR Statistics'!$BG$1034</c:f>
              <c:strCache>
                <c:ptCount val="1"/>
                <c:pt idx="0">
                  <c:v>RAN #63</c:v>
                </c:pt>
              </c:strCache>
            </c:strRef>
          </c:tx>
          <c:spPr>
            <a:solidFill>
              <a:srgbClr val="FFFF00"/>
            </a:solidFill>
            <a:ln w="12700">
              <a:solidFill>
                <a:srgbClr val="000000"/>
              </a:solidFill>
              <a:prstDash val="solid"/>
            </a:ln>
          </c:spPr>
          <c:invertIfNegative val="0"/>
          <c:cat>
            <c:strRef>
              <c:f>'CR Statistics'!$AL$1035:$AL$1043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Statistics'!$BG$1035:$BG$1043</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6E94-41DB-903D-62E0F8CB118C}"/>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Statistics'!$T$1000</c:f>
              <c:strCache>
                <c:ptCount val="1"/>
                <c:pt idx="0">
                  <c:v>RAN1</c:v>
                </c:pt>
              </c:strCache>
            </c:strRef>
          </c:tx>
          <c:spPr>
            <a:solidFill>
              <a:srgbClr val="00FF00"/>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Statistics'!$T$1001:$T$1009</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52FD-4130-950D-553E26128566}"/>
            </c:ext>
          </c:extLst>
        </c:ser>
        <c:ser>
          <c:idx val="1"/>
          <c:order val="1"/>
          <c:tx>
            <c:strRef>
              <c:f>'CR Statistics'!$U$1000</c:f>
              <c:strCache>
                <c:ptCount val="1"/>
                <c:pt idx="0">
                  <c:v>RAN2</c:v>
                </c:pt>
              </c:strCache>
            </c:strRef>
          </c:tx>
          <c:spPr>
            <a:solidFill>
              <a:srgbClr val="FF0000"/>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Statistics'!$U$1001:$U$1009</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52FD-4130-950D-553E26128566}"/>
            </c:ext>
          </c:extLst>
        </c:ser>
        <c:ser>
          <c:idx val="2"/>
          <c:order val="2"/>
          <c:tx>
            <c:strRef>
              <c:f>'CR Statistics'!$V$1000</c:f>
              <c:strCache>
                <c:ptCount val="1"/>
                <c:pt idx="0">
                  <c:v>RAN3</c:v>
                </c:pt>
              </c:strCache>
            </c:strRef>
          </c:tx>
          <c:spPr>
            <a:solidFill>
              <a:srgbClr val="0000FF"/>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Statistics'!$V$1001:$V$1009</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52FD-4130-950D-553E26128566}"/>
            </c:ext>
          </c:extLst>
        </c:ser>
        <c:ser>
          <c:idx val="3"/>
          <c:order val="3"/>
          <c:tx>
            <c:strRef>
              <c:f>'CR Statistics'!$W$1000</c:f>
              <c:strCache>
                <c:ptCount val="1"/>
                <c:pt idx="0">
                  <c:v>RAN4</c:v>
                </c:pt>
              </c:strCache>
            </c:strRef>
          </c:tx>
          <c:spPr>
            <a:solidFill>
              <a:srgbClr val="FFFF00"/>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Statistics'!$W$1001:$W$1009</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52FD-4130-950D-553E26128566}"/>
            </c:ext>
          </c:extLst>
        </c:ser>
        <c:ser>
          <c:idx val="4"/>
          <c:order val="4"/>
          <c:tx>
            <c:strRef>
              <c:f>'CR Statistics'!$X$1000</c:f>
              <c:strCache>
                <c:ptCount val="1"/>
                <c:pt idx="0">
                  <c:v>RAN5</c:v>
                </c:pt>
              </c:strCache>
            </c:strRef>
          </c:tx>
          <c:spPr>
            <a:solidFill>
              <a:srgbClr val="660066"/>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Statistics'!$X$1001:$X$1009</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52FD-4130-950D-553E26128566}"/>
            </c:ext>
          </c:extLst>
        </c:ser>
        <c:ser>
          <c:idx val="5"/>
          <c:order val="5"/>
          <c:tx>
            <c:strRef>
              <c:f>'CR Statistics'!$Y$1000</c:f>
              <c:strCache>
                <c:ptCount val="1"/>
                <c:pt idx="0">
                  <c:v>RAN without RAN5</c:v>
                </c:pt>
              </c:strCache>
            </c:strRef>
          </c:tx>
          <c:spPr>
            <a:solidFill>
              <a:srgbClr val="FF00FF"/>
            </a:solidFill>
            <a:ln w="12700">
              <a:solidFill>
                <a:srgbClr val="000000"/>
              </a:solidFill>
              <a:prstDash val="solid"/>
            </a:ln>
          </c:spPr>
          <c:invertIfNegative val="0"/>
          <c:cat>
            <c:strRef>
              <c:f>'CR Statistics'!$S$1001:$S$1009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Statistics'!$Y$1001:$Y$1009</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52FD-4130-950D-553E26128566}"/>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Statistics'!$AM$994</c:f>
              <c:strCache>
                <c:ptCount val="1"/>
                <c:pt idx="0">
                  <c:v>RAN #43</c:v>
                </c:pt>
              </c:strCache>
            </c:strRef>
          </c:tx>
          <c:spPr>
            <a:solidFill>
              <a:srgbClr val="9999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Statistics'!$AM$995:$AM$1002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535-4C29-B886-739D140CE72F}"/>
            </c:ext>
          </c:extLst>
        </c:ser>
        <c:ser>
          <c:idx val="1"/>
          <c:order val="1"/>
          <c:tx>
            <c:strRef>
              <c:f>'CR Statistics'!$AN$994</c:f>
              <c:strCache>
                <c:ptCount val="1"/>
                <c:pt idx="0">
                  <c:v>RAN #44</c:v>
                </c:pt>
              </c:strCache>
            </c:strRef>
          </c:tx>
          <c:spPr>
            <a:solidFill>
              <a:srgbClr val="339966"/>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Statistics'!$AN$995:$AN$1002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535-4C29-B886-739D140CE72F}"/>
            </c:ext>
          </c:extLst>
        </c:ser>
        <c:ser>
          <c:idx val="2"/>
          <c:order val="2"/>
          <c:tx>
            <c:strRef>
              <c:f>'CR Statistics'!$AO$994</c:f>
              <c:strCache>
                <c:ptCount val="1"/>
                <c:pt idx="0">
                  <c:v>RAN #45</c:v>
                </c:pt>
              </c:strCache>
            </c:strRef>
          </c:tx>
          <c:spPr>
            <a:solidFill>
              <a:srgbClr val="FFFF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Statistics'!$AO$995:$AO$1002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535-4C29-B886-739D140CE72F}"/>
            </c:ext>
          </c:extLst>
        </c:ser>
        <c:ser>
          <c:idx val="3"/>
          <c:order val="3"/>
          <c:tx>
            <c:strRef>
              <c:f>'CR Statistics'!$AP$994</c:f>
              <c:strCache>
                <c:ptCount val="1"/>
                <c:pt idx="0">
                  <c:v>RAN #46</c:v>
                </c:pt>
              </c:strCache>
            </c:strRef>
          </c:tx>
          <c:spPr>
            <a:solidFill>
              <a:srgbClr val="FF00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Statistics'!$AP$995:$AP$1002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535-4C29-B886-739D140CE72F}"/>
            </c:ext>
          </c:extLst>
        </c:ser>
        <c:ser>
          <c:idx val="4"/>
          <c:order val="4"/>
          <c:tx>
            <c:strRef>
              <c:f>'CR Statistics'!$AQ$994</c:f>
              <c:strCache>
                <c:ptCount val="1"/>
                <c:pt idx="0">
                  <c:v>RAN #47</c:v>
                </c:pt>
              </c:strCache>
            </c:strRef>
          </c:tx>
          <c:spPr>
            <a:solidFill>
              <a:srgbClr val="00FF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Statistics'!$AQ$995:$AQ$1002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1535-4C29-B886-739D140CE72F}"/>
            </c:ext>
          </c:extLst>
        </c:ser>
        <c:ser>
          <c:idx val="5"/>
          <c:order val="5"/>
          <c:tx>
            <c:strRef>
              <c:f>'CR Statistics'!$AR$994</c:f>
              <c:strCache>
                <c:ptCount val="1"/>
                <c:pt idx="0">
                  <c:v>RAN #48</c:v>
                </c:pt>
              </c:strCache>
            </c:strRef>
          </c:tx>
          <c:spPr>
            <a:solidFill>
              <a:srgbClr val="80008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Statistics'!$AR$995:$AR$1002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1535-4C29-B886-739D140CE72F}"/>
            </c:ext>
          </c:extLst>
        </c:ser>
        <c:ser>
          <c:idx val="6"/>
          <c:order val="6"/>
          <c:tx>
            <c:strRef>
              <c:f>'CR Statistics'!$AS$994</c:f>
              <c:strCache>
                <c:ptCount val="1"/>
                <c:pt idx="0">
                  <c:v>RAN #49</c:v>
                </c:pt>
              </c:strCache>
            </c:strRef>
          </c:tx>
          <c:spPr>
            <a:solidFill>
              <a:srgbClr val="0066CC"/>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Statistics'!$AS$995:$AS$1002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1535-4C29-B886-739D140CE72F}"/>
            </c:ext>
          </c:extLst>
        </c:ser>
        <c:ser>
          <c:idx val="7"/>
          <c:order val="7"/>
          <c:tx>
            <c:strRef>
              <c:f>'CR Statistics'!$AT$994</c:f>
              <c:strCache>
                <c:ptCount val="1"/>
                <c:pt idx="0">
                  <c:v>RAN #50</c:v>
                </c:pt>
              </c:strCache>
            </c:strRef>
          </c:tx>
          <c:spPr>
            <a:solidFill>
              <a:srgbClr val="FF99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Statistics'!$AT$995:$AT$1002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1535-4C29-B886-739D140CE72F}"/>
            </c:ext>
          </c:extLst>
        </c:ser>
        <c:ser>
          <c:idx val="8"/>
          <c:order val="8"/>
          <c:tx>
            <c:strRef>
              <c:f>'CR Statistics'!$AU$994</c:f>
              <c:strCache>
                <c:ptCount val="1"/>
                <c:pt idx="0">
                  <c:v>RAN #51</c:v>
                </c:pt>
              </c:strCache>
            </c:strRef>
          </c:tx>
          <c:spPr>
            <a:solidFill>
              <a:srgbClr val="00FF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Statistics'!$AU$995:$AU$1002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1535-4C29-B886-739D140CE72F}"/>
            </c:ext>
          </c:extLst>
        </c:ser>
        <c:ser>
          <c:idx val="9"/>
          <c:order val="9"/>
          <c:tx>
            <c:strRef>
              <c:f>'CR Statistics'!$AV$994</c:f>
              <c:strCache>
                <c:ptCount val="1"/>
                <c:pt idx="0">
                  <c:v>RAN #52</c:v>
                </c:pt>
              </c:strCache>
            </c:strRef>
          </c:tx>
          <c:spPr>
            <a:solidFill>
              <a:srgbClr val="FF00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Statistics'!$AV$995:$AV$1002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1535-4C29-B886-739D140CE72F}"/>
            </c:ext>
          </c:extLst>
        </c:ser>
        <c:ser>
          <c:idx val="10"/>
          <c:order val="10"/>
          <c:tx>
            <c:strRef>
              <c:f>'CR Statistics'!$AW$994</c:f>
              <c:strCache>
                <c:ptCount val="1"/>
                <c:pt idx="0">
                  <c:v>RAN #53</c:v>
                </c:pt>
              </c:strCache>
            </c:strRef>
          </c:tx>
          <c:spPr>
            <a:solidFill>
              <a:srgbClr val="FF00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Statistics'!$AW$995:$AW$1002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1535-4C29-B886-739D140CE72F}"/>
            </c:ext>
          </c:extLst>
        </c:ser>
        <c:ser>
          <c:idx val="11"/>
          <c:order val="11"/>
          <c:tx>
            <c:strRef>
              <c:f>'CR Statistics'!$AX$994</c:f>
              <c:strCache>
                <c:ptCount val="1"/>
                <c:pt idx="0">
                  <c:v>RAN #54</c:v>
                </c:pt>
              </c:strCache>
            </c:strRef>
          </c:tx>
          <c:spPr>
            <a:solidFill>
              <a:srgbClr val="00FF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Statistics'!$AX$995:$AX$1002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1535-4C29-B886-739D140CE72F}"/>
            </c:ext>
          </c:extLst>
        </c:ser>
        <c:ser>
          <c:idx val="12"/>
          <c:order val="12"/>
          <c:tx>
            <c:strRef>
              <c:f>'CR Statistics'!$AY$994</c:f>
              <c:strCache>
                <c:ptCount val="1"/>
                <c:pt idx="0">
                  <c:v>RAN #55</c:v>
                </c:pt>
              </c:strCache>
            </c:strRef>
          </c:tx>
          <c:spPr>
            <a:solidFill>
              <a:srgbClr val="FF00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Statistics'!$AY$995:$AY$1002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1535-4C29-B886-739D140CE72F}"/>
            </c:ext>
          </c:extLst>
        </c:ser>
        <c:ser>
          <c:idx val="13"/>
          <c:order val="13"/>
          <c:tx>
            <c:strRef>
              <c:f>'CR Statistics'!$AZ$994</c:f>
              <c:strCache>
                <c:ptCount val="1"/>
                <c:pt idx="0">
                  <c:v>RAN #56</c:v>
                </c:pt>
              </c:strCache>
            </c:strRef>
          </c:tx>
          <c:spPr>
            <a:solidFill>
              <a:srgbClr val="8000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Statistics'!$AZ$995:$AZ$1002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1535-4C29-B886-739D140CE72F}"/>
            </c:ext>
          </c:extLst>
        </c:ser>
        <c:ser>
          <c:idx val="14"/>
          <c:order val="14"/>
          <c:tx>
            <c:strRef>
              <c:f>'CR Statistics'!$BA$994</c:f>
              <c:strCache>
                <c:ptCount val="1"/>
                <c:pt idx="0">
                  <c:v>RAN #57</c:v>
                </c:pt>
              </c:strCache>
            </c:strRef>
          </c:tx>
          <c:spPr>
            <a:solidFill>
              <a:srgbClr val="FFCC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Statistics'!$BA$995:$BA$1002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1535-4C29-B886-739D140CE72F}"/>
            </c:ext>
          </c:extLst>
        </c:ser>
        <c:ser>
          <c:idx val="15"/>
          <c:order val="15"/>
          <c:tx>
            <c:strRef>
              <c:f>'CR Statistics'!$BB$994</c:f>
              <c:strCache>
                <c:ptCount val="1"/>
                <c:pt idx="0">
                  <c:v>RAN #58</c:v>
                </c:pt>
              </c:strCache>
            </c:strRef>
          </c:tx>
          <c:spPr>
            <a:solidFill>
              <a:srgbClr val="FFFF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Statistics'!$BB$995:$BB$1002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1535-4C29-B886-739D140CE72F}"/>
            </c:ext>
          </c:extLst>
        </c:ser>
        <c:ser>
          <c:idx val="16"/>
          <c:order val="16"/>
          <c:tx>
            <c:strRef>
              <c:f>'CR Statistics'!$BC$994</c:f>
              <c:strCache>
                <c:ptCount val="1"/>
                <c:pt idx="0">
                  <c:v>RAN #59</c:v>
                </c:pt>
              </c:strCache>
            </c:strRef>
          </c:tx>
          <c:spPr>
            <a:solidFill>
              <a:srgbClr val="00CC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Statistics'!$BC$995:$BC$1002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1535-4C29-B886-739D140CE72F}"/>
            </c:ext>
          </c:extLst>
        </c:ser>
        <c:ser>
          <c:idx val="17"/>
          <c:order val="17"/>
          <c:tx>
            <c:strRef>
              <c:f>'CR Statistics'!$BD$994</c:f>
              <c:strCache>
                <c:ptCount val="1"/>
                <c:pt idx="0">
                  <c:v>RAN #60</c:v>
                </c:pt>
              </c:strCache>
            </c:strRef>
          </c:tx>
          <c:spPr>
            <a:solidFill>
              <a:srgbClr val="00FF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Statistics'!$BD$995:$BD$1002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1535-4C29-B886-739D140CE72F}"/>
            </c:ext>
          </c:extLst>
        </c:ser>
        <c:ser>
          <c:idx val="18"/>
          <c:order val="18"/>
          <c:tx>
            <c:strRef>
              <c:f>'CR Statistics'!$BE$994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Statistics'!$BE$995:$BE$1002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1535-4C29-B886-739D140CE72F}"/>
            </c:ext>
          </c:extLst>
        </c:ser>
        <c:ser>
          <c:idx val="19"/>
          <c:order val="19"/>
          <c:tx>
            <c:strRef>
              <c:f>'CR Statistics'!$BF$994</c:f>
              <c:strCache>
                <c:ptCount val="1"/>
                <c:pt idx="0">
                  <c:v>RAN #62</c:v>
                </c:pt>
              </c:strCache>
            </c:strRef>
          </c:tx>
          <c:spPr>
            <a:solidFill>
              <a:srgbClr val="00FFFF"/>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Statistics'!$BF$995:$BF$1002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1535-4C29-B886-739D140CE72F}"/>
            </c:ext>
          </c:extLst>
        </c:ser>
        <c:ser>
          <c:idx val="20"/>
          <c:order val="20"/>
          <c:tx>
            <c:strRef>
              <c:f>'CR Statistics'!$BG$994</c:f>
              <c:strCache>
                <c:ptCount val="1"/>
                <c:pt idx="0">
                  <c:v>RAN #63</c:v>
                </c:pt>
              </c:strCache>
            </c:strRef>
          </c:tx>
          <c:spPr>
            <a:solidFill>
              <a:srgbClr val="FFFF00"/>
            </a:solidFill>
            <a:ln w="12700">
              <a:solidFill>
                <a:srgbClr val="000000"/>
              </a:solidFill>
              <a:prstDash val="solid"/>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Statistics'!$BG$995:$BG$1002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1535-4C29-B886-739D140CE72F}"/>
            </c:ext>
          </c:extLst>
        </c:ser>
        <c:ser>
          <c:idx val="21"/>
          <c:order val="21"/>
          <c:tx>
            <c:strRef>
              <c:f>'CR Statistics'!$BH$994</c:f>
              <c:strCache>
                <c:ptCount val="1"/>
                <c:pt idx="0">
                  <c:v>RAN #64</c:v>
                </c:pt>
              </c:strCache>
            </c:strRef>
          </c:tx>
          <c:spPr>
            <a:solidFill>
              <a:srgbClr val="FF0000"/>
            </a:solidFill>
            <a:ln>
              <a:solidFill>
                <a:schemeClr val="tx1"/>
              </a:solidFill>
            </a:ln>
          </c:spPr>
          <c:invertIfNegative val="0"/>
          <c:cat>
            <c:strRef>
              <c:f>'CR Statistics'!$AL$995:$AL$1002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Statistics'!$BH$995:$BH$1002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1535-4C29-B886-739D140CE72F}"/>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Statistics'!$T$956</c:f>
              <c:strCache>
                <c:ptCount val="1"/>
                <c:pt idx="0">
                  <c:v>RAN1</c:v>
                </c:pt>
              </c:strCache>
            </c:strRef>
          </c:tx>
          <c:spPr>
            <a:solidFill>
              <a:srgbClr val="00FF00"/>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Statistics'!$T$957:$T$965</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1D27-41A2-A97F-1CD1C0E8920B}"/>
            </c:ext>
          </c:extLst>
        </c:ser>
        <c:ser>
          <c:idx val="1"/>
          <c:order val="1"/>
          <c:tx>
            <c:strRef>
              <c:f>'CR Statistics'!$U$956</c:f>
              <c:strCache>
                <c:ptCount val="1"/>
                <c:pt idx="0">
                  <c:v>RAN2</c:v>
                </c:pt>
              </c:strCache>
            </c:strRef>
          </c:tx>
          <c:spPr>
            <a:solidFill>
              <a:srgbClr val="FF0000"/>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Statistics'!$U$957:$U$965</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1D27-41A2-A97F-1CD1C0E8920B}"/>
            </c:ext>
          </c:extLst>
        </c:ser>
        <c:ser>
          <c:idx val="2"/>
          <c:order val="2"/>
          <c:tx>
            <c:strRef>
              <c:f>'CR Statistics'!$V$956</c:f>
              <c:strCache>
                <c:ptCount val="1"/>
                <c:pt idx="0">
                  <c:v>RAN3</c:v>
                </c:pt>
              </c:strCache>
            </c:strRef>
          </c:tx>
          <c:spPr>
            <a:solidFill>
              <a:srgbClr val="0000FF"/>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Statistics'!$V$957:$V$965</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1D27-41A2-A97F-1CD1C0E8920B}"/>
            </c:ext>
          </c:extLst>
        </c:ser>
        <c:ser>
          <c:idx val="3"/>
          <c:order val="3"/>
          <c:tx>
            <c:strRef>
              <c:f>'CR Statistics'!$W$956</c:f>
              <c:strCache>
                <c:ptCount val="1"/>
                <c:pt idx="0">
                  <c:v>RAN4</c:v>
                </c:pt>
              </c:strCache>
            </c:strRef>
          </c:tx>
          <c:spPr>
            <a:solidFill>
              <a:srgbClr val="FFFF00"/>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Statistics'!$W$957:$W$965</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1D27-41A2-A97F-1CD1C0E8920B}"/>
            </c:ext>
          </c:extLst>
        </c:ser>
        <c:ser>
          <c:idx val="4"/>
          <c:order val="4"/>
          <c:tx>
            <c:strRef>
              <c:f>'CR Statistics'!$X$956</c:f>
              <c:strCache>
                <c:ptCount val="1"/>
                <c:pt idx="0">
                  <c:v>RAN5</c:v>
                </c:pt>
              </c:strCache>
            </c:strRef>
          </c:tx>
          <c:spPr>
            <a:solidFill>
              <a:srgbClr val="660066"/>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Statistics'!$X$957:$X$965</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1D27-41A2-A97F-1CD1C0E8920B}"/>
            </c:ext>
          </c:extLst>
        </c:ser>
        <c:ser>
          <c:idx val="5"/>
          <c:order val="5"/>
          <c:tx>
            <c:strRef>
              <c:f>'CR Statistics'!$Y$956</c:f>
              <c:strCache>
                <c:ptCount val="1"/>
                <c:pt idx="0">
                  <c:v>RAN without RAN5</c:v>
                </c:pt>
              </c:strCache>
            </c:strRef>
          </c:tx>
          <c:spPr>
            <a:solidFill>
              <a:srgbClr val="FF00FF"/>
            </a:solidFill>
            <a:ln w="12700">
              <a:solidFill>
                <a:srgbClr val="000000"/>
              </a:solidFill>
              <a:prstDash val="solid"/>
            </a:ln>
          </c:spPr>
          <c:invertIfNegative val="0"/>
          <c:cat>
            <c:strRef>
              <c:f>'CR Statistics'!$S$957:$S$965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Statistics'!$Y$957:$Y$965</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1D27-41A2-A97F-1CD1C0E8920B}"/>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Statistics'!$AM$950</c:f>
              <c:strCache>
                <c:ptCount val="1"/>
                <c:pt idx="0">
                  <c:v>RAN #43</c:v>
                </c:pt>
              </c:strCache>
            </c:strRef>
          </c:tx>
          <c:spPr>
            <a:solidFill>
              <a:srgbClr val="9999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Statistics'!$AM$951:$AM$958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F33-4754-B22E-73608DF2F0D9}"/>
            </c:ext>
          </c:extLst>
        </c:ser>
        <c:ser>
          <c:idx val="1"/>
          <c:order val="1"/>
          <c:tx>
            <c:strRef>
              <c:f>'CR Statistics'!$AN$950</c:f>
              <c:strCache>
                <c:ptCount val="1"/>
                <c:pt idx="0">
                  <c:v>RAN #44</c:v>
                </c:pt>
              </c:strCache>
            </c:strRef>
          </c:tx>
          <c:spPr>
            <a:solidFill>
              <a:srgbClr val="339966"/>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Statistics'!$AN$951:$AN$958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F33-4754-B22E-73608DF2F0D9}"/>
            </c:ext>
          </c:extLst>
        </c:ser>
        <c:ser>
          <c:idx val="2"/>
          <c:order val="2"/>
          <c:tx>
            <c:strRef>
              <c:f>'CR Statistics'!$AO$950</c:f>
              <c:strCache>
                <c:ptCount val="1"/>
                <c:pt idx="0">
                  <c:v>RAN #45</c:v>
                </c:pt>
              </c:strCache>
            </c:strRef>
          </c:tx>
          <c:spPr>
            <a:solidFill>
              <a:srgbClr val="FFFF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Statistics'!$AO$951:$AO$958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F33-4754-B22E-73608DF2F0D9}"/>
            </c:ext>
          </c:extLst>
        </c:ser>
        <c:ser>
          <c:idx val="3"/>
          <c:order val="3"/>
          <c:tx>
            <c:strRef>
              <c:f>'CR Statistics'!$AP$950</c:f>
              <c:strCache>
                <c:ptCount val="1"/>
                <c:pt idx="0">
                  <c:v>RAN #46</c:v>
                </c:pt>
              </c:strCache>
            </c:strRef>
          </c:tx>
          <c:spPr>
            <a:solidFill>
              <a:srgbClr val="FF00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Statistics'!$AP$951:$AP$958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F33-4754-B22E-73608DF2F0D9}"/>
            </c:ext>
          </c:extLst>
        </c:ser>
        <c:ser>
          <c:idx val="4"/>
          <c:order val="4"/>
          <c:tx>
            <c:strRef>
              <c:f>'CR Statistics'!$AQ$950</c:f>
              <c:strCache>
                <c:ptCount val="1"/>
                <c:pt idx="0">
                  <c:v>RAN #47</c:v>
                </c:pt>
              </c:strCache>
            </c:strRef>
          </c:tx>
          <c:spPr>
            <a:solidFill>
              <a:srgbClr val="00FF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Statistics'!$AQ$951:$AQ$958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1F33-4754-B22E-73608DF2F0D9}"/>
            </c:ext>
          </c:extLst>
        </c:ser>
        <c:ser>
          <c:idx val="5"/>
          <c:order val="5"/>
          <c:tx>
            <c:strRef>
              <c:f>'CR Statistics'!$AR$950</c:f>
              <c:strCache>
                <c:ptCount val="1"/>
                <c:pt idx="0">
                  <c:v>RAN #48</c:v>
                </c:pt>
              </c:strCache>
            </c:strRef>
          </c:tx>
          <c:spPr>
            <a:solidFill>
              <a:srgbClr val="80008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Statistics'!$AR$951:$AR$958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1F33-4754-B22E-73608DF2F0D9}"/>
            </c:ext>
          </c:extLst>
        </c:ser>
        <c:ser>
          <c:idx val="6"/>
          <c:order val="6"/>
          <c:tx>
            <c:strRef>
              <c:f>'CR Statistics'!$AS$950</c:f>
              <c:strCache>
                <c:ptCount val="1"/>
                <c:pt idx="0">
                  <c:v>RAN #49</c:v>
                </c:pt>
              </c:strCache>
            </c:strRef>
          </c:tx>
          <c:spPr>
            <a:solidFill>
              <a:srgbClr val="0066CC"/>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Statistics'!$AS$951:$AS$958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1F33-4754-B22E-73608DF2F0D9}"/>
            </c:ext>
          </c:extLst>
        </c:ser>
        <c:ser>
          <c:idx val="7"/>
          <c:order val="7"/>
          <c:tx>
            <c:strRef>
              <c:f>'CR Statistics'!$AT$950</c:f>
              <c:strCache>
                <c:ptCount val="1"/>
                <c:pt idx="0">
                  <c:v>RAN #50</c:v>
                </c:pt>
              </c:strCache>
            </c:strRef>
          </c:tx>
          <c:spPr>
            <a:solidFill>
              <a:srgbClr val="FF99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Statistics'!$AT$951:$AT$958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1F33-4754-B22E-73608DF2F0D9}"/>
            </c:ext>
          </c:extLst>
        </c:ser>
        <c:ser>
          <c:idx val="8"/>
          <c:order val="8"/>
          <c:tx>
            <c:strRef>
              <c:f>'CR Statistics'!$AU$950</c:f>
              <c:strCache>
                <c:ptCount val="1"/>
                <c:pt idx="0">
                  <c:v>RAN #51</c:v>
                </c:pt>
              </c:strCache>
            </c:strRef>
          </c:tx>
          <c:spPr>
            <a:solidFill>
              <a:srgbClr val="00FF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Statistics'!$AU$951:$AU$958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1F33-4754-B22E-73608DF2F0D9}"/>
            </c:ext>
          </c:extLst>
        </c:ser>
        <c:ser>
          <c:idx val="9"/>
          <c:order val="9"/>
          <c:tx>
            <c:strRef>
              <c:f>'CR Statistics'!$AV$950</c:f>
              <c:strCache>
                <c:ptCount val="1"/>
                <c:pt idx="0">
                  <c:v>RAN #52</c:v>
                </c:pt>
              </c:strCache>
            </c:strRef>
          </c:tx>
          <c:spPr>
            <a:solidFill>
              <a:srgbClr val="FF00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Statistics'!$AV$951:$AV$958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1F33-4754-B22E-73608DF2F0D9}"/>
            </c:ext>
          </c:extLst>
        </c:ser>
        <c:ser>
          <c:idx val="10"/>
          <c:order val="10"/>
          <c:tx>
            <c:strRef>
              <c:f>'CR Statistics'!$AW$950</c:f>
              <c:strCache>
                <c:ptCount val="1"/>
                <c:pt idx="0">
                  <c:v>RAN #53</c:v>
                </c:pt>
              </c:strCache>
            </c:strRef>
          </c:tx>
          <c:spPr>
            <a:solidFill>
              <a:srgbClr val="FF00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Statistics'!$AW$951:$AW$958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1F33-4754-B22E-73608DF2F0D9}"/>
            </c:ext>
          </c:extLst>
        </c:ser>
        <c:ser>
          <c:idx val="11"/>
          <c:order val="11"/>
          <c:tx>
            <c:strRef>
              <c:f>'CR Statistics'!$AX$950</c:f>
              <c:strCache>
                <c:ptCount val="1"/>
                <c:pt idx="0">
                  <c:v>RAN #54</c:v>
                </c:pt>
              </c:strCache>
            </c:strRef>
          </c:tx>
          <c:spPr>
            <a:solidFill>
              <a:srgbClr val="00FF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Statistics'!$AX$951:$AX$958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1F33-4754-B22E-73608DF2F0D9}"/>
            </c:ext>
          </c:extLst>
        </c:ser>
        <c:ser>
          <c:idx val="12"/>
          <c:order val="12"/>
          <c:tx>
            <c:strRef>
              <c:f>'CR Statistics'!$AY$950</c:f>
              <c:strCache>
                <c:ptCount val="1"/>
                <c:pt idx="0">
                  <c:v>RAN #55</c:v>
                </c:pt>
              </c:strCache>
            </c:strRef>
          </c:tx>
          <c:spPr>
            <a:solidFill>
              <a:srgbClr val="FF00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Statistics'!$AY$951:$AY$958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1F33-4754-B22E-73608DF2F0D9}"/>
            </c:ext>
          </c:extLst>
        </c:ser>
        <c:ser>
          <c:idx val="13"/>
          <c:order val="13"/>
          <c:tx>
            <c:strRef>
              <c:f>'CR Statistics'!$AZ$950</c:f>
              <c:strCache>
                <c:ptCount val="1"/>
                <c:pt idx="0">
                  <c:v>RAN #56</c:v>
                </c:pt>
              </c:strCache>
            </c:strRef>
          </c:tx>
          <c:spPr>
            <a:solidFill>
              <a:srgbClr val="8000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Statistics'!$AZ$951:$AZ$958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1F33-4754-B22E-73608DF2F0D9}"/>
            </c:ext>
          </c:extLst>
        </c:ser>
        <c:ser>
          <c:idx val="14"/>
          <c:order val="14"/>
          <c:tx>
            <c:strRef>
              <c:f>'CR Statistics'!$BA$950</c:f>
              <c:strCache>
                <c:ptCount val="1"/>
                <c:pt idx="0">
                  <c:v>RAN #57</c:v>
                </c:pt>
              </c:strCache>
            </c:strRef>
          </c:tx>
          <c:spPr>
            <a:solidFill>
              <a:srgbClr val="FFCC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Statistics'!$BA$951:$BA$958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1F33-4754-B22E-73608DF2F0D9}"/>
            </c:ext>
          </c:extLst>
        </c:ser>
        <c:ser>
          <c:idx val="15"/>
          <c:order val="15"/>
          <c:tx>
            <c:strRef>
              <c:f>'CR Statistics'!$BB$950</c:f>
              <c:strCache>
                <c:ptCount val="1"/>
                <c:pt idx="0">
                  <c:v>RAN #58</c:v>
                </c:pt>
              </c:strCache>
            </c:strRef>
          </c:tx>
          <c:spPr>
            <a:solidFill>
              <a:srgbClr val="FFFF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Statistics'!$BB$951:$BB$958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1F33-4754-B22E-73608DF2F0D9}"/>
            </c:ext>
          </c:extLst>
        </c:ser>
        <c:ser>
          <c:idx val="16"/>
          <c:order val="16"/>
          <c:tx>
            <c:strRef>
              <c:f>'CR Statistics'!$BC$950</c:f>
              <c:strCache>
                <c:ptCount val="1"/>
                <c:pt idx="0">
                  <c:v>RAN #59</c:v>
                </c:pt>
              </c:strCache>
            </c:strRef>
          </c:tx>
          <c:spPr>
            <a:solidFill>
              <a:srgbClr val="00CC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Statistics'!$BC$951:$BC$958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1F33-4754-B22E-73608DF2F0D9}"/>
            </c:ext>
          </c:extLst>
        </c:ser>
        <c:ser>
          <c:idx val="17"/>
          <c:order val="17"/>
          <c:tx>
            <c:strRef>
              <c:f>'CR Statistics'!$BD$950</c:f>
              <c:strCache>
                <c:ptCount val="1"/>
                <c:pt idx="0">
                  <c:v>RAN #60</c:v>
                </c:pt>
              </c:strCache>
            </c:strRef>
          </c:tx>
          <c:spPr>
            <a:solidFill>
              <a:srgbClr val="00FF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Statistics'!$BD$951:$BD$958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1F33-4754-B22E-73608DF2F0D9}"/>
            </c:ext>
          </c:extLst>
        </c:ser>
        <c:ser>
          <c:idx val="18"/>
          <c:order val="18"/>
          <c:tx>
            <c:strRef>
              <c:f>'CR Statistics'!$BE$950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Statistics'!$BE$951:$BE$958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1F33-4754-B22E-73608DF2F0D9}"/>
            </c:ext>
          </c:extLst>
        </c:ser>
        <c:ser>
          <c:idx val="19"/>
          <c:order val="19"/>
          <c:tx>
            <c:strRef>
              <c:f>'CR Statistics'!$BF$950</c:f>
              <c:strCache>
                <c:ptCount val="1"/>
                <c:pt idx="0">
                  <c:v>RAN #62</c:v>
                </c:pt>
              </c:strCache>
            </c:strRef>
          </c:tx>
          <c:spPr>
            <a:solidFill>
              <a:srgbClr val="00FFFF"/>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Statistics'!$BF$951:$BF$958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1F33-4754-B22E-73608DF2F0D9}"/>
            </c:ext>
          </c:extLst>
        </c:ser>
        <c:ser>
          <c:idx val="20"/>
          <c:order val="20"/>
          <c:tx>
            <c:strRef>
              <c:f>'CR Statistics'!$BG$950</c:f>
              <c:strCache>
                <c:ptCount val="1"/>
                <c:pt idx="0">
                  <c:v>RAN #63</c:v>
                </c:pt>
              </c:strCache>
            </c:strRef>
          </c:tx>
          <c:spPr>
            <a:solidFill>
              <a:srgbClr val="FFFF00"/>
            </a:solidFill>
            <a:ln w="12700">
              <a:solidFill>
                <a:srgbClr val="000000"/>
              </a:solidFill>
              <a:prstDash val="solid"/>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Statistics'!$BG$951:$BG$958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1F33-4754-B22E-73608DF2F0D9}"/>
            </c:ext>
          </c:extLst>
        </c:ser>
        <c:ser>
          <c:idx val="21"/>
          <c:order val="21"/>
          <c:tx>
            <c:strRef>
              <c:f>'CR Statistics'!$BH$950</c:f>
              <c:strCache>
                <c:ptCount val="1"/>
                <c:pt idx="0">
                  <c:v>RAN #64</c:v>
                </c:pt>
              </c:strCache>
            </c:strRef>
          </c:tx>
          <c:spPr>
            <a:solidFill>
              <a:srgbClr val="FF99CC"/>
            </a:solidFill>
            <a:ln>
              <a:solidFill>
                <a:schemeClr val="tx1"/>
              </a:solidFill>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Statistics'!$BH$951:$BH$958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1F33-4754-B22E-73608DF2F0D9}"/>
            </c:ext>
          </c:extLst>
        </c:ser>
        <c:ser>
          <c:idx val="22"/>
          <c:order val="22"/>
          <c:tx>
            <c:strRef>
              <c:f>'CR Statistics'!$BI$950</c:f>
              <c:strCache>
                <c:ptCount val="1"/>
                <c:pt idx="0">
                  <c:v>RAN#65</c:v>
                </c:pt>
              </c:strCache>
            </c:strRef>
          </c:tx>
          <c:spPr>
            <a:solidFill>
              <a:srgbClr val="FF0000"/>
            </a:solidFill>
            <a:ln>
              <a:solidFill>
                <a:srgbClr val="000000"/>
              </a:solidFill>
            </a:ln>
          </c:spPr>
          <c:invertIfNegative val="0"/>
          <c:cat>
            <c:strRef>
              <c:f>'CR Statistics'!$AL$951:$AL$958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Statistics'!$BI$951:$BI$958</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1F33-4754-B22E-73608DF2F0D9}"/>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Statistics'!$T$918</c:f>
              <c:strCache>
                <c:ptCount val="1"/>
                <c:pt idx="0">
                  <c:v>RAN1</c:v>
                </c:pt>
              </c:strCache>
            </c:strRef>
          </c:tx>
          <c:spPr>
            <a:solidFill>
              <a:srgbClr val="00FF00"/>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Statistics'!$T$919:$T$924</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5451-4511-918B-DE8FF4F23DF6}"/>
            </c:ext>
          </c:extLst>
        </c:ser>
        <c:ser>
          <c:idx val="1"/>
          <c:order val="1"/>
          <c:tx>
            <c:strRef>
              <c:f>'CR Statistics'!$U$918</c:f>
              <c:strCache>
                <c:ptCount val="1"/>
                <c:pt idx="0">
                  <c:v>RAN2</c:v>
                </c:pt>
              </c:strCache>
            </c:strRef>
          </c:tx>
          <c:spPr>
            <a:solidFill>
              <a:srgbClr val="FF0000"/>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Statistics'!$U$919:$U$924</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5451-4511-918B-DE8FF4F23DF6}"/>
            </c:ext>
          </c:extLst>
        </c:ser>
        <c:ser>
          <c:idx val="2"/>
          <c:order val="2"/>
          <c:tx>
            <c:strRef>
              <c:f>'CR Statistics'!$V$918</c:f>
              <c:strCache>
                <c:ptCount val="1"/>
                <c:pt idx="0">
                  <c:v>RAN3</c:v>
                </c:pt>
              </c:strCache>
            </c:strRef>
          </c:tx>
          <c:spPr>
            <a:solidFill>
              <a:srgbClr val="0000FF"/>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Statistics'!$V$919:$V$924</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5451-4511-918B-DE8FF4F23DF6}"/>
            </c:ext>
          </c:extLst>
        </c:ser>
        <c:ser>
          <c:idx val="3"/>
          <c:order val="3"/>
          <c:tx>
            <c:strRef>
              <c:f>'CR Statistics'!$W$918</c:f>
              <c:strCache>
                <c:ptCount val="1"/>
                <c:pt idx="0">
                  <c:v>RAN4</c:v>
                </c:pt>
              </c:strCache>
            </c:strRef>
          </c:tx>
          <c:spPr>
            <a:solidFill>
              <a:srgbClr val="FFFF00"/>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Statistics'!$W$919:$W$924</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5451-4511-918B-DE8FF4F23DF6}"/>
            </c:ext>
          </c:extLst>
        </c:ser>
        <c:ser>
          <c:idx val="4"/>
          <c:order val="4"/>
          <c:tx>
            <c:strRef>
              <c:f>'CR Statistics'!$X$918</c:f>
              <c:strCache>
                <c:ptCount val="1"/>
                <c:pt idx="0">
                  <c:v>RAN5</c:v>
                </c:pt>
              </c:strCache>
            </c:strRef>
          </c:tx>
          <c:spPr>
            <a:solidFill>
              <a:srgbClr val="660066"/>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Statistics'!$X$919:$X$924</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5451-4511-918B-DE8FF4F23DF6}"/>
            </c:ext>
          </c:extLst>
        </c:ser>
        <c:ser>
          <c:idx val="5"/>
          <c:order val="5"/>
          <c:tx>
            <c:strRef>
              <c:f>'CR Statistics'!$Y$918</c:f>
              <c:strCache>
                <c:ptCount val="1"/>
                <c:pt idx="0">
                  <c:v>RAN without RAN5</c:v>
                </c:pt>
              </c:strCache>
            </c:strRef>
          </c:tx>
          <c:spPr>
            <a:solidFill>
              <a:srgbClr val="FF00FF"/>
            </a:solidFill>
            <a:ln w="12700">
              <a:solidFill>
                <a:srgbClr val="000000"/>
              </a:solidFill>
              <a:prstDash val="solid"/>
            </a:ln>
          </c:spPr>
          <c:invertIfNegative val="0"/>
          <c:cat>
            <c:strRef>
              <c:f>'CR Statistics'!$S$919:$S$924</c:f>
              <c:strCache>
                <c:ptCount val="6"/>
                <c:pt idx="0">
                  <c:v>REL-8</c:v>
                </c:pt>
                <c:pt idx="1">
                  <c:v>REL-9</c:v>
                </c:pt>
                <c:pt idx="2">
                  <c:v>REL-10</c:v>
                </c:pt>
                <c:pt idx="3">
                  <c:v>REL-11</c:v>
                </c:pt>
                <c:pt idx="4">
                  <c:v>REL-12</c:v>
                </c:pt>
                <c:pt idx="5">
                  <c:v>REL-13</c:v>
                </c:pt>
              </c:strCache>
            </c:strRef>
          </c:cat>
          <c:val>
            <c:numRef>
              <c:f>'CR Statistics'!$Y$919:$Y$924</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5451-4511-918B-DE8FF4F23DF6}"/>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Statistics'!$AM$917</c:f>
              <c:strCache>
                <c:ptCount val="1"/>
                <c:pt idx="0">
                  <c:v>RAN #43</c:v>
                </c:pt>
              </c:strCache>
            </c:strRef>
          </c:tx>
          <c:spPr>
            <a:solidFill>
              <a:srgbClr val="9999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Statistics'!$AM$918:$AM$925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89A-4657-A010-454547F9B5EA}"/>
            </c:ext>
          </c:extLst>
        </c:ser>
        <c:ser>
          <c:idx val="1"/>
          <c:order val="1"/>
          <c:tx>
            <c:strRef>
              <c:f>'CR Statistics'!$AN$917</c:f>
              <c:strCache>
                <c:ptCount val="1"/>
                <c:pt idx="0">
                  <c:v>RAN #44</c:v>
                </c:pt>
              </c:strCache>
            </c:strRef>
          </c:tx>
          <c:spPr>
            <a:solidFill>
              <a:srgbClr val="339966"/>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Statistics'!$AN$918:$AN$925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89A-4657-A010-454547F9B5EA}"/>
            </c:ext>
          </c:extLst>
        </c:ser>
        <c:ser>
          <c:idx val="2"/>
          <c:order val="2"/>
          <c:tx>
            <c:strRef>
              <c:f>'CR Statistics'!$AO$917</c:f>
              <c:strCache>
                <c:ptCount val="1"/>
                <c:pt idx="0">
                  <c:v>RAN #45</c:v>
                </c:pt>
              </c:strCache>
            </c:strRef>
          </c:tx>
          <c:spPr>
            <a:solidFill>
              <a:srgbClr val="FFFF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Statistics'!$AO$918:$AO$925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89A-4657-A010-454547F9B5EA}"/>
            </c:ext>
          </c:extLst>
        </c:ser>
        <c:ser>
          <c:idx val="3"/>
          <c:order val="3"/>
          <c:tx>
            <c:strRef>
              <c:f>'CR Statistics'!$AP$917</c:f>
              <c:strCache>
                <c:ptCount val="1"/>
                <c:pt idx="0">
                  <c:v>RAN #46</c:v>
                </c:pt>
              </c:strCache>
            </c:strRef>
          </c:tx>
          <c:spPr>
            <a:solidFill>
              <a:srgbClr val="FF00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Statistics'!$AP$918:$AP$925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89A-4657-A010-454547F9B5EA}"/>
            </c:ext>
          </c:extLst>
        </c:ser>
        <c:ser>
          <c:idx val="4"/>
          <c:order val="4"/>
          <c:tx>
            <c:strRef>
              <c:f>'CR Statistics'!$AQ$917</c:f>
              <c:strCache>
                <c:ptCount val="1"/>
                <c:pt idx="0">
                  <c:v>RAN #47</c:v>
                </c:pt>
              </c:strCache>
            </c:strRef>
          </c:tx>
          <c:spPr>
            <a:solidFill>
              <a:srgbClr val="00FF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Statistics'!$AQ$918:$AQ$925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89A-4657-A010-454547F9B5EA}"/>
            </c:ext>
          </c:extLst>
        </c:ser>
        <c:ser>
          <c:idx val="5"/>
          <c:order val="5"/>
          <c:tx>
            <c:strRef>
              <c:f>'CR Statistics'!$AR$917</c:f>
              <c:strCache>
                <c:ptCount val="1"/>
                <c:pt idx="0">
                  <c:v>RAN #48</c:v>
                </c:pt>
              </c:strCache>
            </c:strRef>
          </c:tx>
          <c:spPr>
            <a:solidFill>
              <a:srgbClr val="80008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Statistics'!$AR$918:$AR$925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89A-4657-A010-454547F9B5EA}"/>
            </c:ext>
          </c:extLst>
        </c:ser>
        <c:ser>
          <c:idx val="6"/>
          <c:order val="6"/>
          <c:tx>
            <c:strRef>
              <c:f>'CR Statistics'!$AS$917</c:f>
              <c:strCache>
                <c:ptCount val="1"/>
                <c:pt idx="0">
                  <c:v>RAN #49</c:v>
                </c:pt>
              </c:strCache>
            </c:strRef>
          </c:tx>
          <c:spPr>
            <a:solidFill>
              <a:srgbClr val="0066CC"/>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Statistics'!$AS$918:$AS$925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89A-4657-A010-454547F9B5EA}"/>
            </c:ext>
          </c:extLst>
        </c:ser>
        <c:ser>
          <c:idx val="7"/>
          <c:order val="7"/>
          <c:tx>
            <c:strRef>
              <c:f>'CR Statistics'!$AT$917</c:f>
              <c:strCache>
                <c:ptCount val="1"/>
                <c:pt idx="0">
                  <c:v>RAN #50</c:v>
                </c:pt>
              </c:strCache>
            </c:strRef>
          </c:tx>
          <c:spPr>
            <a:solidFill>
              <a:srgbClr val="FF99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Statistics'!$AT$918:$AT$925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89A-4657-A010-454547F9B5EA}"/>
            </c:ext>
          </c:extLst>
        </c:ser>
        <c:ser>
          <c:idx val="8"/>
          <c:order val="8"/>
          <c:tx>
            <c:strRef>
              <c:f>'CR Statistics'!$AU$917</c:f>
              <c:strCache>
                <c:ptCount val="1"/>
                <c:pt idx="0">
                  <c:v>RAN #51</c:v>
                </c:pt>
              </c:strCache>
            </c:strRef>
          </c:tx>
          <c:spPr>
            <a:solidFill>
              <a:srgbClr val="00FF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Statistics'!$AU$918:$AU$925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89A-4657-A010-454547F9B5EA}"/>
            </c:ext>
          </c:extLst>
        </c:ser>
        <c:ser>
          <c:idx val="9"/>
          <c:order val="9"/>
          <c:tx>
            <c:strRef>
              <c:f>'CR Statistics'!$AV$917</c:f>
              <c:strCache>
                <c:ptCount val="1"/>
                <c:pt idx="0">
                  <c:v>RAN #52</c:v>
                </c:pt>
              </c:strCache>
            </c:strRef>
          </c:tx>
          <c:spPr>
            <a:solidFill>
              <a:srgbClr val="FF00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Statistics'!$AV$918:$AV$925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89A-4657-A010-454547F9B5EA}"/>
            </c:ext>
          </c:extLst>
        </c:ser>
        <c:ser>
          <c:idx val="10"/>
          <c:order val="10"/>
          <c:tx>
            <c:strRef>
              <c:f>'CR Statistics'!$AW$917</c:f>
              <c:strCache>
                <c:ptCount val="1"/>
                <c:pt idx="0">
                  <c:v>RAN #53</c:v>
                </c:pt>
              </c:strCache>
            </c:strRef>
          </c:tx>
          <c:spPr>
            <a:solidFill>
              <a:srgbClr val="FF00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Statistics'!$AW$918:$AW$925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89A-4657-A010-454547F9B5EA}"/>
            </c:ext>
          </c:extLst>
        </c:ser>
        <c:ser>
          <c:idx val="11"/>
          <c:order val="11"/>
          <c:tx>
            <c:strRef>
              <c:f>'CR Statistics'!$AX$917</c:f>
              <c:strCache>
                <c:ptCount val="1"/>
                <c:pt idx="0">
                  <c:v>RAN #54</c:v>
                </c:pt>
              </c:strCache>
            </c:strRef>
          </c:tx>
          <c:spPr>
            <a:solidFill>
              <a:srgbClr val="00FF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Statistics'!$AX$918:$AX$925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89A-4657-A010-454547F9B5EA}"/>
            </c:ext>
          </c:extLst>
        </c:ser>
        <c:ser>
          <c:idx val="12"/>
          <c:order val="12"/>
          <c:tx>
            <c:strRef>
              <c:f>'CR Statistics'!$AY$917</c:f>
              <c:strCache>
                <c:ptCount val="1"/>
                <c:pt idx="0">
                  <c:v>RAN #55</c:v>
                </c:pt>
              </c:strCache>
            </c:strRef>
          </c:tx>
          <c:spPr>
            <a:solidFill>
              <a:srgbClr val="FF00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Statistics'!$AY$918:$AY$925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89A-4657-A010-454547F9B5EA}"/>
            </c:ext>
          </c:extLst>
        </c:ser>
        <c:ser>
          <c:idx val="13"/>
          <c:order val="13"/>
          <c:tx>
            <c:strRef>
              <c:f>'CR Statistics'!$AZ$917</c:f>
              <c:strCache>
                <c:ptCount val="1"/>
                <c:pt idx="0">
                  <c:v>RAN #56</c:v>
                </c:pt>
              </c:strCache>
            </c:strRef>
          </c:tx>
          <c:spPr>
            <a:solidFill>
              <a:srgbClr val="8000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Statistics'!$AZ$918:$AZ$925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89A-4657-A010-454547F9B5EA}"/>
            </c:ext>
          </c:extLst>
        </c:ser>
        <c:ser>
          <c:idx val="14"/>
          <c:order val="14"/>
          <c:tx>
            <c:strRef>
              <c:f>'CR Statistics'!$BA$917</c:f>
              <c:strCache>
                <c:ptCount val="1"/>
                <c:pt idx="0">
                  <c:v>RAN #57</c:v>
                </c:pt>
              </c:strCache>
            </c:strRef>
          </c:tx>
          <c:spPr>
            <a:solidFill>
              <a:srgbClr val="FFCC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Statistics'!$BA$918:$BA$925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89A-4657-A010-454547F9B5EA}"/>
            </c:ext>
          </c:extLst>
        </c:ser>
        <c:ser>
          <c:idx val="15"/>
          <c:order val="15"/>
          <c:tx>
            <c:strRef>
              <c:f>'CR Statistics'!$BB$917</c:f>
              <c:strCache>
                <c:ptCount val="1"/>
                <c:pt idx="0">
                  <c:v>RAN #58</c:v>
                </c:pt>
              </c:strCache>
            </c:strRef>
          </c:tx>
          <c:spPr>
            <a:solidFill>
              <a:srgbClr val="FFFF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Statistics'!$BB$918:$BB$925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89A-4657-A010-454547F9B5EA}"/>
            </c:ext>
          </c:extLst>
        </c:ser>
        <c:ser>
          <c:idx val="16"/>
          <c:order val="16"/>
          <c:tx>
            <c:strRef>
              <c:f>'CR Statistics'!$BC$917</c:f>
              <c:strCache>
                <c:ptCount val="1"/>
                <c:pt idx="0">
                  <c:v>RAN #59</c:v>
                </c:pt>
              </c:strCache>
            </c:strRef>
          </c:tx>
          <c:spPr>
            <a:solidFill>
              <a:srgbClr val="00CC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Statistics'!$BC$918:$BC$925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89A-4657-A010-454547F9B5EA}"/>
            </c:ext>
          </c:extLst>
        </c:ser>
        <c:ser>
          <c:idx val="17"/>
          <c:order val="17"/>
          <c:tx>
            <c:strRef>
              <c:f>'CR Statistics'!$BD$917</c:f>
              <c:strCache>
                <c:ptCount val="1"/>
                <c:pt idx="0">
                  <c:v>RAN #60</c:v>
                </c:pt>
              </c:strCache>
            </c:strRef>
          </c:tx>
          <c:spPr>
            <a:solidFill>
              <a:srgbClr val="00FF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Statistics'!$BD$918:$BD$925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89A-4657-A010-454547F9B5EA}"/>
            </c:ext>
          </c:extLst>
        </c:ser>
        <c:ser>
          <c:idx val="18"/>
          <c:order val="18"/>
          <c:tx>
            <c:strRef>
              <c:f>'CR Statistics'!$BE$917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Statistics'!$BE$918:$BE$925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89A-4657-A010-454547F9B5EA}"/>
            </c:ext>
          </c:extLst>
        </c:ser>
        <c:ser>
          <c:idx val="19"/>
          <c:order val="19"/>
          <c:tx>
            <c:strRef>
              <c:f>'CR Statistics'!$BF$917</c:f>
              <c:strCache>
                <c:ptCount val="1"/>
                <c:pt idx="0">
                  <c:v>RAN #62</c:v>
                </c:pt>
              </c:strCache>
            </c:strRef>
          </c:tx>
          <c:spPr>
            <a:solidFill>
              <a:srgbClr val="00FFFF"/>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Statistics'!$BF$918:$BF$925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89A-4657-A010-454547F9B5EA}"/>
            </c:ext>
          </c:extLst>
        </c:ser>
        <c:ser>
          <c:idx val="20"/>
          <c:order val="20"/>
          <c:tx>
            <c:strRef>
              <c:f>'CR Statistics'!$BG$917</c:f>
              <c:strCache>
                <c:ptCount val="1"/>
                <c:pt idx="0">
                  <c:v>RAN #63</c:v>
                </c:pt>
              </c:strCache>
            </c:strRef>
          </c:tx>
          <c:spPr>
            <a:solidFill>
              <a:srgbClr val="FFFF00"/>
            </a:solidFill>
            <a:ln w="12700">
              <a:solidFill>
                <a:srgbClr val="000000"/>
              </a:solidFill>
              <a:prstDash val="solid"/>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Statistics'!$BG$918:$BG$925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89A-4657-A010-454547F9B5EA}"/>
            </c:ext>
          </c:extLst>
        </c:ser>
        <c:ser>
          <c:idx val="21"/>
          <c:order val="21"/>
          <c:tx>
            <c:strRef>
              <c:f>'CR Statistics'!$BH$917</c:f>
              <c:strCache>
                <c:ptCount val="1"/>
                <c:pt idx="0">
                  <c:v>RAN #64</c:v>
                </c:pt>
              </c:strCache>
            </c:strRef>
          </c:tx>
          <c:spPr>
            <a:solidFill>
              <a:srgbClr val="FF9900"/>
            </a:solidFill>
            <a:ln>
              <a:solidFill>
                <a:schemeClr val="tx1"/>
              </a:solidFill>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Statistics'!$BH$918:$BH$925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89A-4657-A010-454547F9B5EA}"/>
            </c:ext>
          </c:extLst>
        </c:ser>
        <c:ser>
          <c:idx val="22"/>
          <c:order val="22"/>
          <c:tx>
            <c:strRef>
              <c:f>'CR Statistics'!$BI$917</c:f>
              <c:strCache>
                <c:ptCount val="1"/>
                <c:pt idx="0">
                  <c:v>RAN#65</c:v>
                </c:pt>
              </c:strCache>
            </c:strRef>
          </c:tx>
          <c:spPr>
            <a:solidFill>
              <a:srgbClr val="0066FF"/>
            </a:solidFill>
            <a:ln>
              <a:solidFill>
                <a:srgbClr val="000000"/>
              </a:solidFill>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Statistics'!$BI$918:$BI$925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D89A-4657-A010-454547F9B5EA}"/>
            </c:ext>
          </c:extLst>
        </c:ser>
        <c:ser>
          <c:idx val="23"/>
          <c:order val="23"/>
          <c:tx>
            <c:strRef>
              <c:f>'CR Statistics'!$BJ$917</c:f>
              <c:strCache>
                <c:ptCount val="1"/>
                <c:pt idx="0">
                  <c:v>RAN #66</c:v>
                </c:pt>
              </c:strCache>
            </c:strRef>
          </c:tx>
          <c:spPr>
            <a:solidFill>
              <a:srgbClr val="FF0000"/>
            </a:solidFill>
            <a:ln>
              <a:solidFill>
                <a:schemeClr val="tx1"/>
              </a:solidFill>
            </a:ln>
          </c:spPr>
          <c:invertIfNegative val="0"/>
          <c:cat>
            <c:strRef>
              <c:f>'CR Statistics'!$AL$918:$AL$925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Statistics'!$BJ$918:$BJ$925</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D89A-4657-A010-454547F9B5EA}"/>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Statistics'!$T$882</c:f>
              <c:strCache>
                <c:ptCount val="1"/>
                <c:pt idx="0">
                  <c:v>RAN1</c:v>
                </c:pt>
              </c:strCache>
            </c:strRef>
          </c:tx>
          <c:spPr>
            <a:solidFill>
              <a:srgbClr val="00FF00"/>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Statistics'!$T$883:$T$888</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2CF8-4809-B3BA-6FD648A6006E}"/>
            </c:ext>
          </c:extLst>
        </c:ser>
        <c:ser>
          <c:idx val="1"/>
          <c:order val="1"/>
          <c:tx>
            <c:strRef>
              <c:f>'CR Statistics'!$U$882</c:f>
              <c:strCache>
                <c:ptCount val="1"/>
                <c:pt idx="0">
                  <c:v>RAN2</c:v>
                </c:pt>
              </c:strCache>
            </c:strRef>
          </c:tx>
          <c:spPr>
            <a:solidFill>
              <a:srgbClr val="FF0000"/>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Statistics'!$U$883:$U$888</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2CF8-4809-B3BA-6FD648A6006E}"/>
            </c:ext>
          </c:extLst>
        </c:ser>
        <c:ser>
          <c:idx val="2"/>
          <c:order val="2"/>
          <c:tx>
            <c:strRef>
              <c:f>'CR Statistics'!$V$882</c:f>
              <c:strCache>
                <c:ptCount val="1"/>
                <c:pt idx="0">
                  <c:v>RAN3</c:v>
                </c:pt>
              </c:strCache>
            </c:strRef>
          </c:tx>
          <c:spPr>
            <a:solidFill>
              <a:srgbClr val="0000FF"/>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Statistics'!$V$883:$V$888</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2CF8-4809-B3BA-6FD648A6006E}"/>
            </c:ext>
          </c:extLst>
        </c:ser>
        <c:ser>
          <c:idx val="3"/>
          <c:order val="3"/>
          <c:tx>
            <c:strRef>
              <c:f>'CR Statistics'!$W$882</c:f>
              <c:strCache>
                <c:ptCount val="1"/>
                <c:pt idx="0">
                  <c:v>RAN4</c:v>
                </c:pt>
              </c:strCache>
            </c:strRef>
          </c:tx>
          <c:spPr>
            <a:solidFill>
              <a:srgbClr val="FFFF00"/>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Statistics'!$W$883:$W$888</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2CF8-4809-B3BA-6FD648A6006E}"/>
            </c:ext>
          </c:extLst>
        </c:ser>
        <c:ser>
          <c:idx val="4"/>
          <c:order val="4"/>
          <c:tx>
            <c:strRef>
              <c:f>'CR Statistics'!$X$882</c:f>
              <c:strCache>
                <c:ptCount val="1"/>
                <c:pt idx="0">
                  <c:v>RAN5</c:v>
                </c:pt>
              </c:strCache>
            </c:strRef>
          </c:tx>
          <c:spPr>
            <a:solidFill>
              <a:srgbClr val="660066"/>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Statistics'!$X$883:$X$888</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2CF8-4809-B3BA-6FD648A6006E}"/>
            </c:ext>
          </c:extLst>
        </c:ser>
        <c:ser>
          <c:idx val="5"/>
          <c:order val="5"/>
          <c:tx>
            <c:strRef>
              <c:f>'CR Statistics'!$Y$882</c:f>
              <c:strCache>
                <c:ptCount val="1"/>
                <c:pt idx="0">
                  <c:v>RAN without RAN5</c:v>
                </c:pt>
              </c:strCache>
            </c:strRef>
          </c:tx>
          <c:spPr>
            <a:solidFill>
              <a:srgbClr val="FF00FF"/>
            </a:solidFill>
            <a:ln w="12700">
              <a:solidFill>
                <a:srgbClr val="000000"/>
              </a:solidFill>
              <a:prstDash val="solid"/>
            </a:ln>
          </c:spPr>
          <c:invertIfNegative val="0"/>
          <c:cat>
            <c:strRef>
              <c:f>'CR Statistics'!$S$883:$S$888</c:f>
              <c:strCache>
                <c:ptCount val="6"/>
                <c:pt idx="0">
                  <c:v>REL-8</c:v>
                </c:pt>
                <c:pt idx="1">
                  <c:v>REL-9</c:v>
                </c:pt>
                <c:pt idx="2">
                  <c:v>REL-10</c:v>
                </c:pt>
                <c:pt idx="3">
                  <c:v>REL-11</c:v>
                </c:pt>
                <c:pt idx="4">
                  <c:v>REL-12</c:v>
                </c:pt>
                <c:pt idx="5">
                  <c:v>REL-13</c:v>
                </c:pt>
              </c:strCache>
            </c:strRef>
          </c:cat>
          <c:val>
            <c:numRef>
              <c:f>'CR Statistics'!$Y$883:$Y$888</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2CF8-4809-B3BA-6FD648A6006E}"/>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Statistics'!$AQ$881</c:f>
              <c:strCache>
                <c:ptCount val="1"/>
                <c:pt idx="0">
                  <c:v>RAN #47</c:v>
                </c:pt>
              </c:strCache>
            </c:strRef>
          </c:tx>
          <c:spPr>
            <a:solidFill>
              <a:srgbClr val="00FF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Statistics'!$AQ$882:$AQ$888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6D2A-4727-B04C-8C5DD880930C}"/>
            </c:ext>
          </c:extLst>
        </c:ser>
        <c:ser>
          <c:idx val="5"/>
          <c:order val="1"/>
          <c:tx>
            <c:strRef>
              <c:f>'CR Statistics'!$AR$881</c:f>
              <c:strCache>
                <c:ptCount val="1"/>
                <c:pt idx="0">
                  <c:v>RAN #48</c:v>
                </c:pt>
              </c:strCache>
            </c:strRef>
          </c:tx>
          <c:spPr>
            <a:solidFill>
              <a:srgbClr val="80008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Statistics'!$AR$882:$AR$888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6D2A-4727-B04C-8C5DD880930C}"/>
            </c:ext>
          </c:extLst>
        </c:ser>
        <c:ser>
          <c:idx val="6"/>
          <c:order val="2"/>
          <c:tx>
            <c:strRef>
              <c:f>'CR Statistics'!$AS$881</c:f>
              <c:strCache>
                <c:ptCount val="1"/>
                <c:pt idx="0">
                  <c:v>RAN #49</c:v>
                </c:pt>
              </c:strCache>
            </c:strRef>
          </c:tx>
          <c:spPr>
            <a:solidFill>
              <a:srgbClr val="0066CC"/>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Statistics'!$AS$882:$AS$888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6D2A-4727-B04C-8C5DD880930C}"/>
            </c:ext>
          </c:extLst>
        </c:ser>
        <c:ser>
          <c:idx val="7"/>
          <c:order val="3"/>
          <c:tx>
            <c:strRef>
              <c:f>'CR Statistics'!$AT$881</c:f>
              <c:strCache>
                <c:ptCount val="1"/>
                <c:pt idx="0">
                  <c:v>RAN #50</c:v>
                </c:pt>
              </c:strCache>
            </c:strRef>
          </c:tx>
          <c:spPr>
            <a:solidFill>
              <a:srgbClr val="FF99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Statistics'!$AT$882:$AT$888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6D2A-4727-B04C-8C5DD880930C}"/>
            </c:ext>
          </c:extLst>
        </c:ser>
        <c:ser>
          <c:idx val="8"/>
          <c:order val="4"/>
          <c:tx>
            <c:strRef>
              <c:f>'CR Statistics'!$AU$881</c:f>
              <c:strCache>
                <c:ptCount val="1"/>
                <c:pt idx="0">
                  <c:v>RAN #51</c:v>
                </c:pt>
              </c:strCache>
            </c:strRef>
          </c:tx>
          <c:spPr>
            <a:solidFill>
              <a:srgbClr val="00FF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Statistics'!$AU$882:$AU$888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6D2A-4727-B04C-8C5DD880930C}"/>
            </c:ext>
          </c:extLst>
        </c:ser>
        <c:ser>
          <c:idx val="9"/>
          <c:order val="5"/>
          <c:tx>
            <c:strRef>
              <c:f>'CR Statistics'!$AV$881</c:f>
              <c:strCache>
                <c:ptCount val="1"/>
                <c:pt idx="0">
                  <c:v>RAN #52</c:v>
                </c:pt>
              </c:strCache>
            </c:strRef>
          </c:tx>
          <c:spPr>
            <a:solidFill>
              <a:srgbClr val="FF00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Statistics'!$AV$882:$AV$888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6D2A-4727-B04C-8C5DD880930C}"/>
            </c:ext>
          </c:extLst>
        </c:ser>
        <c:ser>
          <c:idx val="10"/>
          <c:order val="6"/>
          <c:tx>
            <c:strRef>
              <c:f>'CR Statistics'!$AW$881</c:f>
              <c:strCache>
                <c:ptCount val="1"/>
                <c:pt idx="0">
                  <c:v>RAN #53</c:v>
                </c:pt>
              </c:strCache>
            </c:strRef>
          </c:tx>
          <c:spPr>
            <a:solidFill>
              <a:srgbClr val="FF00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Statistics'!$AW$882:$AW$888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6D2A-4727-B04C-8C5DD880930C}"/>
            </c:ext>
          </c:extLst>
        </c:ser>
        <c:ser>
          <c:idx val="11"/>
          <c:order val="7"/>
          <c:tx>
            <c:strRef>
              <c:f>'CR Statistics'!$AX$881</c:f>
              <c:strCache>
                <c:ptCount val="1"/>
                <c:pt idx="0">
                  <c:v>RAN #54</c:v>
                </c:pt>
              </c:strCache>
            </c:strRef>
          </c:tx>
          <c:spPr>
            <a:solidFill>
              <a:srgbClr val="00FF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Statistics'!$AX$882:$AX$888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6D2A-4727-B04C-8C5DD880930C}"/>
            </c:ext>
          </c:extLst>
        </c:ser>
        <c:ser>
          <c:idx val="12"/>
          <c:order val="8"/>
          <c:tx>
            <c:strRef>
              <c:f>'CR Statistics'!$AY$881</c:f>
              <c:strCache>
                <c:ptCount val="1"/>
                <c:pt idx="0">
                  <c:v>RAN #55</c:v>
                </c:pt>
              </c:strCache>
            </c:strRef>
          </c:tx>
          <c:spPr>
            <a:solidFill>
              <a:srgbClr val="FF00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Statistics'!$AY$882:$AY$888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6D2A-4727-B04C-8C5DD880930C}"/>
            </c:ext>
          </c:extLst>
        </c:ser>
        <c:ser>
          <c:idx val="13"/>
          <c:order val="9"/>
          <c:tx>
            <c:strRef>
              <c:f>'CR Statistics'!$AZ$881</c:f>
              <c:strCache>
                <c:ptCount val="1"/>
                <c:pt idx="0">
                  <c:v>RAN #56</c:v>
                </c:pt>
              </c:strCache>
            </c:strRef>
          </c:tx>
          <c:spPr>
            <a:solidFill>
              <a:srgbClr val="8000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Statistics'!$AZ$882:$AZ$888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6D2A-4727-B04C-8C5DD880930C}"/>
            </c:ext>
          </c:extLst>
        </c:ser>
        <c:ser>
          <c:idx val="14"/>
          <c:order val="10"/>
          <c:tx>
            <c:strRef>
              <c:f>'CR Statistics'!$BA$881</c:f>
              <c:strCache>
                <c:ptCount val="1"/>
                <c:pt idx="0">
                  <c:v>RAN #57</c:v>
                </c:pt>
              </c:strCache>
            </c:strRef>
          </c:tx>
          <c:spPr>
            <a:solidFill>
              <a:srgbClr val="FFCC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Statistics'!$BA$882:$BA$888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6D2A-4727-B04C-8C5DD880930C}"/>
            </c:ext>
          </c:extLst>
        </c:ser>
        <c:ser>
          <c:idx val="15"/>
          <c:order val="11"/>
          <c:tx>
            <c:strRef>
              <c:f>'CR Statistics'!$BB$881</c:f>
              <c:strCache>
                <c:ptCount val="1"/>
                <c:pt idx="0">
                  <c:v>RAN #58</c:v>
                </c:pt>
              </c:strCache>
            </c:strRef>
          </c:tx>
          <c:spPr>
            <a:solidFill>
              <a:srgbClr val="FFFF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Statistics'!$BB$882:$BB$888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6D2A-4727-B04C-8C5DD880930C}"/>
            </c:ext>
          </c:extLst>
        </c:ser>
        <c:ser>
          <c:idx val="16"/>
          <c:order val="12"/>
          <c:tx>
            <c:strRef>
              <c:f>'CR Statistics'!$BC$881</c:f>
              <c:strCache>
                <c:ptCount val="1"/>
                <c:pt idx="0">
                  <c:v>RAN #59</c:v>
                </c:pt>
              </c:strCache>
            </c:strRef>
          </c:tx>
          <c:spPr>
            <a:solidFill>
              <a:srgbClr val="00CC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Statistics'!$BC$882:$BC$888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6D2A-4727-B04C-8C5DD880930C}"/>
            </c:ext>
          </c:extLst>
        </c:ser>
        <c:ser>
          <c:idx val="17"/>
          <c:order val="13"/>
          <c:tx>
            <c:strRef>
              <c:f>'CR Statistics'!$BD$881</c:f>
              <c:strCache>
                <c:ptCount val="1"/>
                <c:pt idx="0">
                  <c:v>RAN #60</c:v>
                </c:pt>
              </c:strCache>
            </c:strRef>
          </c:tx>
          <c:spPr>
            <a:solidFill>
              <a:srgbClr val="00FF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Statistics'!$BD$882:$BD$888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6D2A-4727-B04C-8C5DD880930C}"/>
            </c:ext>
          </c:extLst>
        </c:ser>
        <c:ser>
          <c:idx val="18"/>
          <c:order val="14"/>
          <c:tx>
            <c:strRef>
              <c:f>'CR Statistics'!$BE$881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Statistics'!$BE$882:$BE$888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6D2A-4727-B04C-8C5DD880930C}"/>
            </c:ext>
          </c:extLst>
        </c:ser>
        <c:ser>
          <c:idx val="19"/>
          <c:order val="15"/>
          <c:tx>
            <c:strRef>
              <c:f>'CR Statistics'!$BF$881</c:f>
              <c:strCache>
                <c:ptCount val="1"/>
                <c:pt idx="0">
                  <c:v>RAN #62</c:v>
                </c:pt>
              </c:strCache>
            </c:strRef>
          </c:tx>
          <c:spPr>
            <a:solidFill>
              <a:srgbClr val="00FFFF"/>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Statistics'!$BF$882:$BF$888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6D2A-4727-B04C-8C5DD880930C}"/>
            </c:ext>
          </c:extLst>
        </c:ser>
        <c:ser>
          <c:idx val="20"/>
          <c:order val="16"/>
          <c:tx>
            <c:strRef>
              <c:f>'CR Statistics'!$BG$881</c:f>
              <c:strCache>
                <c:ptCount val="1"/>
                <c:pt idx="0">
                  <c:v>RAN #63</c:v>
                </c:pt>
              </c:strCache>
            </c:strRef>
          </c:tx>
          <c:spPr>
            <a:solidFill>
              <a:srgbClr val="FFFF00"/>
            </a:solidFill>
            <a:ln w="12700">
              <a:solidFill>
                <a:srgbClr val="000000"/>
              </a:solidFill>
              <a:prstDash val="solid"/>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Statistics'!$BG$882:$BG$888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6D2A-4727-B04C-8C5DD880930C}"/>
            </c:ext>
          </c:extLst>
        </c:ser>
        <c:ser>
          <c:idx val="21"/>
          <c:order val="17"/>
          <c:tx>
            <c:strRef>
              <c:f>'CR Statistics'!$BH$881</c:f>
              <c:strCache>
                <c:ptCount val="1"/>
                <c:pt idx="0">
                  <c:v>RAN #64</c:v>
                </c:pt>
              </c:strCache>
            </c:strRef>
          </c:tx>
          <c:spPr>
            <a:solidFill>
              <a:srgbClr val="FF9900"/>
            </a:solidFill>
            <a:ln>
              <a:solidFill>
                <a:schemeClr val="tx1"/>
              </a:solidFill>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Statistics'!$BH$882:$BH$888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6D2A-4727-B04C-8C5DD880930C}"/>
            </c:ext>
          </c:extLst>
        </c:ser>
        <c:ser>
          <c:idx val="22"/>
          <c:order val="18"/>
          <c:tx>
            <c:strRef>
              <c:f>'CR Statistics'!$BI$881</c:f>
              <c:strCache>
                <c:ptCount val="1"/>
                <c:pt idx="0">
                  <c:v>RAN#65</c:v>
                </c:pt>
              </c:strCache>
            </c:strRef>
          </c:tx>
          <c:spPr>
            <a:solidFill>
              <a:srgbClr val="0066FF"/>
            </a:solidFill>
            <a:ln>
              <a:solidFill>
                <a:srgbClr val="000000"/>
              </a:solidFill>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Statistics'!$BI$882:$BI$888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6D2A-4727-B04C-8C5DD880930C}"/>
            </c:ext>
          </c:extLst>
        </c:ser>
        <c:ser>
          <c:idx val="23"/>
          <c:order val="19"/>
          <c:tx>
            <c:strRef>
              <c:f>'CR Statistics'!$BJ$881</c:f>
              <c:strCache>
                <c:ptCount val="1"/>
                <c:pt idx="0">
                  <c:v>RAN #66</c:v>
                </c:pt>
              </c:strCache>
            </c:strRef>
          </c:tx>
          <c:spPr>
            <a:solidFill>
              <a:schemeClr val="accent6">
                <a:lumMod val="50000"/>
              </a:schemeClr>
            </a:solidFill>
            <a:ln>
              <a:solidFill>
                <a:schemeClr val="tx1"/>
              </a:solidFill>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Statistics'!$BJ$882:$BJ$888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6D2A-4727-B04C-8C5DD880930C}"/>
            </c:ext>
          </c:extLst>
        </c:ser>
        <c:ser>
          <c:idx val="24"/>
          <c:order val="20"/>
          <c:tx>
            <c:strRef>
              <c:f>'CR Statistics'!$BK$881</c:f>
              <c:strCache>
                <c:ptCount val="1"/>
                <c:pt idx="0">
                  <c:v>RAN #67</c:v>
                </c:pt>
              </c:strCache>
            </c:strRef>
          </c:tx>
          <c:spPr>
            <a:solidFill>
              <a:srgbClr val="FF0000"/>
            </a:solidFill>
            <a:ln>
              <a:solidFill>
                <a:sysClr val="windowText" lastClr="000000"/>
              </a:solidFill>
            </a:ln>
          </c:spPr>
          <c:invertIfNegative val="0"/>
          <c:cat>
            <c:strRef>
              <c:f>'CR Statistics'!$AL$882:$AL$888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Statistics'!$BK$882:$BK$888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6D2A-4727-B04C-8C5DD880930C}"/>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Statistics'!$T$841</c:f>
              <c:strCache>
                <c:ptCount val="1"/>
                <c:pt idx="0">
                  <c:v>RAN1</c:v>
                </c:pt>
              </c:strCache>
            </c:strRef>
          </c:tx>
          <c:spPr>
            <a:solidFill>
              <a:srgbClr val="00FF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Statistics'!$T$842:$T$847</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B310-4E1D-846F-421AD7C5E75C}"/>
            </c:ext>
          </c:extLst>
        </c:ser>
        <c:ser>
          <c:idx val="1"/>
          <c:order val="1"/>
          <c:tx>
            <c:strRef>
              <c:f>'CR Statistics'!$U$841</c:f>
              <c:strCache>
                <c:ptCount val="1"/>
                <c:pt idx="0">
                  <c:v>RAN2</c:v>
                </c:pt>
              </c:strCache>
            </c:strRef>
          </c:tx>
          <c:spPr>
            <a:solidFill>
              <a:srgbClr val="FF00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Statistics'!$U$842:$U$847</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B310-4E1D-846F-421AD7C5E75C}"/>
            </c:ext>
          </c:extLst>
        </c:ser>
        <c:ser>
          <c:idx val="2"/>
          <c:order val="2"/>
          <c:tx>
            <c:strRef>
              <c:f>'CR Statistics'!$V$841</c:f>
              <c:strCache>
                <c:ptCount val="1"/>
                <c:pt idx="0">
                  <c:v>RAN3</c:v>
                </c:pt>
              </c:strCache>
            </c:strRef>
          </c:tx>
          <c:spPr>
            <a:solidFill>
              <a:srgbClr val="0000FF"/>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Statistics'!$V$842:$V$847</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B310-4E1D-846F-421AD7C5E75C}"/>
            </c:ext>
          </c:extLst>
        </c:ser>
        <c:ser>
          <c:idx val="3"/>
          <c:order val="3"/>
          <c:tx>
            <c:strRef>
              <c:f>'CR Statistics'!$W$841</c:f>
              <c:strCache>
                <c:ptCount val="1"/>
                <c:pt idx="0">
                  <c:v>RAN4</c:v>
                </c:pt>
              </c:strCache>
            </c:strRef>
          </c:tx>
          <c:spPr>
            <a:solidFill>
              <a:srgbClr val="FFFF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Statistics'!$W$842:$W$847</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B310-4E1D-846F-421AD7C5E75C}"/>
            </c:ext>
          </c:extLst>
        </c:ser>
        <c:ser>
          <c:idx val="4"/>
          <c:order val="4"/>
          <c:tx>
            <c:strRef>
              <c:f>'CR Statistics'!$X$841</c:f>
              <c:strCache>
                <c:ptCount val="1"/>
                <c:pt idx="0">
                  <c:v>RAN5</c:v>
                </c:pt>
              </c:strCache>
            </c:strRef>
          </c:tx>
          <c:spPr>
            <a:solidFill>
              <a:srgbClr val="660066"/>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Statistics'!$X$842:$X$847</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B310-4E1D-846F-421AD7C5E75C}"/>
            </c:ext>
          </c:extLst>
        </c:ser>
        <c:ser>
          <c:idx val="5"/>
          <c:order val="5"/>
          <c:tx>
            <c:strRef>
              <c:f>'CR Statistics'!$Y$841</c:f>
              <c:strCache>
                <c:ptCount val="1"/>
                <c:pt idx="0">
                  <c:v>RAN without RAN5</c:v>
                </c:pt>
              </c:strCache>
            </c:strRef>
          </c:tx>
          <c:spPr>
            <a:solidFill>
              <a:srgbClr val="FF00FF"/>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Statistics'!$Y$842:$Y$847</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B310-4E1D-846F-421AD7C5E75C}"/>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Statistics'!$AQ$840</c:f>
              <c:strCache>
                <c:ptCount val="1"/>
                <c:pt idx="0">
                  <c:v>RAN #47</c:v>
                </c:pt>
              </c:strCache>
            </c:strRef>
          </c:tx>
          <c:spPr>
            <a:solidFill>
              <a:srgbClr val="00FF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Statistics'!$AQ$841:$AQ$847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29E-42E6-82B3-9D2E3AD244D5}"/>
            </c:ext>
          </c:extLst>
        </c:ser>
        <c:ser>
          <c:idx val="5"/>
          <c:order val="1"/>
          <c:tx>
            <c:strRef>
              <c:f>'CR Statistics'!$AR$840</c:f>
              <c:strCache>
                <c:ptCount val="1"/>
                <c:pt idx="0">
                  <c:v>RAN #48</c:v>
                </c:pt>
              </c:strCache>
            </c:strRef>
          </c:tx>
          <c:spPr>
            <a:solidFill>
              <a:srgbClr val="80008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Statistics'!$AR$841:$AR$847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29E-42E6-82B3-9D2E3AD244D5}"/>
            </c:ext>
          </c:extLst>
        </c:ser>
        <c:ser>
          <c:idx val="6"/>
          <c:order val="2"/>
          <c:tx>
            <c:strRef>
              <c:f>'CR Statistics'!$AS$840</c:f>
              <c:strCache>
                <c:ptCount val="1"/>
                <c:pt idx="0">
                  <c:v>RAN #49</c:v>
                </c:pt>
              </c:strCache>
            </c:strRef>
          </c:tx>
          <c:spPr>
            <a:solidFill>
              <a:srgbClr val="0066CC"/>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Statistics'!$AS$841:$AS$847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29E-42E6-82B3-9D2E3AD244D5}"/>
            </c:ext>
          </c:extLst>
        </c:ser>
        <c:ser>
          <c:idx val="7"/>
          <c:order val="3"/>
          <c:tx>
            <c:strRef>
              <c:f>'CR Statistics'!$AT$840</c:f>
              <c:strCache>
                <c:ptCount val="1"/>
                <c:pt idx="0">
                  <c:v>RAN #50</c:v>
                </c:pt>
              </c:strCache>
            </c:strRef>
          </c:tx>
          <c:spPr>
            <a:solidFill>
              <a:srgbClr val="FF99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Statistics'!$AT$841:$AT$847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29E-42E6-82B3-9D2E3AD244D5}"/>
            </c:ext>
          </c:extLst>
        </c:ser>
        <c:ser>
          <c:idx val="8"/>
          <c:order val="4"/>
          <c:tx>
            <c:strRef>
              <c:f>'CR Statistics'!$AU$840</c:f>
              <c:strCache>
                <c:ptCount val="1"/>
                <c:pt idx="0">
                  <c:v>RAN #51</c:v>
                </c:pt>
              </c:strCache>
            </c:strRef>
          </c:tx>
          <c:spPr>
            <a:solidFill>
              <a:srgbClr val="00FF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Statistics'!$AU$841:$AU$847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29E-42E6-82B3-9D2E3AD244D5}"/>
            </c:ext>
          </c:extLst>
        </c:ser>
        <c:ser>
          <c:idx val="9"/>
          <c:order val="5"/>
          <c:tx>
            <c:strRef>
              <c:f>'CR Statistics'!$AV$840</c:f>
              <c:strCache>
                <c:ptCount val="1"/>
                <c:pt idx="0">
                  <c:v>RAN #52</c:v>
                </c:pt>
              </c:strCache>
            </c:strRef>
          </c:tx>
          <c:spPr>
            <a:solidFill>
              <a:srgbClr val="FF00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Statistics'!$AV$841:$AV$847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29E-42E6-82B3-9D2E3AD244D5}"/>
            </c:ext>
          </c:extLst>
        </c:ser>
        <c:ser>
          <c:idx val="10"/>
          <c:order val="6"/>
          <c:tx>
            <c:strRef>
              <c:f>'CR Statistics'!$AW$840</c:f>
              <c:strCache>
                <c:ptCount val="1"/>
                <c:pt idx="0">
                  <c:v>RAN #53</c:v>
                </c:pt>
              </c:strCache>
            </c:strRef>
          </c:tx>
          <c:spPr>
            <a:solidFill>
              <a:srgbClr val="FF00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Statistics'!$AW$841:$AW$847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29E-42E6-82B3-9D2E3AD244D5}"/>
            </c:ext>
          </c:extLst>
        </c:ser>
        <c:ser>
          <c:idx val="11"/>
          <c:order val="7"/>
          <c:tx>
            <c:strRef>
              <c:f>'CR Statistics'!$AX$840</c:f>
              <c:strCache>
                <c:ptCount val="1"/>
                <c:pt idx="0">
                  <c:v>RAN #54</c:v>
                </c:pt>
              </c:strCache>
            </c:strRef>
          </c:tx>
          <c:spPr>
            <a:solidFill>
              <a:srgbClr val="00FF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Statistics'!$AX$841:$AX$847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29E-42E6-82B3-9D2E3AD244D5}"/>
            </c:ext>
          </c:extLst>
        </c:ser>
        <c:ser>
          <c:idx val="12"/>
          <c:order val="8"/>
          <c:tx>
            <c:strRef>
              <c:f>'CR Statistics'!$AY$840</c:f>
              <c:strCache>
                <c:ptCount val="1"/>
                <c:pt idx="0">
                  <c:v>RAN #55</c:v>
                </c:pt>
              </c:strCache>
            </c:strRef>
          </c:tx>
          <c:spPr>
            <a:solidFill>
              <a:srgbClr val="FF00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Statistics'!$AY$841:$AY$847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29E-42E6-82B3-9D2E3AD244D5}"/>
            </c:ext>
          </c:extLst>
        </c:ser>
        <c:ser>
          <c:idx val="13"/>
          <c:order val="9"/>
          <c:tx>
            <c:strRef>
              <c:f>'CR Statistics'!$AZ$840</c:f>
              <c:strCache>
                <c:ptCount val="1"/>
                <c:pt idx="0">
                  <c:v>RAN #56</c:v>
                </c:pt>
              </c:strCache>
            </c:strRef>
          </c:tx>
          <c:spPr>
            <a:solidFill>
              <a:srgbClr val="8000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Statistics'!$AZ$841:$AZ$847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29E-42E6-82B3-9D2E3AD244D5}"/>
            </c:ext>
          </c:extLst>
        </c:ser>
        <c:ser>
          <c:idx val="14"/>
          <c:order val="10"/>
          <c:tx>
            <c:strRef>
              <c:f>'CR Statistics'!$BA$840</c:f>
              <c:strCache>
                <c:ptCount val="1"/>
                <c:pt idx="0">
                  <c:v>RAN #57</c:v>
                </c:pt>
              </c:strCache>
            </c:strRef>
          </c:tx>
          <c:spPr>
            <a:solidFill>
              <a:srgbClr val="FFCC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Statistics'!$BA$841:$BA$847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29E-42E6-82B3-9D2E3AD244D5}"/>
            </c:ext>
          </c:extLst>
        </c:ser>
        <c:ser>
          <c:idx val="15"/>
          <c:order val="11"/>
          <c:tx>
            <c:strRef>
              <c:f>'CR Statistics'!$BB$840</c:f>
              <c:strCache>
                <c:ptCount val="1"/>
                <c:pt idx="0">
                  <c:v>RAN #58</c:v>
                </c:pt>
              </c:strCache>
            </c:strRef>
          </c:tx>
          <c:spPr>
            <a:solidFill>
              <a:srgbClr val="FFFF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Statistics'!$BB$841:$BB$847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29E-42E6-82B3-9D2E3AD244D5}"/>
            </c:ext>
          </c:extLst>
        </c:ser>
        <c:ser>
          <c:idx val="16"/>
          <c:order val="12"/>
          <c:tx>
            <c:strRef>
              <c:f>'CR Statistics'!$BC$840</c:f>
              <c:strCache>
                <c:ptCount val="1"/>
                <c:pt idx="0">
                  <c:v>RAN #59</c:v>
                </c:pt>
              </c:strCache>
            </c:strRef>
          </c:tx>
          <c:spPr>
            <a:solidFill>
              <a:srgbClr val="00CC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Statistics'!$BC$841:$BC$847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29E-42E6-82B3-9D2E3AD244D5}"/>
            </c:ext>
          </c:extLst>
        </c:ser>
        <c:ser>
          <c:idx val="17"/>
          <c:order val="13"/>
          <c:tx>
            <c:strRef>
              <c:f>'CR Statistics'!$BD$840</c:f>
              <c:strCache>
                <c:ptCount val="1"/>
                <c:pt idx="0">
                  <c:v>RAN #60</c:v>
                </c:pt>
              </c:strCache>
            </c:strRef>
          </c:tx>
          <c:spPr>
            <a:solidFill>
              <a:srgbClr val="00FF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Statistics'!$BD$841:$BD$847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29E-42E6-82B3-9D2E3AD244D5}"/>
            </c:ext>
          </c:extLst>
        </c:ser>
        <c:ser>
          <c:idx val="18"/>
          <c:order val="14"/>
          <c:tx>
            <c:strRef>
              <c:f>'CR Statistics'!$BE$840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Statistics'!$BE$841:$BE$847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29E-42E6-82B3-9D2E3AD244D5}"/>
            </c:ext>
          </c:extLst>
        </c:ser>
        <c:ser>
          <c:idx val="19"/>
          <c:order val="15"/>
          <c:tx>
            <c:strRef>
              <c:f>'CR Statistics'!$BF$840</c:f>
              <c:strCache>
                <c:ptCount val="1"/>
                <c:pt idx="0">
                  <c:v>RAN #62</c:v>
                </c:pt>
              </c:strCache>
            </c:strRef>
          </c:tx>
          <c:spPr>
            <a:solidFill>
              <a:srgbClr val="00FFFF"/>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Statistics'!$BF$841:$BF$847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29E-42E6-82B3-9D2E3AD244D5}"/>
            </c:ext>
          </c:extLst>
        </c:ser>
        <c:ser>
          <c:idx val="20"/>
          <c:order val="16"/>
          <c:tx>
            <c:strRef>
              <c:f>'CR Statistics'!$BG$840</c:f>
              <c:strCache>
                <c:ptCount val="1"/>
                <c:pt idx="0">
                  <c:v>RAN #63</c:v>
                </c:pt>
              </c:strCache>
            </c:strRef>
          </c:tx>
          <c:spPr>
            <a:solidFill>
              <a:srgbClr val="FFFF00"/>
            </a:solidFill>
            <a:ln w="12700">
              <a:solidFill>
                <a:srgbClr val="000000"/>
              </a:solidFill>
              <a:prstDash val="solid"/>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Statistics'!$BG$841:$BG$847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29E-42E6-82B3-9D2E3AD244D5}"/>
            </c:ext>
          </c:extLst>
        </c:ser>
        <c:ser>
          <c:idx val="21"/>
          <c:order val="17"/>
          <c:tx>
            <c:strRef>
              <c:f>'CR Statistics'!$BH$840</c:f>
              <c:strCache>
                <c:ptCount val="1"/>
                <c:pt idx="0">
                  <c:v>RAN #64</c:v>
                </c:pt>
              </c:strCache>
            </c:strRef>
          </c:tx>
          <c:spPr>
            <a:solidFill>
              <a:srgbClr val="FF9900"/>
            </a:solidFill>
            <a:ln>
              <a:solidFill>
                <a:schemeClr val="tx1"/>
              </a:solidFill>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Statistics'!$BH$841:$BH$847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29E-42E6-82B3-9D2E3AD244D5}"/>
            </c:ext>
          </c:extLst>
        </c:ser>
        <c:ser>
          <c:idx val="22"/>
          <c:order val="18"/>
          <c:tx>
            <c:strRef>
              <c:f>'CR Statistics'!$BI$840</c:f>
              <c:strCache>
                <c:ptCount val="1"/>
                <c:pt idx="0">
                  <c:v>RAN#65</c:v>
                </c:pt>
              </c:strCache>
            </c:strRef>
          </c:tx>
          <c:spPr>
            <a:solidFill>
              <a:srgbClr val="0066FF"/>
            </a:solidFill>
            <a:ln>
              <a:solidFill>
                <a:srgbClr val="000000"/>
              </a:solidFill>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Statistics'!$BI$841:$BI$847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29E-42E6-82B3-9D2E3AD244D5}"/>
            </c:ext>
          </c:extLst>
        </c:ser>
        <c:ser>
          <c:idx val="23"/>
          <c:order val="19"/>
          <c:tx>
            <c:strRef>
              <c:f>'CR Statistics'!$BJ$840</c:f>
              <c:strCache>
                <c:ptCount val="1"/>
                <c:pt idx="0">
                  <c:v>RAN #66</c:v>
                </c:pt>
              </c:strCache>
            </c:strRef>
          </c:tx>
          <c:spPr>
            <a:solidFill>
              <a:schemeClr val="accent6">
                <a:lumMod val="50000"/>
              </a:schemeClr>
            </a:solidFill>
            <a:ln>
              <a:solidFill>
                <a:schemeClr val="tx1"/>
              </a:solidFill>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Statistics'!$BJ$841:$BJ$847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29E-42E6-82B3-9D2E3AD244D5}"/>
            </c:ext>
          </c:extLst>
        </c:ser>
        <c:ser>
          <c:idx val="24"/>
          <c:order val="20"/>
          <c:tx>
            <c:strRef>
              <c:f>'CR Statistics'!$BK$840</c:f>
              <c:strCache>
                <c:ptCount val="1"/>
                <c:pt idx="0">
                  <c:v>RAN #67</c:v>
                </c:pt>
              </c:strCache>
            </c:strRef>
          </c:tx>
          <c:spPr>
            <a:solidFill>
              <a:srgbClr val="FF0000"/>
            </a:solidFill>
            <a:ln>
              <a:solidFill>
                <a:sysClr val="windowText" lastClr="000000"/>
              </a:solidFill>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Statistics'!$BK$841:$BK$847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29E-42E6-82B3-9D2E3AD244D5}"/>
            </c:ext>
          </c:extLst>
        </c:ser>
        <c:ser>
          <c:idx val="0"/>
          <c:order val="21"/>
          <c:tx>
            <c:strRef>
              <c:f>'CR Statistics'!$BL$840</c:f>
              <c:strCache>
                <c:ptCount val="1"/>
                <c:pt idx="0">
                  <c:v>RAN #68</c:v>
                </c:pt>
              </c:strCache>
            </c:strRef>
          </c:tx>
          <c:spPr>
            <a:solidFill>
              <a:srgbClr val="FF9900"/>
            </a:solidFill>
            <a:ln>
              <a:solidFill>
                <a:schemeClr val="tx1"/>
              </a:solidFill>
            </a:ln>
          </c:spPr>
          <c:invertIfNegative val="0"/>
          <c:cat>
            <c:strRef>
              <c:f>'CR Statistics'!$AL$841:$AL$847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Statistics'!$BL$841:$BL$847</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29E-42E6-82B3-9D2E3AD244D5}"/>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Statistics'!$T$803</c:f>
              <c:strCache>
                <c:ptCount val="1"/>
                <c:pt idx="0">
                  <c:v>RAN1</c:v>
                </c:pt>
              </c:strCache>
            </c:strRef>
          </c:tx>
          <c:spPr>
            <a:solidFill>
              <a:srgbClr val="00FF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Statistics'!$T$804:$T$809</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4427-4472-AAB8-83A1D8769093}"/>
            </c:ext>
          </c:extLst>
        </c:ser>
        <c:ser>
          <c:idx val="1"/>
          <c:order val="1"/>
          <c:tx>
            <c:strRef>
              <c:f>'CR Statistics'!$U$803</c:f>
              <c:strCache>
                <c:ptCount val="1"/>
                <c:pt idx="0">
                  <c:v>RAN2</c:v>
                </c:pt>
              </c:strCache>
            </c:strRef>
          </c:tx>
          <c:spPr>
            <a:solidFill>
              <a:srgbClr val="FF00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Statistics'!$U$804:$U$809</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4427-4472-AAB8-83A1D8769093}"/>
            </c:ext>
          </c:extLst>
        </c:ser>
        <c:ser>
          <c:idx val="2"/>
          <c:order val="2"/>
          <c:tx>
            <c:strRef>
              <c:f>'CR Statistics'!$V$803</c:f>
              <c:strCache>
                <c:ptCount val="1"/>
                <c:pt idx="0">
                  <c:v>RAN3</c:v>
                </c:pt>
              </c:strCache>
            </c:strRef>
          </c:tx>
          <c:spPr>
            <a:solidFill>
              <a:srgbClr val="0000FF"/>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Statistics'!$V$804:$V$809</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4427-4472-AAB8-83A1D8769093}"/>
            </c:ext>
          </c:extLst>
        </c:ser>
        <c:ser>
          <c:idx val="3"/>
          <c:order val="3"/>
          <c:tx>
            <c:strRef>
              <c:f>'CR Statistics'!$W$803</c:f>
              <c:strCache>
                <c:ptCount val="1"/>
                <c:pt idx="0">
                  <c:v>RAN4</c:v>
                </c:pt>
              </c:strCache>
            </c:strRef>
          </c:tx>
          <c:spPr>
            <a:solidFill>
              <a:srgbClr val="FFFF00"/>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Statistics'!$W$804:$W$809</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4427-4472-AAB8-83A1D8769093}"/>
            </c:ext>
          </c:extLst>
        </c:ser>
        <c:ser>
          <c:idx val="4"/>
          <c:order val="4"/>
          <c:tx>
            <c:strRef>
              <c:f>'CR Statistics'!$X$803</c:f>
              <c:strCache>
                <c:ptCount val="1"/>
                <c:pt idx="0">
                  <c:v>RAN5</c:v>
                </c:pt>
              </c:strCache>
            </c:strRef>
          </c:tx>
          <c:spPr>
            <a:solidFill>
              <a:srgbClr val="660066"/>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Statistics'!$X$804:$X$809</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4427-4472-AAB8-83A1D8769093}"/>
            </c:ext>
          </c:extLst>
        </c:ser>
        <c:ser>
          <c:idx val="5"/>
          <c:order val="5"/>
          <c:tx>
            <c:strRef>
              <c:f>'CR Statistics'!$Y$803</c:f>
              <c:strCache>
                <c:ptCount val="1"/>
                <c:pt idx="0">
                  <c:v>RAN without RAN5</c:v>
                </c:pt>
              </c:strCache>
            </c:strRef>
          </c:tx>
          <c:spPr>
            <a:solidFill>
              <a:srgbClr val="FF00FF"/>
            </a:solidFill>
            <a:ln w="12700">
              <a:solidFill>
                <a:srgbClr val="000000"/>
              </a:solidFill>
              <a:prstDash val="solid"/>
            </a:ln>
          </c:spPr>
          <c:invertIfNegative val="0"/>
          <c:cat>
            <c:strRef>
              <c:f>'CR Statistics'!$S$842:$S$847</c:f>
              <c:strCache>
                <c:ptCount val="6"/>
                <c:pt idx="0">
                  <c:v>REL-8</c:v>
                </c:pt>
                <c:pt idx="1">
                  <c:v>REL-9</c:v>
                </c:pt>
                <c:pt idx="2">
                  <c:v>REL-10</c:v>
                </c:pt>
                <c:pt idx="3">
                  <c:v>REL-11</c:v>
                </c:pt>
                <c:pt idx="4">
                  <c:v>REL-12</c:v>
                </c:pt>
                <c:pt idx="5">
                  <c:v>REL-13</c:v>
                </c:pt>
              </c:strCache>
            </c:strRef>
          </c:cat>
          <c:val>
            <c:numRef>
              <c:f>'CR Statistics'!$Y$804:$Y$809</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4427-4472-AAB8-83A1D8769093}"/>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Statistics'!$AQ$802</c:f>
              <c:strCache>
                <c:ptCount val="1"/>
                <c:pt idx="0">
                  <c:v>RAN #47</c:v>
                </c:pt>
              </c:strCache>
            </c:strRef>
          </c:tx>
          <c:spPr>
            <a:solidFill>
              <a:srgbClr val="00FF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Statistics'!$AQ$803:$AQ$810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77D-411E-9D39-97990B8F362D}"/>
            </c:ext>
          </c:extLst>
        </c:ser>
        <c:ser>
          <c:idx val="5"/>
          <c:order val="1"/>
          <c:tx>
            <c:strRef>
              <c:f>'CR Statistics'!$AR$802</c:f>
              <c:strCache>
                <c:ptCount val="1"/>
                <c:pt idx="0">
                  <c:v>RAN #48</c:v>
                </c:pt>
              </c:strCache>
            </c:strRef>
          </c:tx>
          <c:spPr>
            <a:solidFill>
              <a:srgbClr val="80008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Statistics'!$AR$803:$AR$810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77D-411E-9D39-97990B8F362D}"/>
            </c:ext>
          </c:extLst>
        </c:ser>
        <c:ser>
          <c:idx val="6"/>
          <c:order val="2"/>
          <c:tx>
            <c:strRef>
              <c:f>'CR Statistics'!$AS$802</c:f>
              <c:strCache>
                <c:ptCount val="1"/>
                <c:pt idx="0">
                  <c:v>RAN #49</c:v>
                </c:pt>
              </c:strCache>
            </c:strRef>
          </c:tx>
          <c:spPr>
            <a:solidFill>
              <a:srgbClr val="0066CC"/>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Statistics'!$AS$803:$AS$810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77D-411E-9D39-97990B8F362D}"/>
            </c:ext>
          </c:extLst>
        </c:ser>
        <c:ser>
          <c:idx val="7"/>
          <c:order val="3"/>
          <c:tx>
            <c:strRef>
              <c:f>'CR Statistics'!$AT$802</c:f>
              <c:strCache>
                <c:ptCount val="1"/>
                <c:pt idx="0">
                  <c:v>RAN #50</c:v>
                </c:pt>
              </c:strCache>
            </c:strRef>
          </c:tx>
          <c:spPr>
            <a:solidFill>
              <a:srgbClr val="FF99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Statistics'!$AT$803:$AT$810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77D-411E-9D39-97990B8F362D}"/>
            </c:ext>
          </c:extLst>
        </c:ser>
        <c:ser>
          <c:idx val="8"/>
          <c:order val="4"/>
          <c:tx>
            <c:strRef>
              <c:f>'CR Statistics'!$AU$802</c:f>
              <c:strCache>
                <c:ptCount val="1"/>
                <c:pt idx="0">
                  <c:v>RAN #51</c:v>
                </c:pt>
              </c:strCache>
            </c:strRef>
          </c:tx>
          <c:spPr>
            <a:solidFill>
              <a:srgbClr val="00FF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Statistics'!$AU$803:$AU$810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77D-411E-9D39-97990B8F362D}"/>
            </c:ext>
          </c:extLst>
        </c:ser>
        <c:ser>
          <c:idx val="9"/>
          <c:order val="5"/>
          <c:tx>
            <c:strRef>
              <c:f>'CR Statistics'!$AV$802</c:f>
              <c:strCache>
                <c:ptCount val="1"/>
                <c:pt idx="0">
                  <c:v>RAN #52</c:v>
                </c:pt>
              </c:strCache>
            </c:strRef>
          </c:tx>
          <c:spPr>
            <a:solidFill>
              <a:srgbClr val="FF00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Statistics'!$AV$803:$AV$810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77D-411E-9D39-97990B8F362D}"/>
            </c:ext>
          </c:extLst>
        </c:ser>
        <c:ser>
          <c:idx val="10"/>
          <c:order val="6"/>
          <c:tx>
            <c:strRef>
              <c:f>'CR Statistics'!$AW$802</c:f>
              <c:strCache>
                <c:ptCount val="1"/>
                <c:pt idx="0">
                  <c:v>RAN #53</c:v>
                </c:pt>
              </c:strCache>
            </c:strRef>
          </c:tx>
          <c:spPr>
            <a:solidFill>
              <a:srgbClr val="FF00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Statistics'!$AW$803:$AW$810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77D-411E-9D39-97990B8F362D}"/>
            </c:ext>
          </c:extLst>
        </c:ser>
        <c:ser>
          <c:idx val="11"/>
          <c:order val="7"/>
          <c:tx>
            <c:strRef>
              <c:f>'CR Statistics'!$AX$802</c:f>
              <c:strCache>
                <c:ptCount val="1"/>
                <c:pt idx="0">
                  <c:v>RAN #54</c:v>
                </c:pt>
              </c:strCache>
            </c:strRef>
          </c:tx>
          <c:spPr>
            <a:solidFill>
              <a:srgbClr val="00FF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Statistics'!$AX$803:$AX$810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77D-411E-9D39-97990B8F362D}"/>
            </c:ext>
          </c:extLst>
        </c:ser>
        <c:ser>
          <c:idx val="12"/>
          <c:order val="8"/>
          <c:tx>
            <c:strRef>
              <c:f>'CR Statistics'!$AY$802</c:f>
              <c:strCache>
                <c:ptCount val="1"/>
                <c:pt idx="0">
                  <c:v>RAN #55</c:v>
                </c:pt>
              </c:strCache>
            </c:strRef>
          </c:tx>
          <c:spPr>
            <a:solidFill>
              <a:srgbClr val="FF00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Statistics'!$AY$803:$AY$810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77D-411E-9D39-97990B8F362D}"/>
            </c:ext>
          </c:extLst>
        </c:ser>
        <c:ser>
          <c:idx val="13"/>
          <c:order val="9"/>
          <c:tx>
            <c:strRef>
              <c:f>'CR Statistics'!$AZ$802</c:f>
              <c:strCache>
                <c:ptCount val="1"/>
                <c:pt idx="0">
                  <c:v>RAN #56</c:v>
                </c:pt>
              </c:strCache>
            </c:strRef>
          </c:tx>
          <c:spPr>
            <a:solidFill>
              <a:srgbClr val="8000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Statistics'!$AZ$803:$AZ$810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77D-411E-9D39-97990B8F362D}"/>
            </c:ext>
          </c:extLst>
        </c:ser>
        <c:ser>
          <c:idx val="14"/>
          <c:order val="10"/>
          <c:tx>
            <c:strRef>
              <c:f>'CR Statistics'!$BA$802</c:f>
              <c:strCache>
                <c:ptCount val="1"/>
                <c:pt idx="0">
                  <c:v>RAN #57</c:v>
                </c:pt>
              </c:strCache>
            </c:strRef>
          </c:tx>
          <c:spPr>
            <a:solidFill>
              <a:srgbClr val="FFCC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Statistics'!$BA$803:$BA$810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77D-411E-9D39-97990B8F362D}"/>
            </c:ext>
          </c:extLst>
        </c:ser>
        <c:ser>
          <c:idx val="15"/>
          <c:order val="11"/>
          <c:tx>
            <c:strRef>
              <c:f>'CR Statistics'!$BB$802</c:f>
              <c:strCache>
                <c:ptCount val="1"/>
                <c:pt idx="0">
                  <c:v>RAN #58</c:v>
                </c:pt>
              </c:strCache>
            </c:strRef>
          </c:tx>
          <c:spPr>
            <a:solidFill>
              <a:srgbClr val="FFFF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Statistics'!$BB$803:$BB$810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77D-411E-9D39-97990B8F362D}"/>
            </c:ext>
          </c:extLst>
        </c:ser>
        <c:ser>
          <c:idx val="16"/>
          <c:order val="12"/>
          <c:tx>
            <c:strRef>
              <c:f>'CR Statistics'!$BC$802</c:f>
              <c:strCache>
                <c:ptCount val="1"/>
                <c:pt idx="0">
                  <c:v>RAN #59</c:v>
                </c:pt>
              </c:strCache>
            </c:strRef>
          </c:tx>
          <c:spPr>
            <a:solidFill>
              <a:srgbClr val="00CC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Statistics'!$BC$803:$BC$810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77D-411E-9D39-97990B8F362D}"/>
            </c:ext>
          </c:extLst>
        </c:ser>
        <c:ser>
          <c:idx val="17"/>
          <c:order val="13"/>
          <c:tx>
            <c:strRef>
              <c:f>'CR Statistics'!$BD$802</c:f>
              <c:strCache>
                <c:ptCount val="1"/>
                <c:pt idx="0">
                  <c:v>RAN #60</c:v>
                </c:pt>
              </c:strCache>
            </c:strRef>
          </c:tx>
          <c:spPr>
            <a:solidFill>
              <a:srgbClr val="00FF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Statistics'!$BD$803:$BD$810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77D-411E-9D39-97990B8F362D}"/>
            </c:ext>
          </c:extLst>
        </c:ser>
        <c:ser>
          <c:idx val="18"/>
          <c:order val="14"/>
          <c:tx>
            <c:strRef>
              <c:f>'CR Statistics'!$BE$802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Statistics'!$BE$803:$BE$810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77D-411E-9D39-97990B8F362D}"/>
            </c:ext>
          </c:extLst>
        </c:ser>
        <c:ser>
          <c:idx val="19"/>
          <c:order val="15"/>
          <c:tx>
            <c:strRef>
              <c:f>'CR Statistics'!$BF$802</c:f>
              <c:strCache>
                <c:ptCount val="1"/>
                <c:pt idx="0">
                  <c:v>RAN #62</c:v>
                </c:pt>
              </c:strCache>
            </c:strRef>
          </c:tx>
          <c:spPr>
            <a:solidFill>
              <a:srgbClr val="00FFFF"/>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Statistics'!$BF$803:$BF$810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77D-411E-9D39-97990B8F362D}"/>
            </c:ext>
          </c:extLst>
        </c:ser>
        <c:ser>
          <c:idx val="20"/>
          <c:order val="16"/>
          <c:tx>
            <c:strRef>
              <c:f>'CR Statistics'!$BG$802</c:f>
              <c:strCache>
                <c:ptCount val="1"/>
                <c:pt idx="0">
                  <c:v>RAN #63</c:v>
                </c:pt>
              </c:strCache>
            </c:strRef>
          </c:tx>
          <c:spPr>
            <a:solidFill>
              <a:srgbClr val="FFFF00"/>
            </a:solidFill>
            <a:ln w="12700">
              <a:solidFill>
                <a:srgbClr val="000000"/>
              </a:solidFill>
              <a:prstDash val="solid"/>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Statistics'!$BG$803:$BG$810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77D-411E-9D39-97990B8F362D}"/>
            </c:ext>
          </c:extLst>
        </c:ser>
        <c:ser>
          <c:idx val="21"/>
          <c:order val="17"/>
          <c:tx>
            <c:strRef>
              <c:f>'CR Statistics'!$BH$802</c:f>
              <c:strCache>
                <c:ptCount val="1"/>
                <c:pt idx="0">
                  <c:v>RAN #64</c:v>
                </c:pt>
              </c:strCache>
            </c:strRef>
          </c:tx>
          <c:spPr>
            <a:solidFill>
              <a:srgbClr val="FF9900"/>
            </a:solidFill>
            <a:ln>
              <a:solidFill>
                <a:schemeClr val="tx1"/>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Statistics'!$BH$803:$BH$810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77D-411E-9D39-97990B8F362D}"/>
            </c:ext>
          </c:extLst>
        </c:ser>
        <c:ser>
          <c:idx val="22"/>
          <c:order val="18"/>
          <c:tx>
            <c:strRef>
              <c:f>'CR Statistics'!$BI$802</c:f>
              <c:strCache>
                <c:ptCount val="1"/>
                <c:pt idx="0">
                  <c:v>RAN#65</c:v>
                </c:pt>
              </c:strCache>
            </c:strRef>
          </c:tx>
          <c:spPr>
            <a:solidFill>
              <a:srgbClr val="0066FF"/>
            </a:solidFill>
            <a:ln>
              <a:solidFill>
                <a:srgbClr val="000000"/>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Statistics'!$BI$803:$BI$810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77D-411E-9D39-97990B8F362D}"/>
            </c:ext>
          </c:extLst>
        </c:ser>
        <c:ser>
          <c:idx val="23"/>
          <c:order val="19"/>
          <c:tx>
            <c:strRef>
              <c:f>'CR Statistics'!$BJ$802</c:f>
              <c:strCache>
                <c:ptCount val="1"/>
                <c:pt idx="0">
                  <c:v>RAN #66</c:v>
                </c:pt>
              </c:strCache>
            </c:strRef>
          </c:tx>
          <c:spPr>
            <a:solidFill>
              <a:schemeClr val="accent6">
                <a:lumMod val="50000"/>
              </a:schemeClr>
            </a:solidFill>
            <a:ln>
              <a:solidFill>
                <a:schemeClr val="tx1"/>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Statistics'!$BJ$803:$BJ$810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77D-411E-9D39-97990B8F362D}"/>
            </c:ext>
          </c:extLst>
        </c:ser>
        <c:ser>
          <c:idx val="24"/>
          <c:order val="20"/>
          <c:tx>
            <c:strRef>
              <c:f>'CR Statistics'!$BK$802</c:f>
              <c:strCache>
                <c:ptCount val="1"/>
                <c:pt idx="0">
                  <c:v>RAN #67</c:v>
                </c:pt>
              </c:strCache>
            </c:strRef>
          </c:tx>
          <c:spPr>
            <a:solidFill>
              <a:srgbClr val="FF0000"/>
            </a:solidFill>
            <a:ln>
              <a:solidFill>
                <a:sysClr val="windowText" lastClr="000000"/>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Statistics'!$BK$803:$BK$810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77D-411E-9D39-97990B8F362D}"/>
            </c:ext>
          </c:extLst>
        </c:ser>
        <c:ser>
          <c:idx val="0"/>
          <c:order val="21"/>
          <c:tx>
            <c:strRef>
              <c:f>'CR Statistics'!$BL$802</c:f>
              <c:strCache>
                <c:ptCount val="1"/>
                <c:pt idx="0">
                  <c:v>RAN #68</c:v>
                </c:pt>
              </c:strCache>
            </c:strRef>
          </c:tx>
          <c:spPr>
            <a:solidFill>
              <a:srgbClr val="FF9900"/>
            </a:solidFill>
            <a:ln>
              <a:solidFill>
                <a:schemeClr val="tx1"/>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Statistics'!$BL$803:$BL$810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77D-411E-9D39-97990B8F362D}"/>
            </c:ext>
          </c:extLst>
        </c:ser>
        <c:ser>
          <c:idx val="1"/>
          <c:order val="22"/>
          <c:tx>
            <c:strRef>
              <c:f>'CR Statistics'!$BM$802</c:f>
              <c:strCache>
                <c:ptCount val="1"/>
                <c:pt idx="0">
                  <c:v>RAN #69</c:v>
                </c:pt>
              </c:strCache>
            </c:strRef>
          </c:tx>
          <c:spPr>
            <a:ln>
              <a:solidFill>
                <a:srgbClr val="000000"/>
              </a:solidFill>
            </a:ln>
          </c:spPr>
          <c:invertIfNegative val="0"/>
          <c:cat>
            <c:strRef>
              <c:f>'CR Statistics'!$BN$803:$BN$810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Statistics'!$BM$803:$BM$810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77D-411E-9D39-97990B8F362D}"/>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Statistics'!$T$760</c:f>
              <c:strCache>
                <c:ptCount val="1"/>
                <c:pt idx="0">
                  <c:v>RAN1</c:v>
                </c:pt>
              </c:strCache>
            </c:strRef>
          </c:tx>
          <c:spPr>
            <a:solidFill>
              <a:srgbClr val="00FF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Statistics'!$T$761:$T$766</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DA14-453D-ADD8-76F63879E7A5}"/>
            </c:ext>
          </c:extLst>
        </c:ser>
        <c:ser>
          <c:idx val="1"/>
          <c:order val="1"/>
          <c:tx>
            <c:strRef>
              <c:f>'CR Statistics'!$U$760</c:f>
              <c:strCache>
                <c:ptCount val="1"/>
                <c:pt idx="0">
                  <c:v>RAN2</c:v>
                </c:pt>
              </c:strCache>
            </c:strRef>
          </c:tx>
          <c:spPr>
            <a:solidFill>
              <a:srgbClr val="FF00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Statistics'!$U$761:$U$766</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DA14-453D-ADD8-76F63879E7A5}"/>
            </c:ext>
          </c:extLst>
        </c:ser>
        <c:ser>
          <c:idx val="2"/>
          <c:order val="2"/>
          <c:tx>
            <c:strRef>
              <c:f>'CR Statistics'!$V$760</c:f>
              <c:strCache>
                <c:ptCount val="1"/>
                <c:pt idx="0">
                  <c:v>RAN3</c:v>
                </c:pt>
              </c:strCache>
            </c:strRef>
          </c:tx>
          <c:spPr>
            <a:solidFill>
              <a:srgbClr val="0000FF"/>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Statistics'!$V$761:$V$766</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DA14-453D-ADD8-76F63879E7A5}"/>
            </c:ext>
          </c:extLst>
        </c:ser>
        <c:ser>
          <c:idx val="3"/>
          <c:order val="3"/>
          <c:tx>
            <c:strRef>
              <c:f>'CR Statistics'!$W$760</c:f>
              <c:strCache>
                <c:ptCount val="1"/>
                <c:pt idx="0">
                  <c:v>RAN4</c:v>
                </c:pt>
              </c:strCache>
            </c:strRef>
          </c:tx>
          <c:spPr>
            <a:solidFill>
              <a:srgbClr val="FFFF00"/>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Statistics'!$W$761:$W$766</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DA14-453D-ADD8-76F63879E7A5}"/>
            </c:ext>
          </c:extLst>
        </c:ser>
        <c:ser>
          <c:idx val="4"/>
          <c:order val="4"/>
          <c:tx>
            <c:strRef>
              <c:f>'CR Statistics'!$X$760</c:f>
              <c:strCache>
                <c:ptCount val="1"/>
                <c:pt idx="0">
                  <c:v>RAN5</c:v>
                </c:pt>
              </c:strCache>
            </c:strRef>
          </c:tx>
          <c:spPr>
            <a:solidFill>
              <a:srgbClr val="660066"/>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Statistics'!$X$761:$X$766</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DA14-453D-ADD8-76F63879E7A5}"/>
            </c:ext>
          </c:extLst>
        </c:ser>
        <c:ser>
          <c:idx val="5"/>
          <c:order val="5"/>
          <c:tx>
            <c:strRef>
              <c:f>'CR Statistics'!$Y$760</c:f>
              <c:strCache>
                <c:ptCount val="1"/>
                <c:pt idx="0">
                  <c:v>RAN without RAN5</c:v>
                </c:pt>
              </c:strCache>
            </c:strRef>
          </c:tx>
          <c:spPr>
            <a:solidFill>
              <a:srgbClr val="FF00FF"/>
            </a:solidFill>
            <a:ln w="12700">
              <a:solidFill>
                <a:srgbClr val="000000"/>
              </a:solidFill>
              <a:prstDash val="solid"/>
            </a:ln>
          </c:spPr>
          <c:invertIfNegative val="0"/>
          <c:cat>
            <c:strRef>
              <c:f>'CR Statistics'!$S$761:$S$766</c:f>
              <c:strCache>
                <c:ptCount val="6"/>
                <c:pt idx="0">
                  <c:v>REL-8</c:v>
                </c:pt>
                <c:pt idx="1">
                  <c:v>REL-9</c:v>
                </c:pt>
                <c:pt idx="2">
                  <c:v>REL-10</c:v>
                </c:pt>
                <c:pt idx="3">
                  <c:v>REL-11</c:v>
                </c:pt>
                <c:pt idx="4">
                  <c:v>REL-12</c:v>
                </c:pt>
                <c:pt idx="5">
                  <c:v>REL-13</c:v>
                </c:pt>
              </c:strCache>
            </c:strRef>
          </c:cat>
          <c:val>
            <c:numRef>
              <c:f>'CR Statistics'!$Y$761:$Y$766</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DA14-453D-ADD8-76F63879E7A5}"/>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Statistics'!$AQ$759</c:f>
              <c:strCache>
                <c:ptCount val="1"/>
                <c:pt idx="0">
                  <c:v>RAN #47</c:v>
                </c:pt>
              </c:strCache>
            </c:strRef>
          </c:tx>
          <c:spPr>
            <a:solidFill>
              <a:srgbClr val="00FF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Statistics'!$AQ$760:$AQ$767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7282-470E-B435-A13269AB791E}"/>
            </c:ext>
          </c:extLst>
        </c:ser>
        <c:ser>
          <c:idx val="5"/>
          <c:order val="1"/>
          <c:tx>
            <c:strRef>
              <c:f>'CR Statistics'!$AR$759</c:f>
              <c:strCache>
                <c:ptCount val="1"/>
                <c:pt idx="0">
                  <c:v>RAN #48</c:v>
                </c:pt>
              </c:strCache>
            </c:strRef>
          </c:tx>
          <c:spPr>
            <a:solidFill>
              <a:srgbClr val="80008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Statistics'!$AR$760:$AR$767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7282-470E-B435-A13269AB791E}"/>
            </c:ext>
          </c:extLst>
        </c:ser>
        <c:ser>
          <c:idx val="6"/>
          <c:order val="2"/>
          <c:tx>
            <c:strRef>
              <c:f>'CR Statistics'!$AS$759</c:f>
              <c:strCache>
                <c:ptCount val="1"/>
                <c:pt idx="0">
                  <c:v>RAN #49</c:v>
                </c:pt>
              </c:strCache>
            </c:strRef>
          </c:tx>
          <c:spPr>
            <a:solidFill>
              <a:srgbClr val="0066CC"/>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Statistics'!$AS$760:$AS$767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7282-470E-B435-A13269AB791E}"/>
            </c:ext>
          </c:extLst>
        </c:ser>
        <c:ser>
          <c:idx val="7"/>
          <c:order val="3"/>
          <c:tx>
            <c:strRef>
              <c:f>'CR Statistics'!$AT$759</c:f>
              <c:strCache>
                <c:ptCount val="1"/>
                <c:pt idx="0">
                  <c:v>RAN #50</c:v>
                </c:pt>
              </c:strCache>
            </c:strRef>
          </c:tx>
          <c:spPr>
            <a:solidFill>
              <a:srgbClr val="FF99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Statistics'!$AT$760:$AT$767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7282-470E-B435-A13269AB791E}"/>
            </c:ext>
          </c:extLst>
        </c:ser>
        <c:ser>
          <c:idx val="8"/>
          <c:order val="4"/>
          <c:tx>
            <c:strRef>
              <c:f>'CR Statistics'!$AU$759</c:f>
              <c:strCache>
                <c:ptCount val="1"/>
                <c:pt idx="0">
                  <c:v>RAN #51</c:v>
                </c:pt>
              </c:strCache>
            </c:strRef>
          </c:tx>
          <c:spPr>
            <a:solidFill>
              <a:srgbClr val="00FF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Statistics'!$AU$760:$AU$767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7282-470E-B435-A13269AB791E}"/>
            </c:ext>
          </c:extLst>
        </c:ser>
        <c:ser>
          <c:idx val="9"/>
          <c:order val="5"/>
          <c:tx>
            <c:strRef>
              <c:f>'CR Statistics'!$AV$759</c:f>
              <c:strCache>
                <c:ptCount val="1"/>
                <c:pt idx="0">
                  <c:v>RAN #52</c:v>
                </c:pt>
              </c:strCache>
            </c:strRef>
          </c:tx>
          <c:spPr>
            <a:solidFill>
              <a:srgbClr val="FF00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Statistics'!$AV$760:$AV$767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7282-470E-B435-A13269AB791E}"/>
            </c:ext>
          </c:extLst>
        </c:ser>
        <c:ser>
          <c:idx val="10"/>
          <c:order val="6"/>
          <c:tx>
            <c:strRef>
              <c:f>'CR Statistics'!$AW$759</c:f>
              <c:strCache>
                <c:ptCount val="1"/>
                <c:pt idx="0">
                  <c:v>RAN #53</c:v>
                </c:pt>
              </c:strCache>
            </c:strRef>
          </c:tx>
          <c:spPr>
            <a:solidFill>
              <a:srgbClr val="FF00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Statistics'!$AW$760:$AW$767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7282-470E-B435-A13269AB791E}"/>
            </c:ext>
          </c:extLst>
        </c:ser>
        <c:ser>
          <c:idx val="11"/>
          <c:order val="7"/>
          <c:tx>
            <c:strRef>
              <c:f>'CR Statistics'!$AX$759</c:f>
              <c:strCache>
                <c:ptCount val="1"/>
                <c:pt idx="0">
                  <c:v>RAN #54</c:v>
                </c:pt>
              </c:strCache>
            </c:strRef>
          </c:tx>
          <c:spPr>
            <a:solidFill>
              <a:srgbClr val="00FF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Statistics'!$AX$760:$AX$767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7282-470E-B435-A13269AB791E}"/>
            </c:ext>
          </c:extLst>
        </c:ser>
        <c:ser>
          <c:idx val="12"/>
          <c:order val="8"/>
          <c:tx>
            <c:strRef>
              <c:f>'CR Statistics'!$AY$759</c:f>
              <c:strCache>
                <c:ptCount val="1"/>
                <c:pt idx="0">
                  <c:v>RAN #55</c:v>
                </c:pt>
              </c:strCache>
            </c:strRef>
          </c:tx>
          <c:spPr>
            <a:solidFill>
              <a:srgbClr val="FF00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Statistics'!$AY$760:$AY$767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7282-470E-B435-A13269AB791E}"/>
            </c:ext>
          </c:extLst>
        </c:ser>
        <c:ser>
          <c:idx val="13"/>
          <c:order val="9"/>
          <c:tx>
            <c:strRef>
              <c:f>'CR Statistics'!$AZ$759</c:f>
              <c:strCache>
                <c:ptCount val="1"/>
                <c:pt idx="0">
                  <c:v>RAN #56</c:v>
                </c:pt>
              </c:strCache>
            </c:strRef>
          </c:tx>
          <c:spPr>
            <a:solidFill>
              <a:srgbClr val="8000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Statistics'!$AZ$760:$AZ$767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7282-470E-B435-A13269AB791E}"/>
            </c:ext>
          </c:extLst>
        </c:ser>
        <c:ser>
          <c:idx val="14"/>
          <c:order val="10"/>
          <c:tx>
            <c:strRef>
              <c:f>'CR Statistics'!$BA$759</c:f>
              <c:strCache>
                <c:ptCount val="1"/>
                <c:pt idx="0">
                  <c:v>RAN #57</c:v>
                </c:pt>
              </c:strCache>
            </c:strRef>
          </c:tx>
          <c:spPr>
            <a:solidFill>
              <a:srgbClr val="FFCC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Statistics'!$BA$760:$BA$767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7282-470E-B435-A13269AB791E}"/>
            </c:ext>
          </c:extLst>
        </c:ser>
        <c:ser>
          <c:idx val="15"/>
          <c:order val="11"/>
          <c:tx>
            <c:strRef>
              <c:f>'CR Statistics'!$BB$759</c:f>
              <c:strCache>
                <c:ptCount val="1"/>
                <c:pt idx="0">
                  <c:v>RAN #58</c:v>
                </c:pt>
              </c:strCache>
            </c:strRef>
          </c:tx>
          <c:spPr>
            <a:solidFill>
              <a:srgbClr val="FFFF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Statistics'!$BB$760:$BB$767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7282-470E-B435-A13269AB791E}"/>
            </c:ext>
          </c:extLst>
        </c:ser>
        <c:ser>
          <c:idx val="16"/>
          <c:order val="12"/>
          <c:tx>
            <c:strRef>
              <c:f>'CR Statistics'!$BC$759</c:f>
              <c:strCache>
                <c:ptCount val="1"/>
                <c:pt idx="0">
                  <c:v>RAN #59</c:v>
                </c:pt>
              </c:strCache>
            </c:strRef>
          </c:tx>
          <c:spPr>
            <a:solidFill>
              <a:srgbClr val="00CC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Statistics'!$BC$760:$BC$767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7282-470E-B435-A13269AB791E}"/>
            </c:ext>
          </c:extLst>
        </c:ser>
        <c:ser>
          <c:idx val="17"/>
          <c:order val="13"/>
          <c:tx>
            <c:strRef>
              <c:f>'CR Statistics'!$BD$759</c:f>
              <c:strCache>
                <c:ptCount val="1"/>
                <c:pt idx="0">
                  <c:v>RAN #60</c:v>
                </c:pt>
              </c:strCache>
            </c:strRef>
          </c:tx>
          <c:spPr>
            <a:solidFill>
              <a:srgbClr val="00FF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Statistics'!$BD$760:$BD$767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7282-470E-B435-A13269AB791E}"/>
            </c:ext>
          </c:extLst>
        </c:ser>
        <c:ser>
          <c:idx val="18"/>
          <c:order val="14"/>
          <c:tx>
            <c:strRef>
              <c:f>'CR Statistics'!$BE$759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Statistics'!$BE$760:$BE$767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7282-470E-B435-A13269AB791E}"/>
            </c:ext>
          </c:extLst>
        </c:ser>
        <c:ser>
          <c:idx val="19"/>
          <c:order val="15"/>
          <c:tx>
            <c:strRef>
              <c:f>'CR Statistics'!$BF$759</c:f>
              <c:strCache>
                <c:ptCount val="1"/>
                <c:pt idx="0">
                  <c:v>RAN #62</c:v>
                </c:pt>
              </c:strCache>
            </c:strRef>
          </c:tx>
          <c:spPr>
            <a:solidFill>
              <a:srgbClr val="00FFFF"/>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Statistics'!$BF$760:$BF$767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7282-470E-B435-A13269AB791E}"/>
            </c:ext>
          </c:extLst>
        </c:ser>
        <c:ser>
          <c:idx val="20"/>
          <c:order val="16"/>
          <c:tx>
            <c:strRef>
              <c:f>'CR Statistics'!$BG$759</c:f>
              <c:strCache>
                <c:ptCount val="1"/>
                <c:pt idx="0">
                  <c:v>RAN #63</c:v>
                </c:pt>
              </c:strCache>
            </c:strRef>
          </c:tx>
          <c:spPr>
            <a:solidFill>
              <a:srgbClr val="FFFF00"/>
            </a:solidFill>
            <a:ln w="12700">
              <a:solidFill>
                <a:srgbClr val="000000"/>
              </a:solidFill>
              <a:prstDash val="solid"/>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Statistics'!$BG$760:$BG$767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7282-470E-B435-A13269AB791E}"/>
            </c:ext>
          </c:extLst>
        </c:ser>
        <c:ser>
          <c:idx val="21"/>
          <c:order val="17"/>
          <c:tx>
            <c:strRef>
              <c:f>'CR Statistics'!$BH$759</c:f>
              <c:strCache>
                <c:ptCount val="1"/>
                <c:pt idx="0">
                  <c:v>RAN #64</c:v>
                </c:pt>
              </c:strCache>
            </c:strRef>
          </c:tx>
          <c:spPr>
            <a:solidFill>
              <a:srgbClr val="FF9900"/>
            </a:solidFill>
            <a:ln>
              <a:solidFill>
                <a:schemeClr val="tx1"/>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Statistics'!$BH$760:$BH$767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7282-470E-B435-A13269AB791E}"/>
            </c:ext>
          </c:extLst>
        </c:ser>
        <c:ser>
          <c:idx val="22"/>
          <c:order val="18"/>
          <c:tx>
            <c:strRef>
              <c:f>'CR Statistics'!$BI$759</c:f>
              <c:strCache>
                <c:ptCount val="1"/>
                <c:pt idx="0">
                  <c:v>RAN#65</c:v>
                </c:pt>
              </c:strCache>
            </c:strRef>
          </c:tx>
          <c:spPr>
            <a:solidFill>
              <a:srgbClr val="0066FF"/>
            </a:solidFill>
            <a:ln>
              <a:solidFill>
                <a:srgbClr val="000000"/>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Statistics'!$BI$760:$BI$767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7282-470E-B435-A13269AB791E}"/>
            </c:ext>
          </c:extLst>
        </c:ser>
        <c:ser>
          <c:idx val="23"/>
          <c:order val="19"/>
          <c:tx>
            <c:strRef>
              <c:f>'CR Statistics'!$BJ$759</c:f>
              <c:strCache>
                <c:ptCount val="1"/>
                <c:pt idx="0">
                  <c:v>RAN #66</c:v>
                </c:pt>
              </c:strCache>
            </c:strRef>
          </c:tx>
          <c:spPr>
            <a:solidFill>
              <a:schemeClr val="accent6">
                <a:lumMod val="50000"/>
              </a:schemeClr>
            </a:solidFill>
            <a:ln>
              <a:solidFill>
                <a:schemeClr val="tx1"/>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Statistics'!$BJ$760:$BJ$767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7282-470E-B435-A13269AB791E}"/>
            </c:ext>
          </c:extLst>
        </c:ser>
        <c:ser>
          <c:idx val="24"/>
          <c:order val="20"/>
          <c:tx>
            <c:strRef>
              <c:f>'CR Statistics'!$BK$759</c:f>
              <c:strCache>
                <c:ptCount val="1"/>
                <c:pt idx="0">
                  <c:v>RAN #67</c:v>
                </c:pt>
              </c:strCache>
            </c:strRef>
          </c:tx>
          <c:spPr>
            <a:solidFill>
              <a:srgbClr val="FF0000"/>
            </a:solidFill>
            <a:ln>
              <a:solidFill>
                <a:sysClr val="windowText" lastClr="000000"/>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Statistics'!$BK$760:$BK$767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7282-470E-B435-A13269AB791E}"/>
            </c:ext>
          </c:extLst>
        </c:ser>
        <c:ser>
          <c:idx val="0"/>
          <c:order val="21"/>
          <c:tx>
            <c:strRef>
              <c:f>'CR Statistics'!$BL$759</c:f>
              <c:strCache>
                <c:ptCount val="1"/>
                <c:pt idx="0">
                  <c:v>RAN #68</c:v>
                </c:pt>
              </c:strCache>
            </c:strRef>
          </c:tx>
          <c:spPr>
            <a:solidFill>
              <a:srgbClr val="FF9900"/>
            </a:solidFill>
            <a:ln>
              <a:solidFill>
                <a:schemeClr val="tx1"/>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Statistics'!$BL$760:$BL$767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7282-470E-B435-A13269AB791E}"/>
            </c:ext>
          </c:extLst>
        </c:ser>
        <c:ser>
          <c:idx val="1"/>
          <c:order val="22"/>
          <c:tx>
            <c:strRef>
              <c:f>'CR Statistics'!$BM$759</c:f>
              <c:strCache>
                <c:ptCount val="1"/>
                <c:pt idx="0">
                  <c:v>RAN #69</c:v>
                </c:pt>
              </c:strCache>
            </c:strRef>
          </c:tx>
          <c:spPr>
            <a:ln>
              <a:solidFill>
                <a:srgbClr val="000000"/>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Statistics'!$BM$760:$BM$767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7282-470E-B435-A13269AB791E}"/>
            </c:ext>
          </c:extLst>
        </c:ser>
        <c:ser>
          <c:idx val="2"/>
          <c:order val="23"/>
          <c:tx>
            <c:strRef>
              <c:f>'CR Statistics'!$BN$759</c:f>
              <c:strCache>
                <c:ptCount val="1"/>
                <c:pt idx="0">
                  <c:v>RAN #70</c:v>
                </c:pt>
              </c:strCache>
            </c:strRef>
          </c:tx>
          <c:spPr>
            <a:solidFill>
              <a:srgbClr val="FF0000"/>
            </a:solidFill>
            <a:ln>
              <a:solidFill>
                <a:schemeClr val="tx1"/>
              </a:solidFill>
            </a:ln>
          </c:spPr>
          <c:invertIfNegative val="0"/>
          <c:cat>
            <c:strRef>
              <c:f>'CR Statistics'!$BO$760:$BO$767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Statistics'!$BN$760:$BN$767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7282-470E-B435-A13269AB791E}"/>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Statistics'!$T$715</c:f>
              <c:strCache>
                <c:ptCount val="1"/>
                <c:pt idx="0">
                  <c:v>RAN1</c:v>
                </c:pt>
              </c:strCache>
            </c:strRef>
          </c:tx>
          <c:spPr>
            <a:solidFill>
              <a:srgbClr val="00FF00"/>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Statistics'!$T$716:$T$721</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2899-4542-8596-015E33DFB594}"/>
            </c:ext>
          </c:extLst>
        </c:ser>
        <c:ser>
          <c:idx val="1"/>
          <c:order val="1"/>
          <c:tx>
            <c:strRef>
              <c:f>'CR Statistics'!$U$715</c:f>
              <c:strCache>
                <c:ptCount val="1"/>
                <c:pt idx="0">
                  <c:v>RAN2</c:v>
                </c:pt>
              </c:strCache>
            </c:strRef>
          </c:tx>
          <c:spPr>
            <a:solidFill>
              <a:srgbClr val="FF0000"/>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Statistics'!$U$716:$U$721</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2899-4542-8596-015E33DFB594}"/>
            </c:ext>
          </c:extLst>
        </c:ser>
        <c:ser>
          <c:idx val="2"/>
          <c:order val="2"/>
          <c:tx>
            <c:strRef>
              <c:f>'CR Statistics'!$V$715</c:f>
              <c:strCache>
                <c:ptCount val="1"/>
                <c:pt idx="0">
                  <c:v>RAN3</c:v>
                </c:pt>
              </c:strCache>
            </c:strRef>
          </c:tx>
          <c:spPr>
            <a:solidFill>
              <a:srgbClr val="0000FF"/>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Statistics'!$V$716:$V$721</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2899-4542-8596-015E33DFB594}"/>
            </c:ext>
          </c:extLst>
        </c:ser>
        <c:ser>
          <c:idx val="3"/>
          <c:order val="3"/>
          <c:tx>
            <c:strRef>
              <c:f>'CR Statistics'!$W$715</c:f>
              <c:strCache>
                <c:ptCount val="1"/>
                <c:pt idx="0">
                  <c:v>RAN4</c:v>
                </c:pt>
              </c:strCache>
            </c:strRef>
          </c:tx>
          <c:spPr>
            <a:solidFill>
              <a:srgbClr val="FFFF00"/>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Statistics'!$W$716:$W$721</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2899-4542-8596-015E33DFB594}"/>
            </c:ext>
          </c:extLst>
        </c:ser>
        <c:ser>
          <c:idx val="4"/>
          <c:order val="4"/>
          <c:tx>
            <c:strRef>
              <c:f>'CR Statistics'!$X$715</c:f>
              <c:strCache>
                <c:ptCount val="1"/>
                <c:pt idx="0">
                  <c:v>RAN5</c:v>
                </c:pt>
              </c:strCache>
            </c:strRef>
          </c:tx>
          <c:spPr>
            <a:solidFill>
              <a:srgbClr val="660066"/>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Statistics'!$X$716:$X$721</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2899-4542-8596-015E33DFB594}"/>
            </c:ext>
          </c:extLst>
        </c:ser>
        <c:ser>
          <c:idx val="5"/>
          <c:order val="5"/>
          <c:tx>
            <c:strRef>
              <c:f>'CR Statistics'!$Y$715</c:f>
              <c:strCache>
                <c:ptCount val="1"/>
                <c:pt idx="0">
                  <c:v>RAN without RAN5</c:v>
                </c:pt>
              </c:strCache>
            </c:strRef>
          </c:tx>
          <c:spPr>
            <a:solidFill>
              <a:srgbClr val="FF00FF"/>
            </a:solidFill>
            <a:ln w="12700">
              <a:solidFill>
                <a:srgbClr val="000000"/>
              </a:solidFill>
              <a:prstDash val="solid"/>
            </a:ln>
          </c:spPr>
          <c:invertIfNegative val="0"/>
          <c:cat>
            <c:strRef>
              <c:f>'CR Statistics'!$S$716:$S$721</c:f>
              <c:strCache>
                <c:ptCount val="6"/>
                <c:pt idx="0">
                  <c:v>REL-8</c:v>
                </c:pt>
                <c:pt idx="1">
                  <c:v>REL-9</c:v>
                </c:pt>
                <c:pt idx="2">
                  <c:v>REL-10</c:v>
                </c:pt>
                <c:pt idx="3">
                  <c:v>REL-11</c:v>
                </c:pt>
                <c:pt idx="4">
                  <c:v>REL-12</c:v>
                </c:pt>
                <c:pt idx="5">
                  <c:v>REL-13</c:v>
                </c:pt>
              </c:strCache>
            </c:strRef>
          </c:cat>
          <c:val>
            <c:numRef>
              <c:f>'CR Statistics'!$Y$716:$Y$721</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2899-4542-8596-015E33DFB59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Statistics'!$AQ$714</c:f>
              <c:strCache>
                <c:ptCount val="1"/>
                <c:pt idx="0">
                  <c:v>RAN #47</c:v>
                </c:pt>
              </c:strCache>
            </c:strRef>
          </c:tx>
          <c:spPr>
            <a:solidFill>
              <a:srgbClr val="00FF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Statistics'!$AQ$715:$AQ$722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950-4BB0-A36A-440616B76107}"/>
            </c:ext>
          </c:extLst>
        </c:ser>
        <c:ser>
          <c:idx val="5"/>
          <c:order val="1"/>
          <c:tx>
            <c:strRef>
              <c:f>'CR Statistics'!$AR$714</c:f>
              <c:strCache>
                <c:ptCount val="1"/>
                <c:pt idx="0">
                  <c:v>RAN #48</c:v>
                </c:pt>
              </c:strCache>
            </c:strRef>
          </c:tx>
          <c:spPr>
            <a:solidFill>
              <a:srgbClr val="80008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Statistics'!$AR$715:$AR$722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950-4BB0-A36A-440616B76107}"/>
            </c:ext>
          </c:extLst>
        </c:ser>
        <c:ser>
          <c:idx val="6"/>
          <c:order val="2"/>
          <c:tx>
            <c:strRef>
              <c:f>'CR Statistics'!$AS$714</c:f>
              <c:strCache>
                <c:ptCount val="1"/>
                <c:pt idx="0">
                  <c:v>RAN #49</c:v>
                </c:pt>
              </c:strCache>
            </c:strRef>
          </c:tx>
          <c:spPr>
            <a:solidFill>
              <a:srgbClr val="0066CC"/>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Statistics'!$AS$715:$AS$722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950-4BB0-A36A-440616B76107}"/>
            </c:ext>
          </c:extLst>
        </c:ser>
        <c:ser>
          <c:idx val="7"/>
          <c:order val="3"/>
          <c:tx>
            <c:strRef>
              <c:f>'CR Statistics'!$AT$714</c:f>
              <c:strCache>
                <c:ptCount val="1"/>
                <c:pt idx="0">
                  <c:v>RAN #50</c:v>
                </c:pt>
              </c:strCache>
            </c:strRef>
          </c:tx>
          <c:spPr>
            <a:solidFill>
              <a:srgbClr val="FF99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Statistics'!$AT$715:$AT$722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950-4BB0-A36A-440616B76107}"/>
            </c:ext>
          </c:extLst>
        </c:ser>
        <c:ser>
          <c:idx val="8"/>
          <c:order val="4"/>
          <c:tx>
            <c:strRef>
              <c:f>'CR Statistics'!$AU$714</c:f>
              <c:strCache>
                <c:ptCount val="1"/>
                <c:pt idx="0">
                  <c:v>RAN #51</c:v>
                </c:pt>
              </c:strCache>
            </c:strRef>
          </c:tx>
          <c:spPr>
            <a:solidFill>
              <a:srgbClr val="00FF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Statistics'!$AU$715:$AU$722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950-4BB0-A36A-440616B76107}"/>
            </c:ext>
          </c:extLst>
        </c:ser>
        <c:ser>
          <c:idx val="9"/>
          <c:order val="5"/>
          <c:tx>
            <c:strRef>
              <c:f>'CR Statistics'!$AV$714</c:f>
              <c:strCache>
                <c:ptCount val="1"/>
                <c:pt idx="0">
                  <c:v>RAN #52</c:v>
                </c:pt>
              </c:strCache>
            </c:strRef>
          </c:tx>
          <c:spPr>
            <a:solidFill>
              <a:srgbClr val="FF00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Statistics'!$AV$715:$AV$722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950-4BB0-A36A-440616B76107}"/>
            </c:ext>
          </c:extLst>
        </c:ser>
        <c:ser>
          <c:idx val="10"/>
          <c:order val="6"/>
          <c:tx>
            <c:strRef>
              <c:f>'CR Statistics'!$AW$714</c:f>
              <c:strCache>
                <c:ptCount val="1"/>
                <c:pt idx="0">
                  <c:v>RAN #53</c:v>
                </c:pt>
              </c:strCache>
            </c:strRef>
          </c:tx>
          <c:spPr>
            <a:solidFill>
              <a:srgbClr val="FF00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Statistics'!$AW$715:$AW$722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950-4BB0-A36A-440616B76107}"/>
            </c:ext>
          </c:extLst>
        </c:ser>
        <c:ser>
          <c:idx val="11"/>
          <c:order val="7"/>
          <c:tx>
            <c:strRef>
              <c:f>'CR Statistics'!$AX$714</c:f>
              <c:strCache>
                <c:ptCount val="1"/>
                <c:pt idx="0">
                  <c:v>RAN #54</c:v>
                </c:pt>
              </c:strCache>
            </c:strRef>
          </c:tx>
          <c:spPr>
            <a:solidFill>
              <a:srgbClr val="00FF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Statistics'!$AX$715:$AX$722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950-4BB0-A36A-440616B76107}"/>
            </c:ext>
          </c:extLst>
        </c:ser>
        <c:ser>
          <c:idx val="12"/>
          <c:order val="8"/>
          <c:tx>
            <c:strRef>
              <c:f>'CR Statistics'!$AY$714</c:f>
              <c:strCache>
                <c:ptCount val="1"/>
                <c:pt idx="0">
                  <c:v>RAN #55</c:v>
                </c:pt>
              </c:strCache>
            </c:strRef>
          </c:tx>
          <c:spPr>
            <a:solidFill>
              <a:srgbClr val="FF00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Statistics'!$AY$715:$AY$722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950-4BB0-A36A-440616B76107}"/>
            </c:ext>
          </c:extLst>
        </c:ser>
        <c:ser>
          <c:idx val="13"/>
          <c:order val="9"/>
          <c:tx>
            <c:strRef>
              <c:f>'CR Statistics'!$AZ$714</c:f>
              <c:strCache>
                <c:ptCount val="1"/>
                <c:pt idx="0">
                  <c:v>RAN #56</c:v>
                </c:pt>
              </c:strCache>
            </c:strRef>
          </c:tx>
          <c:spPr>
            <a:solidFill>
              <a:srgbClr val="8000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Statistics'!$AZ$715:$AZ$722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950-4BB0-A36A-440616B76107}"/>
            </c:ext>
          </c:extLst>
        </c:ser>
        <c:ser>
          <c:idx val="14"/>
          <c:order val="10"/>
          <c:tx>
            <c:strRef>
              <c:f>'CR Statistics'!$BA$714</c:f>
              <c:strCache>
                <c:ptCount val="1"/>
                <c:pt idx="0">
                  <c:v>RAN #57</c:v>
                </c:pt>
              </c:strCache>
            </c:strRef>
          </c:tx>
          <c:spPr>
            <a:solidFill>
              <a:srgbClr val="FFCC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Statistics'!$BA$715:$BA$722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950-4BB0-A36A-440616B76107}"/>
            </c:ext>
          </c:extLst>
        </c:ser>
        <c:ser>
          <c:idx val="15"/>
          <c:order val="11"/>
          <c:tx>
            <c:strRef>
              <c:f>'CR Statistics'!$BB$714</c:f>
              <c:strCache>
                <c:ptCount val="1"/>
                <c:pt idx="0">
                  <c:v>RAN #58</c:v>
                </c:pt>
              </c:strCache>
            </c:strRef>
          </c:tx>
          <c:spPr>
            <a:solidFill>
              <a:srgbClr val="FFFF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Statistics'!$BB$715:$BB$722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950-4BB0-A36A-440616B76107}"/>
            </c:ext>
          </c:extLst>
        </c:ser>
        <c:ser>
          <c:idx val="16"/>
          <c:order val="12"/>
          <c:tx>
            <c:strRef>
              <c:f>'CR Statistics'!$BC$714</c:f>
              <c:strCache>
                <c:ptCount val="1"/>
                <c:pt idx="0">
                  <c:v>RAN #59</c:v>
                </c:pt>
              </c:strCache>
            </c:strRef>
          </c:tx>
          <c:spPr>
            <a:solidFill>
              <a:srgbClr val="00CC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Statistics'!$BC$715:$BC$722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950-4BB0-A36A-440616B76107}"/>
            </c:ext>
          </c:extLst>
        </c:ser>
        <c:ser>
          <c:idx val="17"/>
          <c:order val="13"/>
          <c:tx>
            <c:strRef>
              <c:f>'CR Statistics'!$BD$714</c:f>
              <c:strCache>
                <c:ptCount val="1"/>
                <c:pt idx="0">
                  <c:v>RAN #60</c:v>
                </c:pt>
              </c:strCache>
            </c:strRef>
          </c:tx>
          <c:spPr>
            <a:solidFill>
              <a:srgbClr val="00FF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Statistics'!$BD$715:$BD$722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950-4BB0-A36A-440616B76107}"/>
            </c:ext>
          </c:extLst>
        </c:ser>
        <c:ser>
          <c:idx val="18"/>
          <c:order val="14"/>
          <c:tx>
            <c:strRef>
              <c:f>'CR Statistics'!$BE$714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Statistics'!$BE$715:$BE$722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950-4BB0-A36A-440616B76107}"/>
            </c:ext>
          </c:extLst>
        </c:ser>
        <c:ser>
          <c:idx val="19"/>
          <c:order val="15"/>
          <c:tx>
            <c:strRef>
              <c:f>'CR Statistics'!$BF$714</c:f>
              <c:strCache>
                <c:ptCount val="1"/>
                <c:pt idx="0">
                  <c:v>RAN #62</c:v>
                </c:pt>
              </c:strCache>
            </c:strRef>
          </c:tx>
          <c:spPr>
            <a:solidFill>
              <a:srgbClr val="00FFFF"/>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Statistics'!$BF$715:$BF$722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950-4BB0-A36A-440616B76107}"/>
            </c:ext>
          </c:extLst>
        </c:ser>
        <c:ser>
          <c:idx val="20"/>
          <c:order val="16"/>
          <c:tx>
            <c:strRef>
              <c:f>'CR Statistics'!$BG$714</c:f>
              <c:strCache>
                <c:ptCount val="1"/>
                <c:pt idx="0">
                  <c:v>RAN #63</c:v>
                </c:pt>
              </c:strCache>
            </c:strRef>
          </c:tx>
          <c:spPr>
            <a:solidFill>
              <a:srgbClr val="FFFF00"/>
            </a:solidFill>
            <a:ln w="12700">
              <a:solidFill>
                <a:srgbClr val="000000"/>
              </a:solidFill>
              <a:prstDash val="solid"/>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Statistics'!$BG$715:$BG$722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950-4BB0-A36A-440616B76107}"/>
            </c:ext>
          </c:extLst>
        </c:ser>
        <c:ser>
          <c:idx val="21"/>
          <c:order val="17"/>
          <c:tx>
            <c:strRef>
              <c:f>'CR Statistics'!$BH$714</c:f>
              <c:strCache>
                <c:ptCount val="1"/>
                <c:pt idx="0">
                  <c:v>RAN #64</c:v>
                </c:pt>
              </c:strCache>
            </c:strRef>
          </c:tx>
          <c:spPr>
            <a:solidFill>
              <a:srgbClr val="FF9900"/>
            </a:solidFill>
            <a:ln>
              <a:solidFill>
                <a:schemeClr val="tx1"/>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Statistics'!$BH$715:$BH$722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950-4BB0-A36A-440616B76107}"/>
            </c:ext>
          </c:extLst>
        </c:ser>
        <c:ser>
          <c:idx val="22"/>
          <c:order val="18"/>
          <c:tx>
            <c:strRef>
              <c:f>'CR Statistics'!$BI$714</c:f>
              <c:strCache>
                <c:ptCount val="1"/>
                <c:pt idx="0">
                  <c:v>RAN#65</c:v>
                </c:pt>
              </c:strCache>
            </c:strRef>
          </c:tx>
          <c:spPr>
            <a:solidFill>
              <a:srgbClr val="0066FF"/>
            </a:solidFill>
            <a:ln>
              <a:solidFill>
                <a:srgbClr val="000000"/>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Statistics'!$BI$715:$BI$722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950-4BB0-A36A-440616B76107}"/>
            </c:ext>
          </c:extLst>
        </c:ser>
        <c:ser>
          <c:idx val="23"/>
          <c:order val="19"/>
          <c:tx>
            <c:strRef>
              <c:f>'CR Statistics'!$BJ$714</c:f>
              <c:strCache>
                <c:ptCount val="1"/>
                <c:pt idx="0">
                  <c:v>RAN #66</c:v>
                </c:pt>
              </c:strCache>
            </c:strRef>
          </c:tx>
          <c:spPr>
            <a:solidFill>
              <a:schemeClr val="accent6">
                <a:lumMod val="50000"/>
              </a:schemeClr>
            </a:solidFill>
            <a:ln>
              <a:solidFill>
                <a:schemeClr val="tx1"/>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Statistics'!$BJ$715:$BJ$722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950-4BB0-A36A-440616B76107}"/>
            </c:ext>
          </c:extLst>
        </c:ser>
        <c:ser>
          <c:idx val="24"/>
          <c:order val="20"/>
          <c:tx>
            <c:strRef>
              <c:f>'CR Statistics'!$BK$714</c:f>
              <c:strCache>
                <c:ptCount val="1"/>
                <c:pt idx="0">
                  <c:v>RAN #67</c:v>
                </c:pt>
              </c:strCache>
            </c:strRef>
          </c:tx>
          <c:spPr>
            <a:solidFill>
              <a:srgbClr val="FF0000"/>
            </a:solidFill>
            <a:ln>
              <a:solidFill>
                <a:sysClr val="windowText" lastClr="000000"/>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Statistics'!$BK$715:$BK$722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950-4BB0-A36A-440616B76107}"/>
            </c:ext>
          </c:extLst>
        </c:ser>
        <c:ser>
          <c:idx val="0"/>
          <c:order val="21"/>
          <c:tx>
            <c:strRef>
              <c:f>'CR Statistics'!$BL$714</c:f>
              <c:strCache>
                <c:ptCount val="1"/>
                <c:pt idx="0">
                  <c:v>RAN #68</c:v>
                </c:pt>
              </c:strCache>
            </c:strRef>
          </c:tx>
          <c:spPr>
            <a:solidFill>
              <a:srgbClr val="FF9900"/>
            </a:solidFill>
            <a:ln>
              <a:solidFill>
                <a:schemeClr val="tx1"/>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Statistics'!$BL$715:$BL$722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950-4BB0-A36A-440616B76107}"/>
            </c:ext>
          </c:extLst>
        </c:ser>
        <c:ser>
          <c:idx val="1"/>
          <c:order val="22"/>
          <c:tx>
            <c:strRef>
              <c:f>'CR Statistics'!$BM$714</c:f>
              <c:strCache>
                <c:ptCount val="1"/>
                <c:pt idx="0">
                  <c:v>RAN #69</c:v>
                </c:pt>
              </c:strCache>
            </c:strRef>
          </c:tx>
          <c:spPr>
            <a:ln>
              <a:solidFill>
                <a:srgbClr val="000000"/>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Statistics'!$BM$715:$BM$722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950-4BB0-A36A-440616B76107}"/>
            </c:ext>
          </c:extLst>
        </c:ser>
        <c:ser>
          <c:idx val="2"/>
          <c:order val="23"/>
          <c:tx>
            <c:strRef>
              <c:f>'CR Statistics'!$BN$714</c:f>
              <c:strCache>
                <c:ptCount val="1"/>
                <c:pt idx="0">
                  <c:v>RAN #70</c:v>
                </c:pt>
              </c:strCache>
            </c:strRef>
          </c:tx>
          <c:spPr>
            <a:solidFill>
              <a:srgbClr val="FF0000"/>
            </a:solidFill>
            <a:ln>
              <a:solidFill>
                <a:schemeClr val="tx1"/>
              </a:solidFill>
            </a:ln>
          </c:spPr>
          <c:invertIfNegative val="0"/>
          <c:cat>
            <c:strRef>
              <c:f>'CR Statistics'!$BP$715:$BP$722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Statistics'!$BN$715:$BN$722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A950-4BB0-A36A-440616B76107}"/>
            </c:ext>
          </c:extLst>
        </c:ser>
        <c:ser>
          <c:idx val="3"/>
          <c:order val="24"/>
          <c:tx>
            <c:strRef>
              <c:f>'CR Statistics'!$BO$714</c:f>
              <c:strCache>
                <c:ptCount val="1"/>
                <c:pt idx="0">
                  <c:v>RAN #71</c:v>
                </c:pt>
              </c:strCache>
            </c:strRef>
          </c:tx>
          <c:spPr>
            <a:solidFill>
              <a:srgbClr val="00FF00"/>
            </a:solidFill>
            <a:ln>
              <a:solidFill>
                <a:srgbClr val="000000"/>
              </a:solidFill>
            </a:ln>
          </c:spPr>
          <c:invertIfNegative val="0"/>
          <c:val>
            <c:numRef>
              <c:f>'CR Statistics'!$BO$715:$BO$722</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A950-4BB0-A36A-440616B7610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Statistics'!$T$670</c:f>
              <c:strCache>
                <c:ptCount val="1"/>
                <c:pt idx="0">
                  <c:v>RAN1</c:v>
                </c:pt>
              </c:strCache>
            </c:strRef>
          </c:tx>
          <c:spPr>
            <a:solidFill>
              <a:srgbClr val="00FF00"/>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Statistics'!$T$671:$T$677</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AC87-403A-B2D0-9E672117A162}"/>
            </c:ext>
          </c:extLst>
        </c:ser>
        <c:ser>
          <c:idx val="1"/>
          <c:order val="1"/>
          <c:tx>
            <c:strRef>
              <c:f>'CR Statistics'!$U$670</c:f>
              <c:strCache>
                <c:ptCount val="1"/>
                <c:pt idx="0">
                  <c:v>RAN2</c:v>
                </c:pt>
              </c:strCache>
            </c:strRef>
          </c:tx>
          <c:spPr>
            <a:solidFill>
              <a:srgbClr val="FF0000"/>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Statistics'!$U$671:$U$677</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AC87-403A-B2D0-9E672117A162}"/>
            </c:ext>
          </c:extLst>
        </c:ser>
        <c:ser>
          <c:idx val="2"/>
          <c:order val="2"/>
          <c:tx>
            <c:strRef>
              <c:f>'CR Statistics'!$V$670</c:f>
              <c:strCache>
                <c:ptCount val="1"/>
                <c:pt idx="0">
                  <c:v>RAN3</c:v>
                </c:pt>
              </c:strCache>
            </c:strRef>
          </c:tx>
          <c:spPr>
            <a:solidFill>
              <a:srgbClr val="0000FF"/>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Statistics'!$V$671:$V$677</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AC87-403A-B2D0-9E672117A162}"/>
            </c:ext>
          </c:extLst>
        </c:ser>
        <c:ser>
          <c:idx val="3"/>
          <c:order val="3"/>
          <c:tx>
            <c:strRef>
              <c:f>'CR Statistics'!$W$670</c:f>
              <c:strCache>
                <c:ptCount val="1"/>
                <c:pt idx="0">
                  <c:v>RAN4</c:v>
                </c:pt>
              </c:strCache>
            </c:strRef>
          </c:tx>
          <c:spPr>
            <a:solidFill>
              <a:srgbClr val="FFFF00"/>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Statistics'!$W$671:$W$677</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AC87-403A-B2D0-9E672117A162}"/>
            </c:ext>
          </c:extLst>
        </c:ser>
        <c:ser>
          <c:idx val="4"/>
          <c:order val="4"/>
          <c:tx>
            <c:strRef>
              <c:f>'CR Statistics'!$X$670</c:f>
              <c:strCache>
                <c:ptCount val="1"/>
                <c:pt idx="0">
                  <c:v>RAN5</c:v>
                </c:pt>
              </c:strCache>
            </c:strRef>
          </c:tx>
          <c:spPr>
            <a:solidFill>
              <a:srgbClr val="660066"/>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Statistics'!$X$671:$X$677</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AC87-403A-B2D0-9E672117A162}"/>
            </c:ext>
          </c:extLst>
        </c:ser>
        <c:ser>
          <c:idx val="6"/>
          <c:order val="5"/>
          <c:tx>
            <c:strRef>
              <c:f>'CR Statistics'!$Y$670</c:f>
              <c:strCache>
                <c:ptCount val="1"/>
                <c:pt idx="0">
                  <c:v>RAN6</c:v>
                </c:pt>
              </c:strCache>
            </c:strRef>
          </c:tx>
          <c:spPr>
            <a:solidFill>
              <a:srgbClr val="FFC000"/>
            </a:solidFill>
            <a:ln>
              <a:solidFill>
                <a:schemeClr val="tx1"/>
              </a:solidFill>
            </a:ln>
          </c:spPr>
          <c:invertIfNegative val="0"/>
          <c:val>
            <c:numRef>
              <c:f>'CR Statistics'!$Y$671:$Y$677</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AC87-403A-B2D0-9E672117A162}"/>
            </c:ext>
          </c:extLst>
        </c:ser>
        <c:ser>
          <c:idx val="5"/>
          <c:order val="6"/>
          <c:tx>
            <c:strRef>
              <c:f>'CR Statistics'!$Z$670</c:f>
              <c:strCache>
                <c:ptCount val="1"/>
                <c:pt idx="0">
                  <c:v>RAN without RAN5</c:v>
                </c:pt>
              </c:strCache>
            </c:strRef>
          </c:tx>
          <c:spPr>
            <a:solidFill>
              <a:srgbClr val="FF00FF"/>
            </a:solidFill>
            <a:ln w="12700">
              <a:solidFill>
                <a:srgbClr val="000000"/>
              </a:solidFill>
              <a:prstDash val="solid"/>
            </a:ln>
          </c:spPr>
          <c:invertIfNegative val="0"/>
          <c:cat>
            <c:strRef>
              <c:f>'CR Statistics'!$S$671:$S$677</c:f>
              <c:strCache>
                <c:ptCount val="7"/>
                <c:pt idx="0">
                  <c:v>REL-8</c:v>
                </c:pt>
                <c:pt idx="1">
                  <c:v>REL-9</c:v>
                </c:pt>
                <c:pt idx="2">
                  <c:v>REL-10</c:v>
                </c:pt>
                <c:pt idx="3">
                  <c:v>REL-11</c:v>
                </c:pt>
                <c:pt idx="4">
                  <c:v>REL-12</c:v>
                </c:pt>
                <c:pt idx="5">
                  <c:v>REL-13</c:v>
                </c:pt>
                <c:pt idx="6">
                  <c:v>REL-14</c:v>
                </c:pt>
              </c:strCache>
            </c:strRef>
          </c:cat>
          <c:val>
            <c:numRef>
              <c:f>'CR Statistics'!$Z$671:$Z$677</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AC87-403A-B2D0-9E672117A162}"/>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Statistics'!$AY$671</c:f>
              <c:strCache>
                <c:ptCount val="1"/>
                <c:pt idx="0">
                  <c:v>RAN #52</c:v>
                </c:pt>
              </c:strCache>
            </c:strRef>
          </c:tx>
          <c:spPr>
            <a:solidFill>
              <a:srgbClr val="FF00FF"/>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Statistics'!$AY$672:$AY$679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152-4983-9A52-2163F54B540B}"/>
            </c:ext>
          </c:extLst>
        </c:ser>
        <c:ser>
          <c:idx val="10"/>
          <c:order val="1"/>
          <c:tx>
            <c:strRef>
              <c:f>'CR Statistics'!$AZ$671</c:f>
              <c:strCache>
                <c:ptCount val="1"/>
                <c:pt idx="0">
                  <c:v>RAN #53</c:v>
                </c:pt>
              </c:strCache>
            </c:strRef>
          </c:tx>
          <c:spPr>
            <a:solidFill>
              <a:srgbClr val="FF00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Statistics'!$AZ$672:$AZ$679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152-4983-9A52-2163F54B540B}"/>
            </c:ext>
          </c:extLst>
        </c:ser>
        <c:ser>
          <c:idx val="11"/>
          <c:order val="2"/>
          <c:tx>
            <c:strRef>
              <c:f>'CR Statistics'!$BA$671</c:f>
              <c:strCache>
                <c:ptCount val="1"/>
                <c:pt idx="0">
                  <c:v>RAN #54</c:v>
                </c:pt>
              </c:strCache>
            </c:strRef>
          </c:tx>
          <c:spPr>
            <a:solidFill>
              <a:srgbClr val="00FFFF"/>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Statistics'!$BA$672:$BA$679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152-4983-9A52-2163F54B540B}"/>
            </c:ext>
          </c:extLst>
        </c:ser>
        <c:ser>
          <c:idx val="12"/>
          <c:order val="3"/>
          <c:tx>
            <c:strRef>
              <c:f>'CR Statistics'!$BB$671</c:f>
              <c:strCache>
                <c:ptCount val="1"/>
                <c:pt idx="0">
                  <c:v>RAN #55</c:v>
                </c:pt>
              </c:strCache>
            </c:strRef>
          </c:tx>
          <c:spPr>
            <a:solidFill>
              <a:srgbClr val="FF00FF"/>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Statistics'!$BB$672:$BB$679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152-4983-9A52-2163F54B540B}"/>
            </c:ext>
          </c:extLst>
        </c:ser>
        <c:ser>
          <c:idx val="13"/>
          <c:order val="4"/>
          <c:tx>
            <c:strRef>
              <c:f>'CR Statistics'!$BC$671</c:f>
              <c:strCache>
                <c:ptCount val="1"/>
                <c:pt idx="0">
                  <c:v>RAN #56</c:v>
                </c:pt>
              </c:strCache>
            </c:strRef>
          </c:tx>
          <c:spPr>
            <a:solidFill>
              <a:srgbClr val="8000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Statistics'!$BC$672:$BC$679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152-4983-9A52-2163F54B540B}"/>
            </c:ext>
          </c:extLst>
        </c:ser>
        <c:ser>
          <c:idx val="14"/>
          <c:order val="5"/>
          <c:tx>
            <c:strRef>
              <c:f>'CR Statistics'!$BD$671</c:f>
              <c:strCache>
                <c:ptCount val="1"/>
                <c:pt idx="0">
                  <c:v>RAN #57</c:v>
                </c:pt>
              </c:strCache>
            </c:strRef>
          </c:tx>
          <c:spPr>
            <a:solidFill>
              <a:srgbClr val="FFCC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Statistics'!$BD$672:$BD$679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152-4983-9A52-2163F54B540B}"/>
            </c:ext>
          </c:extLst>
        </c:ser>
        <c:ser>
          <c:idx val="15"/>
          <c:order val="6"/>
          <c:tx>
            <c:strRef>
              <c:f>'CR Statistics'!$BE$671</c:f>
              <c:strCache>
                <c:ptCount val="1"/>
                <c:pt idx="0">
                  <c:v>RAN #58</c:v>
                </c:pt>
              </c:strCache>
            </c:strRef>
          </c:tx>
          <c:spPr>
            <a:solidFill>
              <a:srgbClr val="FFFF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Statistics'!$BE$672:$BE$679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152-4983-9A52-2163F54B540B}"/>
            </c:ext>
          </c:extLst>
        </c:ser>
        <c:ser>
          <c:idx val="16"/>
          <c:order val="7"/>
          <c:tx>
            <c:strRef>
              <c:f>'CR Statistics'!$BF$671</c:f>
              <c:strCache>
                <c:ptCount val="1"/>
                <c:pt idx="0">
                  <c:v>RAN #59</c:v>
                </c:pt>
              </c:strCache>
            </c:strRef>
          </c:tx>
          <c:spPr>
            <a:solidFill>
              <a:srgbClr val="00CCFF"/>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Statistics'!$BF$672:$BF$679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152-4983-9A52-2163F54B540B}"/>
            </c:ext>
          </c:extLst>
        </c:ser>
        <c:ser>
          <c:idx val="17"/>
          <c:order val="8"/>
          <c:tx>
            <c:strRef>
              <c:f>'CR Statistics'!$BG$671</c:f>
              <c:strCache>
                <c:ptCount val="1"/>
                <c:pt idx="0">
                  <c:v>RAN #60</c:v>
                </c:pt>
              </c:strCache>
            </c:strRef>
          </c:tx>
          <c:spPr>
            <a:solidFill>
              <a:srgbClr val="00FF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Statistics'!$BG$672:$BG$679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152-4983-9A52-2163F54B540B}"/>
            </c:ext>
          </c:extLst>
        </c:ser>
        <c:ser>
          <c:idx val="18"/>
          <c:order val="9"/>
          <c:tx>
            <c:strRef>
              <c:f>'CR Statistics'!$BH$671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Statistics'!$BH$672:$BH$679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152-4983-9A52-2163F54B540B}"/>
            </c:ext>
          </c:extLst>
        </c:ser>
        <c:ser>
          <c:idx val="19"/>
          <c:order val="10"/>
          <c:tx>
            <c:strRef>
              <c:f>'CR Statistics'!$BI$671</c:f>
              <c:strCache>
                <c:ptCount val="1"/>
                <c:pt idx="0">
                  <c:v>RAN #62</c:v>
                </c:pt>
              </c:strCache>
            </c:strRef>
          </c:tx>
          <c:spPr>
            <a:solidFill>
              <a:srgbClr val="00FFFF"/>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Statistics'!$BI$672:$BI$679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152-4983-9A52-2163F54B540B}"/>
            </c:ext>
          </c:extLst>
        </c:ser>
        <c:ser>
          <c:idx val="20"/>
          <c:order val="11"/>
          <c:tx>
            <c:strRef>
              <c:f>'CR Statistics'!$BJ$671</c:f>
              <c:strCache>
                <c:ptCount val="1"/>
                <c:pt idx="0">
                  <c:v>RAN #63</c:v>
                </c:pt>
              </c:strCache>
            </c:strRef>
          </c:tx>
          <c:spPr>
            <a:solidFill>
              <a:srgbClr val="FFFF00"/>
            </a:solidFill>
            <a:ln w="12700">
              <a:solidFill>
                <a:srgbClr val="000000"/>
              </a:solidFill>
              <a:prstDash val="solid"/>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Statistics'!$BJ$672:$BJ$679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152-4983-9A52-2163F54B540B}"/>
            </c:ext>
          </c:extLst>
        </c:ser>
        <c:ser>
          <c:idx val="21"/>
          <c:order val="12"/>
          <c:tx>
            <c:strRef>
              <c:f>'CR Statistics'!$BK$671</c:f>
              <c:strCache>
                <c:ptCount val="1"/>
                <c:pt idx="0">
                  <c:v>RAN #64</c:v>
                </c:pt>
              </c:strCache>
            </c:strRef>
          </c:tx>
          <c:spPr>
            <a:solidFill>
              <a:srgbClr val="FF9900"/>
            </a:solidFill>
            <a:ln>
              <a:solidFill>
                <a:schemeClr val="tx1"/>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Statistics'!$BK$672:$BK$679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152-4983-9A52-2163F54B540B}"/>
            </c:ext>
          </c:extLst>
        </c:ser>
        <c:ser>
          <c:idx val="22"/>
          <c:order val="13"/>
          <c:tx>
            <c:strRef>
              <c:f>'CR Statistics'!$BL$671</c:f>
              <c:strCache>
                <c:ptCount val="1"/>
                <c:pt idx="0">
                  <c:v>RAN#65</c:v>
                </c:pt>
              </c:strCache>
            </c:strRef>
          </c:tx>
          <c:spPr>
            <a:solidFill>
              <a:srgbClr val="0066FF"/>
            </a:solidFill>
            <a:ln>
              <a:solidFill>
                <a:srgbClr val="000000"/>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Statistics'!$BL$672:$BL$679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152-4983-9A52-2163F54B540B}"/>
            </c:ext>
          </c:extLst>
        </c:ser>
        <c:ser>
          <c:idx val="23"/>
          <c:order val="14"/>
          <c:tx>
            <c:strRef>
              <c:f>'CR Statistics'!$BM$671</c:f>
              <c:strCache>
                <c:ptCount val="1"/>
                <c:pt idx="0">
                  <c:v>RAN #66</c:v>
                </c:pt>
              </c:strCache>
            </c:strRef>
          </c:tx>
          <c:spPr>
            <a:solidFill>
              <a:schemeClr val="accent6">
                <a:lumMod val="50000"/>
              </a:schemeClr>
            </a:solidFill>
            <a:ln>
              <a:solidFill>
                <a:schemeClr val="tx1"/>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Statistics'!$BM$672:$BM$679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152-4983-9A52-2163F54B540B}"/>
            </c:ext>
          </c:extLst>
        </c:ser>
        <c:ser>
          <c:idx val="24"/>
          <c:order val="15"/>
          <c:tx>
            <c:strRef>
              <c:f>'CR Statistics'!$BN$671</c:f>
              <c:strCache>
                <c:ptCount val="1"/>
                <c:pt idx="0">
                  <c:v>RAN #67</c:v>
                </c:pt>
              </c:strCache>
            </c:strRef>
          </c:tx>
          <c:spPr>
            <a:solidFill>
              <a:srgbClr val="FF0000"/>
            </a:solidFill>
            <a:ln>
              <a:solidFill>
                <a:sysClr val="windowText" lastClr="000000"/>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Statistics'!$BN$672:$BN$679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152-4983-9A52-2163F54B540B}"/>
            </c:ext>
          </c:extLst>
        </c:ser>
        <c:ser>
          <c:idx val="0"/>
          <c:order val="16"/>
          <c:tx>
            <c:strRef>
              <c:f>'CR Statistics'!$BO$671</c:f>
              <c:strCache>
                <c:ptCount val="1"/>
                <c:pt idx="0">
                  <c:v>RAN #68</c:v>
                </c:pt>
              </c:strCache>
            </c:strRef>
          </c:tx>
          <c:spPr>
            <a:solidFill>
              <a:srgbClr val="FF9900"/>
            </a:solidFill>
            <a:ln>
              <a:solidFill>
                <a:schemeClr val="tx1"/>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Statistics'!$BO$672:$BO$679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152-4983-9A52-2163F54B540B}"/>
            </c:ext>
          </c:extLst>
        </c:ser>
        <c:ser>
          <c:idx val="1"/>
          <c:order val="17"/>
          <c:tx>
            <c:strRef>
              <c:f>'CR Statistics'!$BP$671</c:f>
              <c:strCache>
                <c:ptCount val="1"/>
                <c:pt idx="0">
                  <c:v>RAN #69</c:v>
                </c:pt>
              </c:strCache>
            </c:strRef>
          </c:tx>
          <c:spPr>
            <a:ln>
              <a:solidFill>
                <a:srgbClr val="000000"/>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Statistics'!$BP$672:$BP$679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152-4983-9A52-2163F54B540B}"/>
            </c:ext>
          </c:extLst>
        </c:ser>
        <c:ser>
          <c:idx val="2"/>
          <c:order val="18"/>
          <c:tx>
            <c:strRef>
              <c:f>'CR Statistics'!$BQ$671</c:f>
              <c:strCache>
                <c:ptCount val="1"/>
                <c:pt idx="0">
                  <c:v>RAN #70</c:v>
                </c:pt>
              </c:strCache>
            </c:strRef>
          </c:tx>
          <c:spPr>
            <a:solidFill>
              <a:srgbClr val="FF0000"/>
            </a:solidFill>
            <a:ln>
              <a:solidFill>
                <a:schemeClr val="tx1"/>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Statistics'!$BQ$672:$BQ$679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152-4983-9A52-2163F54B540B}"/>
            </c:ext>
          </c:extLst>
        </c:ser>
        <c:ser>
          <c:idx val="3"/>
          <c:order val="19"/>
          <c:tx>
            <c:strRef>
              <c:f>'CR Statistics'!$BR$671</c:f>
              <c:strCache>
                <c:ptCount val="1"/>
                <c:pt idx="0">
                  <c:v>RAN #71</c:v>
                </c:pt>
              </c:strCache>
            </c:strRef>
          </c:tx>
          <c:spPr>
            <a:solidFill>
              <a:srgbClr val="00FF00"/>
            </a:solidFill>
            <a:ln>
              <a:solidFill>
                <a:srgbClr val="000000"/>
              </a:solidFill>
            </a:ln>
          </c:spPr>
          <c:invertIfNegative val="0"/>
          <c:cat>
            <c:strRef>
              <c:f>'CR Statistics'!$BT$672:$BT$679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Statistics'!$BR$672:$BR$679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152-4983-9A52-2163F54B540B}"/>
            </c:ext>
          </c:extLst>
        </c:ser>
        <c:ser>
          <c:idx val="4"/>
          <c:order val="20"/>
          <c:tx>
            <c:strRef>
              <c:f>'CR Statistics'!$BS$671</c:f>
              <c:strCache>
                <c:ptCount val="1"/>
                <c:pt idx="0">
                  <c:v>RAN #72</c:v>
                </c:pt>
              </c:strCache>
            </c:strRef>
          </c:tx>
          <c:spPr>
            <a:solidFill>
              <a:srgbClr val="FFFF00"/>
            </a:solidFill>
            <a:ln>
              <a:solidFill>
                <a:prstClr val="black"/>
              </a:solidFill>
            </a:ln>
          </c:spPr>
          <c:invertIfNegative val="0"/>
          <c:val>
            <c:numRef>
              <c:f>'CR Statistics'!$BS$672:$BS$679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152-4983-9A52-2163F54B540B}"/>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Statistics'!$T$624</c:f>
              <c:strCache>
                <c:ptCount val="1"/>
                <c:pt idx="0">
                  <c:v>RAN1</c:v>
                </c:pt>
              </c:strCache>
            </c:strRef>
          </c:tx>
          <c:spPr>
            <a:solidFill>
              <a:srgbClr val="00FF00"/>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Statistics'!$T$625:$T$631</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7B54-4EC7-9728-12D6D45A3FEF}"/>
            </c:ext>
          </c:extLst>
        </c:ser>
        <c:ser>
          <c:idx val="1"/>
          <c:order val="1"/>
          <c:tx>
            <c:strRef>
              <c:f>'CR Statistics'!$U$624</c:f>
              <c:strCache>
                <c:ptCount val="1"/>
                <c:pt idx="0">
                  <c:v>RAN2</c:v>
                </c:pt>
              </c:strCache>
            </c:strRef>
          </c:tx>
          <c:spPr>
            <a:solidFill>
              <a:srgbClr val="FF0000"/>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Statistics'!$U$625:$U$631</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7B54-4EC7-9728-12D6D45A3FEF}"/>
            </c:ext>
          </c:extLst>
        </c:ser>
        <c:ser>
          <c:idx val="2"/>
          <c:order val="2"/>
          <c:tx>
            <c:strRef>
              <c:f>'CR Statistics'!$V$624</c:f>
              <c:strCache>
                <c:ptCount val="1"/>
                <c:pt idx="0">
                  <c:v>RAN3</c:v>
                </c:pt>
              </c:strCache>
            </c:strRef>
          </c:tx>
          <c:spPr>
            <a:solidFill>
              <a:srgbClr val="0000FF"/>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Statistics'!$V$625:$V$631</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7B54-4EC7-9728-12D6D45A3FEF}"/>
            </c:ext>
          </c:extLst>
        </c:ser>
        <c:ser>
          <c:idx val="3"/>
          <c:order val="3"/>
          <c:tx>
            <c:strRef>
              <c:f>'CR Statistics'!$W$624</c:f>
              <c:strCache>
                <c:ptCount val="1"/>
                <c:pt idx="0">
                  <c:v>RAN4</c:v>
                </c:pt>
              </c:strCache>
            </c:strRef>
          </c:tx>
          <c:spPr>
            <a:solidFill>
              <a:srgbClr val="FFFF00"/>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Statistics'!$W$625:$W$631</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7B54-4EC7-9728-12D6D45A3FEF}"/>
            </c:ext>
          </c:extLst>
        </c:ser>
        <c:ser>
          <c:idx val="4"/>
          <c:order val="4"/>
          <c:tx>
            <c:strRef>
              <c:f>'CR Statistics'!$X$624</c:f>
              <c:strCache>
                <c:ptCount val="1"/>
                <c:pt idx="0">
                  <c:v>RAN5</c:v>
                </c:pt>
              </c:strCache>
            </c:strRef>
          </c:tx>
          <c:spPr>
            <a:solidFill>
              <a:srgbClr val="660066"/>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Statistics'!$X$625:$X$631</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7B54-4EC7-9728-12D6D45A3FEF}"/>
            </c:ext>
          </c:extLst>
        </c:ser>
        <c:ser>
          <c:idx val="6"/>
          <c:order val="5"/>
          <c:tx>
            <c:strRef>
              <c:f>'CR Statistics'!$Y$624</c:f>
              <c:strCache>
                <c:ptCount val="1"/>
                <c:pt idx="0">
                  <c:v>RAN6</c:v>
                </c:pt>
              </c:strCache>
            </c:strRef>
          </c:tx>
          <c:spPr>
            <a:solidFill>
              <a:srgbClr val="FFC000"/>
            </a:solidFill>
            <a:ln>
              <a:solidFill>
                <a:schemeClr val="tx1"/>
              </a:solidFill>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Statistics'!$Y$625:$Y$631</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7B54-4EC7-9728-12D6D45A3FEF}"/>
            </c:ext>
          </c:extLst>
        </c:ser>
        <c:ser>
          <c:idx val="5"/>
          <c:order val="6"/>
          <c:tx>
            <c:strRef>
              <c:f>'CR Statistics'!$Z$624</c:f>
              <c:strCache>
                <c:ptCount val="1"/>
                <c:pt idx="0">
                  <c:v>RAN without RAN5</c:v>
                </c:pt>
              </c:strCache>
            </c:strRef>
          </c:tx>
          <c:spPr>
            <a:solidFill>
              <a:srgbClr val="FF00FF"/>
            </a:solidFill>
            <a:ln w="12700">
              <a:solidFill>
                <a:srgbClr val="000000"/>
              </a:solidFill>
              <a:prstDash val="solid"/>
            </a:ln>
          </c:spPr>
          <c:invertIfNegative val="0"/>
          <c:cat>
            <c:strRef>
              <c:f>'CR Statistics'!$S$625:$S$631</c:f>
              <c:strCache>
                <c:ptCount val="7"/>
                <c:pt idx="0">
                  <c:v>REL-8</c:v>
                </c:pt>
                <c:pt idx="1">
                  <c:v>REL-9</c:v>
                </c:pt>
                <c:pt idx="2">
                  <c:v>REL-10</c:v>
                </c:pt>
                <c:pt idx="3">
                  <c:v>REL-11</c:v>
                </c:pt>
                <c:pt idx="4">
                  <c:v>REL-12</c:v>
                </c:pt>
                <c:pt idx="5">
                  <c:v>REL-13</c:v>
                </c:pt>
                <c:pt idx="6">
                  <c:v>REL-14</c:v>
                </c:pt>
              </c:strCache>
            </c:strRef>
          </c:cat>
          <c:val>
            <c:numRef>
              <c:f>'CR Statistics'!$Z$625:$Z$631</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7B54-4EC7-9728-12D6D45A3FEF}"/>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Statistics'!$AY$624</c:f>
              <c:strCache>
                <c:ptCount val="1"/>
                <c:pt idx="0">
                  <c:v>RAN #52</c:v>
                </c:pt>
              </c:strCache>
            </c:strRef>
          </c:tx>
          <c:spPr>
            <a:solidFill>
              <a:srgbClr val="FF00FF"/>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Statistics'!$AY$625:$AY$632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AAA-453F-AA88-B3A04A26BB0A}"/>
            </c:ext>
          </c:extLst>
        </c:ser>
        <c:ser>
          <c:idx val="10"/>
          <c:order val="1"/>
          <c:tx>
            <c:strRef>
              <c:f>'CR Statistics'!$AZ$624</c:f>
              <c:strCache>
                <c:ptCount val="1"/>
                <c:pt idx="0">
                  <c:v>RAN #53</c:v>
                </c:pt>
              </c:strCache>
            </c:strRef>
          </c:tx>
          <c:spPr>
            <a:solidFill>
              <a:srgbClr val="FF00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Statistics'!$AZ$625:$AZ$632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AAA-453F-AA88-B3A04A26BB0A}"/>
            </c:ext>
          </c:extLst>
        </c:ser>
        <c:ser>
          <c:idx val="11"/>
          <c:order val="2"/>
          <c:tx>
            <c:strRef>
              <c:f>'CR Statistics'!$BA$624</c:f>
              <c:strCache>
                <c:ptCount val="1"/>
                <c:pt idx="0">
                  <c:v>RAN #54</c:v>
                </c:pt>
              </c:strCache>
            </c:strRef>
          </c:tx>
          <c:spPr>
            <a:solidFill>
              <a:srgbClr val="00FFFF"/>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Statistics'!$BA$625:$BA$632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AAA-453F-AA88-B3A04A26BB0A}"/>
            </c:ext>
          </c:extLst>
        </c:ser>
        <c:ser>
          <c:idx val="12"/>
          <c:order val="3"/>
          <c:tx>
            <c:strRef>
              <c:f>'CR Statistics'!$BB$624</c:f>
              <c:strCache>
                <c:ptCount val="1"/>
                <c:pt idx="0">
                  <c:v>RAN #55</c:v>
                </c:pt>
              </c:strCache>
            </c:strRef>
          </c:tx>
          <c:spPr>
            <a:solidFill>
              <a:srgbClr val="FF00FF"/>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Statistics'!$BB$625:$BB$632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AAA-453F-AA88-B3A04A26BB0A}"/>
            </c:ext>
          </c:extLst>
        </c:ser>
        <c:ser>
          <c:idx val="13"/>
          <c:order val="4"/>
          <c:tx>
            <c:strRef>
              <c:f>'CR Statistics'!$BC$624</c:f>
              <c:strCache>
                <c:ptCount val="1"/>
                <c:pt idx="0">
                  <c:v>RAN #56</c:v>
                </c:pt>
              </c:strCache>
            </c:strRef>
          </c:tx>
          <c:spPr>
            <a:solidFill>
              <a:srgbClr val="8000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Statistics'!$BC$625:$BC$632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AAA-453F-AA88-B3A04A26BB0A}"/>
            </c:ext>
          </c:extLst>
        </c:ser>
        <c:ser>
          <c:idx val="14"/>
          <c:order val="5"/>
          <c:tx>
            <c:strRef>
              <c:f>'CR Statistics'!$BD$624</c:f>
              <c:strCache>
                <c:ptCount val="1"/>
                <c:pt idx="0">
                  <c:v>RAN #57</c:v>
                </c:pt>
              </c:strCache>
            </c:strRef>
          </c:tx>
          <c:spPr>
            <a:solidFill>
              <a:srgbClr val="FFCC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Statistics'!$BD$625:$BD$632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AAA-453F-AA88-B3A04A26BB0A}"/>
            </c:ext>
          </c:extLst>
        </c:ser>
        <c:ser>
          <c:idx val="15"/>
          <c:order val="6"/>
          <c:tx>
            <c:strRef>
              <c:f>'CR Statistics'!$BE$624</c:f>
              <c:strCache>
                <c:ptCount val="1"/>
                <c:pt idx="0">
                  <c:v>RAN #58</c:v>
                </c:pt>
              </c:strCache>
            </c:strRef>
          </c:tx>
          <c:spPr>
            <a:solidFill>
              <a:srgbClr val="FFFF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Statistics'!$BE$625:$BE$632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AAA-453F-AA88-B3A04A26BB0A}"/>
            </c:ext>
          </c:extLst>
        </c:ser>
        <c:ser>
          <c:idx val="16"/>
          <c:order val="7"/>
          <c:tx>
            <c:strRef>
              <c:f>'CR Statistics'!$BF$624</c:f>
              <c:strCache>
                <c:ptCount val="1"/>
                <c:pt idx="0">
                  <c:v>RAN #59</c:v>
                </c:pt>
              </c:strCache>
            </c:strRef>
          </c:tx>
          <c:spPr>
            <a:solidFill>
              <a:srgbClr val="00CCFF"/>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Statistics'!$BF$625:$BF$632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AAA-453F-AA88-B3A04A26BB0A}"/>
            </c:ext>
          </c:extLst>
        </c:ser>
        <c:ser>
          <c:idx val="17"/>
          <c:order val="8"/>
          <c:tx>
            <c:strRef>
              <c:f>'CR Statistics'!$BG$624</c:f>
              <c:strCache>
                <c:ptCount val="1"/>
                <c:pt idx="0">
                  <c:v>RAN #60</c:v>
                </c:pt>
              </c:strCache>
            </c:strRef>
          </c:tx>
          <c:spPr>
            <a:solidFill>
              <a:srgbClr val="00FF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Statistics'!$BG$625:$BG$632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AAA-453F-AA88-B3A04A26BB0A}"/>
            </c:ext>
          </c:extLst>
        </c:ser>
        <c:ser>
          <c:idx val="18"/>
          <c:order val="9"/>
          <c:tx>
            <c:strRef>
              <c:f>'CR Statistics'!$BH$624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Statistics'!$BH$625:$BH$632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AAA-453F-AA88-B3A04A26BB0A}"/>
            </c:ext>
          </c:extLst>
        </c:ser>
        <c:ser>
          <c:idx val="19"/>
          <c:order val="10"/>
          <c:tx>
            <c:strRef>
              <c:f>'CR Statistics'!$BI$624</c:f>
              <c:strCache>
                <c:ptCount val="1"/>
                <c:pt idx="0">
                  <c:v>RAN #62</c:v>
                </c:pt>
              </c:strCache>
            </c:strRef>
          </c:tx>
          <c:spPr>
            <a:solidFill>
              <a:srgbClr val="00FFFF"/>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Statistics'!$BI$625:$BI$632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AAA-453F-AA88-B3A04A26BB0A}"/>
            </c:ext>
          </c:extLst>
        </c:ser>
        <c:ser>
          <c:idx val="20"/>
          <c:order val="11"/>
          <c:tx>
            <c:strRef>
              <c:f>'CR Statistics'!$BJ$624</c:f>
              <c:strCache>
                <c:ptCount val="1"/>
                <c:pt idx="0">
                  <c:v>RAN #63</c:v>
                </c:pt>
              </c:strCache>
            </c:strRef>
          </c:tx>
          <c:spPr>
            <a:solidFill>
              <a:srgbClr val="FFFF00"/>
            </a:solidFill>
            <a:ln w="12700">
              <a:solidFill>
                <a:srgbClr val="000000"/>
              </a:solidFill>
              <a:prstDash val="solid"/>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Statistics'!$BJ$625:$BJ$632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AAA-453F-AA88-B3A04A26BB0A}"/>
            </c:ext>
          </c:extLst>
        </c:ser>
        <c:ser>
          <c:idx val="21"/>
          <c:order val="12"/>
          <c:tx>
            <c:strRef>
              <c:f>'CR Statistics'!$BK$624</c:f>
              <c:strCache>
                <c:ptCount val="1"/>
                <c:pt idx="0">
                  <c:v>RAN #64</c:v>
                </c:pt>
              </c:strCache>
            </c:strRef>
          </c:tx>
          <c:spPr>
            <a:solidFill>
              <a:srgbClr val="FF9900"/>
            </a:solidFill>
            <a:ln>
              <a:solidFill>
                <a:schemeClr val="tx1"/>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Statistics'!$BK$625:$BK$632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AAA-453F-AA88-B3A04A26BB0A}"/>
            </c:ext>
          </c:extLst>
        </c:ser>
        <c:ser>
          <c:idx val="22"/>
          <c:order val="13"/>
          <c:tx>
            <c:strRef>
              <c:f>'CR Statistics'!$BL$624</c:f>
              <c:strCache>
                <c:ptCount val="1"/>
                <c:pt idx="0">
                  <c:v>RAN#65</c:v>
                </c:pt>
              </c:strCache>
            </c:strRef>
          </c:tx>
          <c:spPr>
            <a:solidFill>
              <a:srgbClr val="0066FF"/>
            </a:solidFill>
            <a:ln>
              <a:solidFill>
                <a:srgbClr val="000000"/>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Statistics'!$BL$625:$BL$632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AAA-453F-AA88-B3A04A26BB0A}"/>
            </c:ext>
          </c:extLst>
        </c:ser>
        <c:ser>
          <c:idx val="23"/>
          <c:order val="14"/>
          <c:tx>
            <c:strRef>
              <c:f>'CR Statistics'!$BM$624</c:f>
              <c:strCache>
                <c:ptCount val="1"/>
                <c:pt idx="0">
                  <c:v>RAN #66</c:v>
                </c:pt>
              </c:strCache>
            </c:strRef>
          </c:tx>
          <c:spPr>
            <a:solidFill>
              <a:schemeClr val="accent6">
                <a:lumMod val="50000"/>
              </a:schemeClr>
            </a:solidFill>
            <a:ln>
              <a:solidFill>
                <a:schemeClr val="tx1"/>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Statistics'!$BM$625:$BM$632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AAA-453F-AA88-B3A04A26BB0A}"/>
            </c:ext>
          </c:extLst>
        </c:ser>
        <c:ser>
          <c:idx val="24"/>
          <c:order val="15"/>
          <c:tx>
            <c:strRef>
              <c:f>'CR Statistics'!$BN$624</c:f>
              <c:strCache>
                <c:ptCount val="1"/>
                <c:pt idx="0">
                  <c:v>RAN #67</c:v>
                </c:pt>
              </c:strCache>
            </c:strRef>
          </c:tx>
          <c:spPr>
            <a:solidFill>
              <a:srgbClr val="FF0000"/>
            </a:solidFill>
            <a:ln>
              <a:solidFill>
                <a:sysClr val="windowText" lastClr="000000"/>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Statistics'!$BN$625:$BN$632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AAA-453F-AA88-B3A04A26BB0A}"/>
            </c:ext>
          </c:extLst>
        </c:ser>
        <c:ser>
          <c:idx val="0"/>
          <c:order val="16"/>
          <c:tx>
            <c:strRef>
              <c:f>'CR Statistics'!$BO$624</c:f>
              <c:strCache>
                <c:ptCount val="1"/>
                <c:pt idx="0">
                  <c:v>RAN #68</c:v>
                </c:pt>
              </c:strCache>
            </c:strRef>
          </c:tx>
          <c:spPr>
            <a:solidFill>
              <a:srgbClr val="FF9900"/>
            </a:solidFill>
            <a:ln>
              <a:solidFill>
                <a:schemeClr val="tx1"/>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Statistics'!$BO$625:$BO$632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AAA-453F-AA88-B3A04A26BB0A}"/>
            </c:ext>
          </c:extLst>
        </c:ser>
        <c:ser>
          <c:idx val="1"/>
          <c:order val="17"/>
          <c:tx>
            <c:strRef>
              <c:f>'CR Statistics'!$BP$624</c:f>
              <c:strCache>
                <c:ptCount val="1"/>
                <c:pt idx="0">
                  <c:v>RAN #69</c:v>
                </c:pt>
              </c:strCache>
            </c:strRef>
          </c:tx>
          <c:spPr>
            <a:ln>
              <a:solidFill>
                <a:srgbClr val="000000"/>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Statistics'!$BP$625:$BP$632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AAA-453F-AA88-B3A04A26BB0A}"/>
            </c:ext>
          </c:extLst>
        </c:ser>
        <c:ser>
          <c:idx val="2"/>
          <c:order val="18"/>
          <c:tx>
            <c:strRef>
              <c:f>'CR Statistics'!$BQ$624</c:f>
              <c:strCache>
                <c:ptCount val="1"/>
                <c:pt idx="0">
                  <c:v>RAN #70</c:v>
                </c:pt>
              </c:strCache>
            </c:strRef>
          </c:tx>
          <c:spPr>
            <a:solidFill>
              <a:srgbClr val="FF0000"/>
            </a:solidFill>
            <a:ln>
              <a:solidFill>
                <a:schemeClr val="tx1"/>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Statistics'!$BQ$625:$BQ$632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AAA-453F-AA88-B3A04A26BB0A}"/>
            </c:ext>
          </c:extLst>
        </c:ser>
        <c:ser>
          <c:idx val="3"/>
          <c:order val="19"/>
          <c:tx>
            <c:strRef>
              <c:f>'CR Statistics'!$BR$624</c:f>
              <c:strCache>
                <c:ptCount val="1"/>
                <c:pt idx="0">
                  <c:v>RAN #71</c:v>
                </c:pt>
              </c:strCache>
            </c:strRef>
          </c:tx>
          <c:spPr>
            <a:solidFill>
              <a:srgbClr val="00FF00"/>
            </a:solidFill>
            <a:ln>
              <a:solidFill>
                <a:srgbClr val="000000"/>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Statistics'!$BR$625:$BR$632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AAA-453F-AA88-B3A04A26BB0A}"/>
            </c:ext>
          </c:extLst>
        </c:ser>
        <c:ser>
          <c:idx val="4"/>
          <c:order val="20"/>
          <c:tx>
            <c:strRef>
              <c:f>'CR Statistics'!$BS$624</c:f>
              <c:strCache>
                <c:ptCount val="1"/>
                <c:pt idx="0">
                  <c:v>RAN #72</c:v>
                </c:pt>
              </c:strCache>
            </c:strRef>
          </c:tx>
          <c:spPr>
            <a:solidFill>
              <a:srgbClr val="FFFF00"/>
            </a:solidFill>
            <a:ln>
              <a:solidFill>
                <a:prstClr val="black"/>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Statistics'!$BS$625:$BS$632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AAA-453F-AA88-B3A04A26BB0A}"/>
            </c:ext>
          </c:extLst>
        </c:ser>
        <c:ser>
          <c:idx val="5"/>
          <c:order val="21"/>
          <c:tx>
            <c:strRef>
              <c:f>'CR Statistics'!$BT$624</c:f>
              <c:strCache>
                <c:ptCount val="1"/>
                <c:pt idx="0">
                  <c:v>RAN #73</c:v>
                </c:pt>
              </c:strCache>
            </c:strRef>
          </c:tx>
          <c:spPr>
            <a:solidFill>
              <a:schemeClr val="accent6">
                <a:lumMod val="75000"/>
              </a:schemeClr>
            </a:solidFill>
            <a:ln>
              <a:solidFill>
                <a:srgbClr val="000000"/>
              </a:solidFill>
            </a:ln>
          </c:spPr>
          <c:invertIfNegative val="0"/>
          <c:cat>
            <c:strRef>
              <c:f>'CR Statistics'!$BU$625:$BU$632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Statistics'!$BT$625:$BT$632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AAA-453F-AA88-B3A04A26BB0A}"/>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Statistics'!$T$580</c:f>
              <c:strCache>
                <c:ptCount val="1"/>
                <c:pt idx="0">
                  <c:v>RAN1</c:v>
                </c:pt>
              </c:strCache>
            </c:strRef>
          </c:tx>
          <c:spPr>
            <a:solidFill>
              <a:srgbClr val="00FF00"/>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Statistics'!$T$581:$T$587</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9816-44BD-94CD-2DE9721EE116}"/>
            </c:ext>
          </c:extLst>
        </c:ser>
        <c:ser>
          <c:idx val="1"/>
          <c:order val="1"/>
          <c:tx>
            <c:strRef>
              <c:f>'CR Statistics'!$U$580</c:f>
              <c:strCache>
                <c:ptCount val="1"/>
                <c:pt idx="0">
                  <c:v>RAN2</c:v>
                </c:pt>
              </c:strCache>
            </c:strRef>
          </c:tx>
          <c:spPr>
            <a:solidFill>
              <a:srgbClr val="FF0000"/>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Statistics'!$U$581:$U$587</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9816-44BD-94CD-2DE9721EE116}"/>
            </c:ext>
          </c:extLst>
        </c:ser>
        <c:ser>
          <c:idx val="2"/>
          <c:order val="2"/>
          <c:tx>
            <c:strRef>
              <c:f>'CR Statistics'!$V$580</c:f>
              <c:strCache>
                <c:ptCount val="1"/>
                <c:pt idx="0">
                  <c:v>RAN3</c:v>
                </c:pt>
              </c:strCache>
            </c:strRef>
          </c:tx>
          <c:spPr>
            <a:solidFill>
              <a:srgbClr val="0000FF"/>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Statistics'!$V$581:$V$587</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9816-44BD-94CD-2DE9721EE116}"/>
            </c:ext>
          </c:extLst>
        </c:ser>
        <c:ser>
          <c:idx val="3"/>
          <c:order val="3"/>
          <c:tx>
            <c:strRef>
              <c:f>'CR Statistics'!$W$580</c:f>
              <c:strCache>
                <c:ptCount val="1"/>
                <c:pt idx="0">
                  <c:v>RAN4</c:v>
                </c:pt>
              </c:strCache>
            </c:strRef>
          </c:tx>
          <c:spPr>
            <a:solidFill>
              <a:srgbClr val="FFFF00"/>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Statistics'!$W$581:$W$587</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9816-44BD-94CD-2DE9721EE116}"/>
            </c:ext>
          </c:extLst>
        </c:ser>
        <c:ser>
          <c:idx val="4"/>
          <c:order val="4"/>
          <c:tx>
            <c:strRef>
              <c:f>'CR Statistics'!$X$580</c:f>
              <c:strCache>
                <c:ptCount val="1"/>
                <c:pt idx="0">
                  <c:v>RAN5</c:v>
                </c:pt>
              </c:strCache>
            </c:strRef>
          </c:tx>
          <c:spPr>
            <a:solidFill>
              <a:srgbClr val="660066"/>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Statistics'!$X$581:$X$587</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9816-44BD-94CD-2DE9721EE116}"/>
            </c:ext>
          </c:extLst>
        </c:ser>
        <c:ser>
          <c:idx val="6"/>
          <c:order val="5"/>
          <c:tx>
            <c:strRef>
              <c:f>'CR Statistics'!$Y$580</c:f>
              <c:strCache>
                <c:ptCount val="1"/>
                <c:pt idx="0">
                  <c:v>RAN6</c:v>
                </c:pt>
              </c:strCache>
            </c:strRef>
          </c:tx>
          <c:spPr>
            <a:solidFill>
              <a:srgbClr val="FFC000"/>
            </a:solidFill>
            <a:ln>
              <a:solidFill>
                <a:schemeClr val="tx1"/>
              </a:solidFill>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Statistics'!$Y$581:$Y$587</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9816-44BD-94CD-2DE9721EE116}"/>
            </c:ext>
          </c:extLst>
        </c:ser>
        <c:ser>
          <c:idx val="5"/>
          <c:order val="6"/>
          <c:tx>
            <c:strRef>
              <c:f>'CR Statistics'!$Z$580</c:f>
              <c:strCache>
                <c:ptCount val="1"/>
                <c:pt idx="0">
                  <c:v>RAN without RAN5</c:v>
                </c:pt>
              </c:strCache>
            </c:strRef>
          </c:tx>
          <c:spPr>
            <a:solidFill>
              <a:srgbClr val="FF00FF"/>
            </a:solidFill>
            <a:ln w="12700">
              <a:solidFill>
                <a:srgbClr val="000000"/>
              </a:solidFill>
              <a:prstDash val="solid"/>
            </a:ln>
          </c:spPr>
          <c:invertIfNegative val="0"/>
          <c:cat>
            <c:strRef>
              <c:f>'CR Statistics'!$S$581:$S$587</c:f>
              <c:strCache>
                <c:ptCount val="7"/>
                <c:pt idx="0">
                  <c:v>REL-8</c:v>
                </c:pt>
                <c:pt idx="1">
                  <c:v>REL-9</c:v>
                </c:pt>
                <c:pt idx="2">
                  <c:v>REL-10</c:v>
                </c:pt>
                <c:pt idx="3">
                  <c:v>REL-11</c:v>
                </c:pt>
                <c:pt idx="4">
                  <c:v>REL-12</c:v>
                </c:pt>
                <c:pt idx="5">
                  <c:v>REL-13</c:v>
                </c:pt>
                <c:pt idx="6">
                  <c:v>REL-14</c:v>
                </c:pt>
              </c:strCache>
            </c:strRef>
          </c:cat>
          <c:val>
            <c:numRef>
              <c:f>'CR Statistics'!$Z$581:$Z$587</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9816-44BD-94CD-2DE9721EE116}"/>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Statistics'!$AY$580</c:f>
              <c:strCache>
                <c:ptCount val="1"/>
                <c:pt idx="0">
                  <c:v>RAN #52</c:v>
                </c:pt>
              </c:strCache>
            </c:strRef>
          </c:tx>
          <c:spPr>
            <a:solidFill>
              <a:srgbClr val="FF00FF"/>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Statistics'!$AY$581:$AY$588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B6B-41CA-A991-14A1CCAE6F0C}"/>
            </c:ext>
          </c:extLst>
        </c:ser>
        <c:ser>
          <c:idx val="10"/>
          <c:order val="1"/>
          <c:tx>
            <c:strRef>
              <c:f>'CR Statistics'!$AZ$580</c:f>
              <c:strCache>
                <c:ptCount val="1"/>
                <c:pt idx="0">
                  <c:v>RAN #53</c:v>
                </c:pt>
              </c:strCache>
            </c:strRef>
          </c:tx>
          <c:spPr>
            <a:solidFill>
              <a:srgbClr val="FF00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Statistics'!$AZ$581:$AZ$588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B6B-41CA-A991-14A1CCAE6F0C}"/>
            </c:ext>
          </c:extLst>
        </c:ser>
        <c:ser>
          <c:idx val="11"/>
          <c:order val="2"/>
          <c:tx>
            <c:strRef>
              <c:f>'CR Statistics'!$BA$580</c:f>
              <c:strCache>
                <c:ptCount val="1"/>
                <c:pt idx="0">
                  <c:v>RAN #54</c:v>
                </c:pt>
              </c:strCache>
            </c:strRef>
          </c:tx>
          <c:spPr>
            <a:solidFill>
              <a:srgbClr val="00FFFF"/>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Statistics'!$BA$581:$BA$588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B6B-41CA-A991-14A1CCAE6F0C}"/>
            </c:ext>
          </c:extLst>
        </c:ser>
        <c:ser>
          <c:idx val="12"/>
          <c:order val="3"/>
          <c:tx>
            <c:strRef>
              <c:f>'CR Statistics'!$BB$580</c:f>
              <c:strCache>
                <c:ptCount val="1"/>
                <c:pt idx="0">
                  <c:v>RAN #55</c:v>
                </c:pt>
              </c:strCache>
            </c:strRef>
          </c:tx>
          <c:spPr>
            <a:solidFill>
              <a:srgbClr val="FF00FF"/>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Statistics'!$BB$581:$BB$588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B6B-41CA-A991-14A1CCAE6F0C}"/>
            </c:ext>
          </c:extLst>
        </c:ser>
        <c:ser>
          <c:idx val="13"/>
          <c:order val="4"/>
          <c:tx>
            <c:strRef>
              <c:f>'CR Statistics'!$BC$580</c:f>
              <c:strCache>
                <c:ptCount val="1"/>
                <c:pt idx="0">
                  <c:v>RAN #56</c:v>
                </c:pt>
              </c:strCache>
            </c:strRef>
          </c:tx>
          <c:spPr>
            <a:solidFill>
              <a:srgbClr val="8000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Statistics'!$BC$581:$BC$588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B6B-41CA-A991-14A1CCAE6F0C}"/>
            </c:ext>
          </c:extLst>
        </c:ser>
        <c:ser>
          <c:idx val="14"/>
          <c:order val="5"/>
          <c:tx>
            <c:strRef>
              <c:f>'CR Statistics'!$BD$580</c:f>
              <c:strCache>
                <c:ptCount val="1"/>
                <c:pt idx="0">
                  <c:v>RAN #57</c:v>
                </c:pt>
              </c:strCache>
            </c:strRef>
          </c:tx>
          <c:spPr>
            <a:solidFill>
              <a:srgbClr val="FFCC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Statistics'!$BD$581:$BD$588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B6B-41CA-A991-14A1CCAE6F0C}"/>
            </c:ext>
          </c:extLst>
        </c:ser>
        <c:ser>
          <c:idx val="15"/>
          <c:order val="6"/>
          <c:tx>
            <c:strRef>
              <c:f>'CR Statistics'!$BE$580</c:f>
              <c:strCache>
                <c:ptCount val="1"/>
                <c:pt idx="0">
                  <c:v>RAN #58</c:v>
                </c:pt>
              </c:strCache>
            </c:strRef>
          </c:tx>
          <c:spPr>
            <a:solidFill>
              <a:srgbClr val="FFFF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Statistics'!$BE$581:$BE$588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B6B-41CA-A991-14A1CCAE6F0C}"/>
            </c:ext>
          </c:extLst>
        </c:ser>
        <c:ser>
          <c:idx val="16"/>
          <c:order val="7"/>
          <c:tx>
            <c:strRef>
              <c:f>'CR Statistics'!$BF$580</c:f>
              <c:strCache>
                <c:ptCount val="1"/>
                <c:pt idx="0">
                  <c:v>RAN #59</c:v>
                </c:pt>
              </c:strCache>
            </c:strRef>
          </c:tx>
          <c:spPr>
            <a:solidFill>
              <a:srgbClr val="00CCFF"/>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Statistics'!$BF$581:$BF$588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B6B-41CA-A991-14A1CCAE6F0C}"/>
            </c:ext>
          </c:extLst>
        </c:ser>
        <c:ser>
          <c:idx val="17"/>
          <c:order val="8"/>
          <c:tx>
            <c:strRef>
              <c:f>'CR Statistics'!$BG$580</c:f>
              <c:strCache>
                <c:ptCount val="1"/>
                <c:pt idx="0">
                  <c:v>RAN #60</c:v>
                </c:pt>
              </c:strCache>
            </c:strRef>
          </c:tx>
          <c:spPr>
            <a:solidFill>
              <a:srgbClr val="00FF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Statistics'!$BG$581:$BG$588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B6B-41CA-A991-14A1CCAE6F0C}"/>
            </c:ext>
          </c:extLst>
        </c:ser>
        <c:ser>
          <c:idx val="18"/>
          <c:order val="9"/>
          <c:tx>
            <c:strRef>
              <c:f>'CR Statistics'!$BH$580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Statistics'!$BH$581:$BH$588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B6B-41CA-A991-14A1CCAE6F0C}"/>
            </c:ext>
          </c:extLst>
        </c:ser>
        <c:ser>
          <c:idx val="19"/>
          <c:order val="10"/>
          <c:tx>
            <c:strRef>
              <c:f>'CR Statistics'!$BI$580</c:f>
              <c:strCache>
                <c:ptCount val="1"/>
                <c:pt idx="0">
                  <c:v>RAN #62</c:v>
                </c:pt>
              </c:strCache>
            </c:strRef>
          </c:tx>
          <c:spPr>
            <a:solidFill>
              <a:srgbClr val="00FFFF"/>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Statistics'!$BI$581:$BI$588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B6B-41CA-A991-14A1CCAE6F0C}"/>
            </c:ext>
          </c:extLst>
        </c:ser>
        <c:ser>
          <c:idx val="20"/>
          <c:order val="11"/>
          <c:tx>
            <c:strRef>
              <c:f>'CR Statistics'!$BJ$580</c:f>
              <c:strCache>
                <c:ptCount val="1"/>
                <c:pt idx="0">
                  <c:v>RAN #63</c:v>
                </c:pt>
              </c:strCache>
            </c:strRef>
          </c:tx>
          <c:spPr>
            <a:solidFill>
              <a:srgbClr val="FFFF00"/>
            </a:solidFill>
            <a:ln w="12700">
              <a:solidFill>
                <a:srgbClr val="000000"/>
              </a:solidFill>
              <a:prstDash val="solid"/>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Statistics'!$BJ$581:$BJ$588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B6B-41CA-A991-14A1CCAE6F0C}"/>
            </c:ext>
          </c:extLst>
        </c:ser>
        <c:ser>
          <c:idx val="21"/>
          <c:order val="12"/>
          <c:tx>
            <c:strRef>
              <c:f>'CR Statistics'!$BK$580</c:f>
              <c:strCache>
                <c:ptCount val="1"/>
                <c:pt idx="0">
                  <c:v>RAN #64</c:v>
                </c:pt>
              </c:strCache>
            </c:strRef>
          </c:tx>
          <c:spPr>
            <a:solidFill>
              <a:srgbClr val="FF9900"/>
            </a:solidFill>
            <a:ln>
              <a:solidFill>
                <a:schemeClr val="tx1"/>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Statistics'!$BK$581:$BK$588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B6B-41CA-A991-14A1CCAE6F0C}"/>
            </c:ext>
          </c:extLst>
        </c:ser>
        <c:ser>
          <c:idx val="22"/>
          <c:order val="13"/>
          <c:tx>
            <c:strRef>
              <c:f>'CR Statistics'!$BL$580</c:f>
              <c:strCache>
                <c:ptCount val="1"/>
                <c:pt idx="0">
                  <c:v>RAN#65</c:v>
                </c:pt>
              </c:strCache>
            </c:strRef>
          </c:tx>
          <c:spPr>
            <a:solidFill>
              <a:srgbClr val="0066FF"/>
            </a:solidFill>
            <a:ln>
              <a:solidFill>
                <a:srgbClr val="000000"/>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Statistics'!$BL$581:$BL$588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B6B-41CA-A991-14A1CCAE6F0C}"/>
            </c:ext>
          </c:extLst>
        </c:ser>
        <c:ser>
          <c:idx val="23"/>
          <c:order val="14"/>
          <c:tx>
            <c:strRef>
              <c:f>'CR Statistics'!$BM$580</c:f>
              <c:strCache>
                <c:ptCount val="1"/>
                <c:pt idx="0">
                  <c:v>RAN #66</c:v>
                </c:pt>
              </c:strCache>
            </c:strRef>
          </c:tx>
          <c:spPr>
            <a:solidFill>
              <a:schemeClr val="accent6">
                <a:lumMod val="50000"/>
              </a:schemeClr>
            </a:solidFill>
            <a:ln>
              <a:solidFill>
                <a:schemeClr val="tx1"/>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Statistics'!$BM$581:$BM$588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B6B-41CA-A991-14A1CCAE6F0C}"/>
            </c:ext>
          </c:extLst>
        </c:ser>
        <c:ser>
          <c:idx val="24"/>
          <c:order val="15"/>
          <c:tx>
            <c:strRef>
              <c:f>'CR Statistics'!$BN$580</c:f>
              <c:strCache>
                <c:ptCount val="1"/>
                <c:pt idx="0">
                  <c:v>RAN #67</c:v>
                </c:pt>
              </c:strCache>
            </c:strRef>
          </c:tx>
          <c:spPr>
            <a:solidFill>
              <a:srgbClr val="FF0000"/>
            </a:solidFill>
            <a:ln>
              <a:solidFill>
                <a:sysClr val="windowText" lastClr="000000"/>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Statistics'!$BN$581:$BN$588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B6B-41CA-A991-14A1CCAE6F0C}"/>
            </c:ext>
          </c:extLst>
        </c:ser>
        <c:ser>
          <c:idx val="0"/>
          <c:order val="16"/>
          <c:tx>
            <c:strRef>
              <c:f>'CR Statistics'!$BO$580</c:f>
              <c:strCache>
                <c:ptCount val="1"/>
                <c:pt idx="0">
                  <c:v>RAN #68</c:v>
                </c:pt>
              </c:strCache>
            </c:strRef>
          </c:tx>
          <c:spPr>
            <a:solidFill>
              <a:srgbClr val="FF9900"/>
            </a:solidFill>
            <a:ln>
              <a:solidFill>
                <a:schemeClr val="tx1"/>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Statistics'!$BO$581:$BO$588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B6B-41CA-A991-14A1CCAE6F0C}"/>
            </c:ext>
          </c:extLst>
        </c:ser>
        <c:ser>
          <c:idx val="1"/>
          <c:order val="17"/>
          <c:tx>
            <c:strRef>
              <c:f>'CR Statistics'!$BP$580</c:f>
              <c:strCache>
                <c:ptCount val="1"/>
                <c:pt idx="0">
                  <c:v>RAN #69</c:v>
                </c:pt>
              </c:strCache>
            </c:strRef>
          </c:tx>
          <c:spPr>
            <a:ln>
              <a:solidFill>
                <a:srgbClr val="000000"/>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Statistics'!$BP$581:$BP$588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B6B-41CA-A991-14A1CCAE6F0C}"/>
            </c:ext>
          </c:extLst>
        </c:ser>
        <c:ser>
          <c:idx val="2"/>
          <c:order val="18"/>
          <c:tx>
            <c:strRef>
              <c:f>'CR Statistics'!$BQ$580</c:f>
              <c:strCache>
                <c:ptCount val="1"/>
                <c:pt idx="0">
                  <c:v>RAN #70</c:v>
                </c:pt>
              </c:strCache>
            </c:strRef>
          </c:tx>
          <c:spPr>
            <a:solidFill>
              <a:srgbClr val="FF0000"/>
            </a:solidFill>
            <a:ln>
              <a:solidFill>
                <a:schemeClr val="tx1"/>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Statistics'!$BQ$581:$BQ$588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B6B-41CA-A991-14A1CCAE6F0C}"/>
            </c:ext>
          </c:extLst>
        </c:ser>
        <c:ser>
          <c:idx val="3"/>
          <c:order val="19"/>
          <c:tx>
            <c:strRef>
              <c:f>'CR Statistics'!$BR$580</c:f>
              <c:strCache>
                <c:ptCount val="1"/>
                <c:pt idx="0">
                  <c:v>RAN #71</c:v>
                </c:pt>
              </c:strCache>
            </c:strRef>
          </c:tx>
          <c:spPr>
            <a:solidFill>
              <a:srgbClr val="00FF00"/>
            </a:solidFill>
            <a:ln>
              <a:solidFill>
                <a:srgbClr val="000000"/>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Statistics'!$BR$581:$BR$588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B6B-41CA-A991-14A1CCAE6F0C}"/>
            </c:ext>
          </c:extLst>
        </c:ser>
        <c:ser>
          <c:idx val="4"/>
          <c:order val="20"/>
          <c:tx>
            <c:strRef>
              <c:f>'CR Statistics'!$BS$580</c:f>
              <c:strCache>
                <c:ptCount val="1"/>
                <c:pt idx="0">
                  <c:v>RAN #72</c:v>
                </c:pt>
              </c:strCache>
            </c:strRef>
          </c:tx>
          <c:spPr>
            <a:solidFill>
              <a:srgbClr val="FFFF00"/>
            </a:solidFill>
            <a:ln>
              <a:solidFill>
                <a:prstClr val="black"/>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Statistics'!$BS$581:$BS$588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B6B-41CA-A991-14A1CCAE6F0C}"/>
            </c:ext>
          </c:extLst>
        </c:ser>
        <c:ser>
          <c:idx val="5"/>
          <c:order val="21"/>
          <c:tx>
            <c:strRef>
              <c:f>'CR Statistics'!$BT$580</c:f>
              <c:strCache>
                <c:ptCount val="1"/>
                <c:pt idx="0">
                  <c:v>RAN #73</c:v>
                </c:pt>
              </c:strCache>
            </c:strRef>
          </c:tx>
          <c:spPr>
            <a:solidFill>
              <a:schemeClr val="accent6">
                <a:lumMod val="75000"/>
              </a:schemeClr>
            </a:solidFill>
            <a:ln>
              <a:solidFill>
                <a:srgbClr val="000000"/>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Statistics'!$BT$581:$BT$588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B6B-41CA-A991-14A1CCAE6F0C}"/>
            </c:ext>
          </c:extLst>
        </c:ser>
        <c:ser>
          <c:idx val="6"/>
          <c:order val="22"/>
          <c:tx>
            <c:strRef>
              <c:f>'CR Statistics'!$BU$580</c:f>
              <c:strCache>
                <c:ptCount val="1"/>
                <c:pt idx="0">
                  <c:v>RAN #74</c:v>
                </c:pt>
              </c:strCache>
            </c:strRef>
          </c:tx>
          <c:spPr>
            <a:solidFill>
              <a:srgbClr val="00FFFF"/>
            </a:solidFill>
            <a:ln>
              <a:solidFill>
                <a:schemeClr val="tx1"/>
              </a:solidFill>
            </a:ln>
          </c:spPr>
          <c:invertIfNegative val="0"/>
          <c:cat>
            <c:strRef>
              <c:f>'CR Statistics'!$BV$581:$BV$588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Statistics'!$BU$581:$BU$588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6B6B-41CA-A991-14A1CCAE6F0C}"/>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Statistics'!$T$543</c:f>
              <c:strCache>
                <c:ptCount val="1"/>
                <c:pt idx="0">
                  <c:v>RAN1</c:v>
                </c:pt>
              </c:strCache>
            </c:strRef>
          </c:tx>
          <c:spPr>
            <a:solidFill>
              <a:srgbClr val="00FF00"/>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Statistics'!$T$544:$T$550</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A75F-4634-946A-02679C6B78AF}"/>
            </c:ext>
          </c:extLst>
        </c:ser>
        <c:ser>
          <c:idx val="1"/>
          <c:order val="1"/>
          <c:tx>
            <c:strRef>
              <c:f>'CR Statistics'!$U$543</c:f>
              <c:strCache>
                <c:ptCount val="1"/>
                <c:pt idx="0">
                  <c:v>RAN2</c:v>
                </c:pt>
              </c:strCache>
            </c:strRef>
          </c:tx>
          <c:spPr>
            <a:solidFill>
              <a:srgbClr val="FF0000"/>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Statistics'!$U$544:$U$550</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A75F-4634-946A-02679C6B78AF}"/>
            </c:ext>
          </c:extLst>
        </c:ser>
        <c:ser>
          <c:idx val="2"/>
          <c:order val="2"/>
          <c:tx>
            <c:strRef>
              <c:f>'CR Statistics'!$V$543</c:f>
              <c:strCache>
                <c:ptCount val="1"/>
                <c:pt idx="0">
                  <c:v>RAN3</c:v>
                </c:pt>
              </c:strCache>
            </c:strRef>
          </c:tx>
          <c:spPr>
            <a:solidFill>
              <a:srgbClr val="0000FF"/>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Statistics'!$V$544:$V$550</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A75F-4634-946A-02679C6B78AF}"/>
            </c:ext>
          </c:extLst>
        </c:ser>
        <c:ser>
          <c:idx val="3"/>
          <c:order val="3"/>
          <c:tx>
            <c:strRef>
              <c:f>'CR Statistics'!$W$543</c:f>
              <c:strCache>
                <c:ptCount val="1"/>
                <c:pt idx="0">
                  <c:v>RAN4</c:v>
                </c:pt>
              </c:strCache>
            </c:strRef>
          </c:tx>
          <c:spPr>
            <a:solidFill>
              <a:srgbClr val="FFFF00"/>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Statistics'!$W$544:$W$550</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A75F-4634-946A-02679C6B78AF}"/>
            </c:ext>
          </c:extLst>
        </c:ser>
        <c:ser>
          <c:idx val="4"/>
          <c:order val="4"/>
          <c:tx>
            <c:strRef>
              <c:f>'CR Statistics'!$X$543</c:f>
              <c:strCache>
                <c:ptCount val="1"/>
                <c:pt idx="0">
                  <c:v>RAN5</c:v>
                </c:pt>
              </c:strCache>
            </c:strRef>
          </c:tx>
          <c:spPr>
            <a:solidFill>
              <a:srgbClr val="660066"/>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Statistics'!$X$544:$X$550</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A75F-4634-946A-02679C6B78AF}"/>
            </c:ext>
          </c:extLst>
        </c:ser>
        <c:ser>
          <c:idx val="6"/>
          <c:order val="5"/>
          <c:tx>
            <c:strRef>
              <c:f>'CR Statistics'!$Y$543</c:f>
              <c:strCache>
                <c:ptCount val="1"/>
                <c:pt idx="0">
                  <c:v>RAN6</c:v>
                </c:pt>
              </c:strCache>
            </c:strRef>
          </c:tx>
          <c:spPr>
            <a:solidFill>
              <a:srgbClr val="FFC000"/>
            </a:solidFill>
            <a:ln>
              <a:solidFill>
                <a:schemeClr val="tx1"/>
              </a:solidFill>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Statistics'!$Y$544:$Y$550</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A75F-4634-946A-02679C6B78AF}"/>
            </c:ext>
          </c:extLst>
        </c:ser>
        <c:ser>
          <c:idx val="5"/>
          <c:order val="6"/>
          <c:tx>
            <c:strRef>
              <c:f>'CR Statistics'!$Z$543</c:f>
              <c:strCache>
                <c:ptCount val="1"/>
                <c:pt idx="0">
                  <c:v>RAN without RAN5</c:v>
                </c:pt>
              </c:strCache>
            </c:strRef>
          </c:tx>
          <c:spPr>
            <a:solidFill>
              <a:srgbClr val="FF00FF"/>
            </a:solidFill>
            <a:ln w="12700">
              <a:solidFill>
                <a:srgbClr val="000000"/>
              </a:solidFill>
              <a:prstDash val="solid"/>
            </a:ln>
          </c:spPr>
          <c:invertIfNegative val="0"/>
          <c:cat>
            <c:strRef>
              <c:f>'CR Statistics'!$S$544:$S$550</c:f>
              <c:strCache>
                <c:ptCount val="7"/>
                <c:pt idx="0">
                  <c:v>REL-8</c:v>
                </c:pt>
                <c:pt idx="1">
                  <c:v>REL-9</c:v>
                </c:pt>
                <c:pt idx="2">
                  <c:v>REL-10</c:v>
                </c:pt>
                <c:pt idx="3">
                  <c:v>REL-11</c:v>
                </c:pt>
                <c:pt idx="4">
                  <c:v>REL-12</c:v>
                </c:pt>
                <c:pt idx="5">
                  <c:v>REL-13</c:v>
                </c:pt>
                <c:pt idx="6">
                  <c:v>REL-14</c:v>
                </c:pt>
              </c:strCache>
            </c:strRef>
          </c:cat>
          <c:val>
            <c:numRef>
              <c:f>'CR Statistics'!$Z$544:$Z$550</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A75F-4634-946A-02679C6B78AF}"/>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Statistics'!$AY$543</c:f>
              <c:strCache>
                <c:ptCount val="1"/>
                <c:pt idx="0">
                  <c:v>RAN #52</c:v>
                </c:pt>
              </c:strCache>
            </c:strRef>
          </c:tx>
          <c:spPr>
            <a:solidFill>
              <a:srgbClr val="FF00FF"/>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Statistics'!$AY$544:$AY$551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221-4E65-8595-DCAA462334BB}"/>
            </c:ext>
          </c:extLst>
        </c:ser>
        <c:ser>
          <c:idx val="10"/>
          <c:order val="1"/>
          <c:tx>
            <c:strRef>
              <c:f>'CR Statistics'!$AZ$543</c:f>
              <c:strCache>
                <c:ptCount val="1"/>
                <c:pt idx="0">
                  <c:v>RAN #53</c:v>
                </c:pt>
              </c:strCache>
            </c:strRef>
          </c:tx>
          <c:spPr>
            <a:solidFill>
              <a:srgbClr val="FF00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Statistics'!$AZ$544:$AZ$551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221-4E65-8595-DCAA462334BB}"/>
            </c:ext>
          </c:extLst>
        </c:ser>
        <c:ser>
          <c:idx val="11"/>
          <c:order val="2"/>
          <c:tx>
            <c:strRef>
              <c:f>'CR Statistics'!$BA$543</c:f>
              <c:strCache>
                <c:ptCount val="1"/>
                <c:pt idx="0">
                  <c:v>RAN #54</c:v>
                </c:pt>
              </c:strCache>
            </c:strRef>
          </c:tx>
          <c:spPr>
            <a:solidFill>
              <a:srgbClr val="00FFFF"/>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Statistics'!$BA$544:$BA$551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221-4E65-8595-DCAA462334BB}"/>
            </c:ext>
          </c:extLst>
        </c:ser>
        <c:ser>
          <c:idx val="12"/>
          <c:order val="3"/>
          <c:tx>
            <c:strRef>
              <c:f>'CR Statistics'!$BB$543</c:f>
              <c:strCache>
                <c:ptCount val="1"/>
                <c:pt idx="0">
                  <c:v>RAN #55</c:v>
                </c:pt>
              </c:strCache>
            </c:strRef>
          </c:tx>
          <c:spPr>
            <a:solidFill>
              <a:srgbClr val="FF00FF"/>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Statistics'!$BB$544:$BB$551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221-4E65-8595-DCAA462334BB}"/>
            </c:ext>
          </c:extLst>
        </c:ser>
        <c:ser>
          <c:idx val="13"/>
          <c:order val="4"/>
          <c:tx>
            <c:strRef>
              <c:f>'CR Statistics'!$BC$543</c:f>
              <c:strCache>
                <c:ptCount val="1"/>
                <c:pt idx="0">
                  <c:v>RAN #56</c:v>
                </c:pt>
              </c:strCache>
            </c:strRef>
          </c:tx>
          <c:spPr>
            <a:solidFill>
              <a:srgbClr val="8000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Statistics'!$BC$544:$BC$551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221-4E65-8595-DCAA462334BB}"/>
            </c:ext>
          </c:extLst>
        </c:ser>
        <c:ser>
          <c:idx val="14"/>
          <c:order val="5"/>
          <c:tx>
            <c:strRef>
              <c:f>'CR Statistics'!$BD$543</c:f>
              <c:strCache>
                <c:ptCount val="1"/>
                <c:pt idx="0">
                  <c:v>RAN #57</c:v>
                </c:pt>
              </c:strCache>
            </c:strRef>
          </c:tx>
          <c:spPr>
            <a:solidFill>
              <a:srgbClr val="FFCC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Statistics'!$BD$544:$BD$551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221-4E65-8595-DCAA462334BB}"/>
            </c:ext>
          </c:extLst>
        </c:ser>
        <c:ser>
          <c:idx val="15"/>
          <c:order val="6"/>
          <c:tx>
            <c:strRef>
              <c:f>'CR Statistics'!$BE$543</c:f>
              <c:strCache>
                <c:ptCount val="1"/>
                <c:pt idx="0">
                  <c:v>RAN #58</c:v>
                </c:pt>
              </c:strCache>
            </c:strRef>
          </c:tx>
          <c:spPr>
            <a:solidFill>
              <a:srgbClr val="FFFF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Statistics'!$BE$544:$BE$551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221-4E65-8595-DCAA462334BB}"/>
            </c:ext>
          </c:extLst>
        </c:ser>
        <c:ser>
          <c:idx val="16"/>
          <c:order val="7"/>
          <c:tx>
            <c:strRef>
              <c:f>'CR Statistics'!$BF$543</c:f>
              <c:strCache>
                <c:ptCount val="1"/>
                <c:pt idx="0">
                  <c:v>RAN #59</c:v>
                </c:pt>
              </c:strCache>
            </c:strRef>
          </c:tx>
          <c:spPr>
            <a:solidFill>
              <a:srgbClr val="00CCFF"/>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Statistics'!$BF$544:$BF$551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221-4E65-8595-DCAA462334BB}"/>
            </c:ext>
          </c:extLst>
        </c:ser>
        <c:ser>
          <c:idx val="17"/>
          <c:order val="8"/>
          <c:tx>
            <c:strRef>
              <c:f>'CR Statistics'!$BG$543</c:f>
              <c:strCache>
                <c:ptCount val="1"/>
                <c:pt idx="0">
                  <c:v>RAN #60</c:v>
                </c:pt>
              </c:strCache>
            </c:strRef>
          </c:tx>
          <c:spPr>
            <a:solidFill>
              <a:srgbClr val="00FF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Statistics'!$BG$544:$BG$551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221-4E65-8595-DCAA462334BB}"/>
            </c:ext>
          </c:extLst>
        </c:ser>
        <c:ser>
          <c:idx val="18"/>
          <c:order val="9"/>
          <c:tx>
            <c:strRef>
              <c:f>'CR Statistics'!$BH$543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Statistics'!$BH$544:$BH$551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221-4E65-8595-DCAA462334BB}"/>
            </c:ext>
          </c:extLst>
        </c:ser>
        <c:ser>
          <c:idx val="19"/>
          <c:order val="10"/>
          <c:tx>
            <c:strRef>
              <c:f>'CR Statistics'!$BI$543</c:f>
              <c:strCache>
                <c:ptCount val="1"/>
                <c:pt idx="0">
                  <c:v>RAN #62</c:v>
                </c:pt>
              </c:strCache>
            </c:strRef>
          </c:tx>
          <c:spPr>
            <a:solidFill>
              <a:srgbClr val="00FFFF"/>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Statistics'!$BI$544:$BI$551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221-4E65-8595-DCAA462334BB}"/>
            </c:ext>
          </c:extLst>
        </c:ser>
        <c:ser>
          <c:idx val="20"/>
          <c:order val="11"/>
          <c:tx>
            <c:strRef>
              <c:f>'CR Statistics'!$BJ$543</c:f>
              <c:strCache>
                <c:ptCount val="1"/>
                <c:pt idx="0">
                  <c:v>RAN #63</c:v>
                </c:pt>
              </c:strCache>
            </c:strRef>
          </c:tx>
          <c:spPr>
            <a:solidFill>
              <a:srgbClr val="FFFF00"/>
            </a:solidFill>
            <a:ln w="12700">
              <a:solidFill>
                <a:srgbClr val="000000"/>
              </a:solidFill>
              <a:prstDash val="solid"/>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Statistics'!$BJ$544:$BJ$551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221-4E65-8595-DCAA462334BB}"/>
            </c:ext>
          </c:extLst>
        </c:ser>
        <c:ser>
          <c:idx val="21"/>
          <c:order val="12"/>
          <c:tx>
            <c:strRef>
              <c:f>'CR Statistics'!$BK$543</c:f>
              <c:strCache>
                <c:ptCount val="1"/>
                <c:pt idx="0">
                  <c:v>RAN #64</c:v>
                </c:pt>
              </c:strCache>
            </c:strRef>
          </c:tx>
          <c:spPr>
            <a:solidFill>
              <a:srgbClr val="FF9900"/>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Statistics'!$BK$544:$BK$551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221-4E65-8595-DCAA462334BB}"/>
            </c:ext>
          </c:extLst>
        </c:ser>
        <c:ser>
          <c:idx val="22"/>
          <c:order val="13"/>
          <c:tx>
            <c:strRef>
              <c:f>'CR Statistics'!$BL$543</c:f>
              <c:strCache>
                <c:ptCount val="1"/>
                <c:pt idx="0">
                  <c:v>RAN#65</c:v>
                </c:pt>
              </c:strCache>
            </c:strRef>
          </c:tx>
          <c:spPr>
            <a:solidFill>
              <a:srgbClr val="0066FF"/>
            </a:solidFill>
            <a:ln>
              <a:solidFill>
                <a:srgbClr val="000000"/>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Statistics'!$BL$544:$BL$551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221-4E65-8595-DCAA462334BB}"/>
            </c:ext>
          </c:extLst>
        </c:ser>
        <c:ser>
          <c:idx val="23"/>
          <c:order val="14"/>
          <c:tx>
            <c:strRef>
              <c:f>'CR Statistics'!$BM$543</c:f>
              <c:strCache>
                <c:ptCount val="1"/>
                <c:pt idx="0">
                  <c:v>RAN #66</c:v>
                </c:pt>
              </c:strCache>
            </c:strRef>
          </c:tx>
          <c:spPr>
            <a:solidFill>
              <a:schemeClr val="accent6">
                <a:lumMod val="50000"/>
              </a:schemeClr>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Statistics'!$BM$544:$BM$551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221-4E65-8595-DCAA462334BB}"/>
            </c:ext>
          </c:extLst>
        </c:ser>
        <c:ser>
          <c:idx val="24"/>
          <c:order val="15"/>
          <c:tx>
            <c:strRef>
              <c:f>'CR Statistics'!$BN$543</c:f>
              <c:strCache>
                <c:ptCount val="1"/>
                <c:pt idx="0">
                  <c:v>RAN #67</c:v>
                </c:pt>
              </c:strCache>
            </c:strRef>
          </c:tx>
          <c:spPr>
            <a:solidFill>
              <a:srgbClr val="FF0000"/>
            </a:solidFill>
            <a:ln>
              <a:solidFill>
                <a:sysClr val="windowText" lastClr="000000"/>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Statistics'!$BN$544:$BN$551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221-4E65-8595-DCAA462334BB}"/>
            </c:ext>
          </c:extLst>
        </c:ser>
        <c:ser>
          <c:idx val="0"/>
          <c:order val="16"/>
          <c:tx>
            <c:strRef>
              <c:f>'CR Statistics'!$BO$543</c:f>
              <c:strCache>
                <c:ptCount val="1"/>
                <c:pt idx="0">
                  <c:v>RAN #68</c:v>
                </c:pt>
              </c:strCache>
            </c:strRef>
          </c:tx>
          <c:spPr>
            <a:solidFill>
              <a:srgbClr val="FF9900"/>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Statistics'!$BO$544:$BO$551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221-4E65-8595-DCAA462334BB}"/>
            </c:ext>
          </c:extLst>
        </c:ser>
        <c:ser>
          <c:idx val="1"/>
          <c:order val="17"/>
          <c:tx>
            <c:strRef>
              <c:f>'CR Statistics'!$BP$543</c:f>
              <c:strCache>
                <c:ptCount val="1"/>
                <c:pt idx="0">
                  <c:v>RAN #69</c:v>
                </c:pt>
              </c:strCache>
            </c:strRef>
          </c:tx>
          <c:spPr>
            <a:ln>
              <a:solidFill>
                <a:srgbClr val="000000"/>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Statistics'!$BP$544:$BP$551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221-4E65-8595-DCAA462334BB}"/>
            </c:ext>
          </c:extLst>
        </c:ser>
        <c:ser>
          <c:idx val="2"/>
          <c:order val="18"/>
          <c:tx>
            <c:strRef>
              <c:f>'CR Statistics'!$BQ$543</c:f>
              <c:strCache>
                <c:ptCount val="1"/>
                <c:pt idx="0">
                  <c:v>RAN #70</c:v>
                </c:pt>
              </c:strCache>
            </c:strRef>
          </c:tx>
          <c:spPr>
            <a:solidFill>
              <a:srgbClr val="FF0000"/>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Statistics'!$BQ$544:$BQ$551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221-4E65-8595-DCAA462334BB}"/>
            </c:ext>
          </c:extLst>
        </c:ser>
        <c:ser>
          <c:idx val="3"/>
          <c:order val="19"/>
          <c:tx>
            <c:strRef>
              <c:f>'CR Statistics'!$BR$543</c:f>
              <c:strCache>
                <c:ptCount val="1"/>
                <c:pt idx="0">
                  <c:v>RAN #71</c:v>
                </c:pt>
              </c:strCache>
            </c:strRef>
          </c:tx>
          <c:spPr>
            <a:solidFill>
              <a:srgbClr val="00FF00"/>
            </a:solidFill>
            <a:ln>
              <a:solidFill>
                <a:srgbClr val="000000"/>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Statistics'!$BR$544:$BR$551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221-4E65-8595-DCAA462334BB}"/>
            </c:ext>
          </c:extLst>
        </c:ser>
        <c:ser>
          <c:idx val="4"/>
          <c:order val="20"/>
          <c:tx>
            <c:strRef>
              <c:f>'CR Statistics'!$BS$543</c:f>
              <c:strCache>
                <c:ptCount val="1"/>
                <c:pt idx="0">
                  <c:v>RAN #72</c:v>
                </c:pt>
              </c:strCache>
            </c:strRef>
          </c:tx>
          <c:spPr>
            <a:solidFill>
              <a:srgbClr val="FFFF00"/>
            </a:solidFill>
            <a:ln>
              <a:solidFill>
                <a:prstClr val="black"/>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Statistics'!$BS$544:$BS$551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221-4E65-8595-DCAA462334BB}"/>
            </c:ext>
          </c:extLst>
        </c:ser>
        <c:ser>
          <c:idx val="5"/>
          <c:order val="21"/>
          <c:tx>
            <c:strRef>
              <c:f>'CR Statistics'!$BT$543</c:f>
              <c:strCache>
                <c:ptCount val="1"/>
                <c:pt idx="0">
                  <c:v>RAN #73</c:v>
                </c:pt>
              </c:strCache>
            </c:strRef>
          </c:tx>
          <c:spPr>
            <a:solidFill>
              <a:schemeClr val="accent6">
                <a:lumMod val="75000"/>
              </a:schemeClr>
            </a:solidFill>
            <a:ln>
              <a:solidFill>
                <a:srgbClr val="000000"/>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Statistics'!$BT$544:$BT$551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221-4E65-8595-DCAA462334BB}"/>
            </c:ext>
          </c:extLst>
        </c:ser>
        <c:ser>
          <c:idx val="6"/>
          <c:order val="22"/>
          <c:tx>
            <c:strRef>
              <c:f>'CR Statistics'!$BU$543</c:f>
              <c:strCache>
                <c:ptCount val="1"/>
                <c:pt idx="0">
                  <c:v>RAN #74</c:v>
                </c:pt>
              </c:strCache>
            </c:strRef>
          </c:tx>
          <c:spPr>
            <a:solidFill>
              <a:srgbClr val="00FFFF"/>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Statistics'!$BU$544:$BU$551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221-4E65-8595-DCAA462334BB}"/>
            </c:ext>
          </c:extLst>
        </c:ser>
        <c:ser>
          <c:idx val="7"/>
          <c:order val="23"/>
          <c:tx>
            <c:strRef>
              <c:f>'CR Statistics'!$BV$543</c:f>
              <c:strCache>
                <c:ptCount val="1"/>
                <c:pt idx="0">
                  <c:v>RAN #75</c:v>
                </c:pt>
              </c:strCache>
            </c:strRef>
          </c:tx>
          <c:spPr>
            <a:solidFill>
              <a:srgbClr val="33CC33"/>
            </a:solidFill>
            <a:ln>
              <a:solidFill>
                <a:schemeClr val="tx1"/>
              </a:solidFill>
            </a:ln>
          </c:spPr>
          <c:invertIfNegative val="0"/>
          <c:cat>
            <c:strRef>
              <c:f>'CR Statistics'!$BW$544:$BW$551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Statistics'!$BV$544:$BV$551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8221-4E65-8595-DCAA462334BB}"/>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Statistics'!$T$502</c:f>
              <c:strCache>
                <c:ptCount val="1"/>
                <c:pt idx="0">
                  <c:v>RAN1</c:v>
                </c:pt>
              </c:strCache>
            </c:strRef>
          </c:tx>
          <c:spPr>
            <a:solidFill>
              <a:srgbClr val="00FF00"/>
            </a:solidFill>
            <a:ln w="12700">
              <a:solidFill>
                <a:srgbClr val="000000"/>
              </a:solidFill>
              <a:prstDash val="solid"/>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Statistics'!$T$503:$T$509</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6235-4CD9-A189-DDE49998EA57}"/>
            </c:ext>
          </c:extLst>
        </c:ser>
        <c:ser>
          <c:idx val="1"/>
          <c:order val="1"/>
          <c:tx>
            <c:strRef>
              <c:f>'CR Statistics'!$U$502</c:f>
              <c:strCache>
                <c:ptCount val="1"/>
                <c:pt idx="0">
                  <c:v>RAN2</c:v>
                </c:pt>
              </c:strCache>
            </c:strRef>
          </c:tx>
          <c:spPr>
            <a:solidFill>
              <a:srgbClr val="FF0000"/>
            </a:solidFill>
            <a:ln w="12700">
              <a:solidFill>
                <a:srgbClr val="000000"/>
              </a:solidFill>
              <a:prstDash val="solid"/>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Statistics'!$U$503:$U$509</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6235-4CD9-A189-DDE49998EA57}"/>
            </c:ext>
          </c:extLst>
        </c:ser>
        <c:ser>
          <c:idx val="2"/>
          <c:order val="2"/>
          <c:tx>
            <c:strRef>
              <c:f>'CR Statistics'!$V$502</c:f>
              <c:strCache>
                <c:ptCount val="1"/>
                <c:pt idx="0">
                  <c:v>RAN3</c:v>
                </c:pt>
              </c:strCache>
            </c:strRef>
          </c:tx>
          <c:spPr>
            <a:solidFill>
              <a:srgbClr val="0000FF"/>
            </a:solidFill>
            <a:ln w="12700">
              <a:solidFill>
                <a:srgbClr val="000000"/>
              </a:solidFill>
              <a:prstDash val="solid"/>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Statistics'!$V$503:$V$509</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6235-4CD9-A189-DDE49998EA57}"/>
            </c:ext>
          </c:extLst>
        </c:ser>
        <c:ser>
          <c:idx val="3"/>
          <c:order val="3"/>
          <c:tx>
            <c:strRef>
              <c:f>'CR Statistics'!$W$502</c:f>
              <c:strCache>
                <c:ptCount val="1"/>
                <c:pt idx="0">
                  <c:v>RAN4</c:v>
                </c:pt>
              </c:strCache>
            </c:strRef>
          </c:tx>
          <c:spPr>
            <a:solidFill>
              <a:srgbClr val="FFFF00"/>
            </a:solidFill>
            <a:ln w="12700">
              <a:solidFill>
                <a:srgbClr val="000000"/>
              </a:solidFill>
              <a:prstDash val="solid"/>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Statistics'!$W$503:$W$509</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6235-4CD9-A189-DDE49998EA57}"/>
            </c:ext>
          </c:extLst>
        </c:ser>
        <c:ser>
          <c:idx val="4"/>
          <c:order val="4"/>
          <c:tx>
            <c:strRef>
              <c:f>'CR Statistics'!$X$502</c:f>
              <c:strCache>
                <c:ptCount val="1"/>
                <c:pt idx="0">
                  <c:v>RAN5</c:v>
                </c:pt>
              </c:strCache>
            </c:strRef>
          </c:tx>
          <c:spPr>
            <a:solidFill>
              <a:srgbClr val="660066"/>
            </a:solidFill>
            <a:ln w="12700">
              <a:solidFill>
                <a:srgbClr val="000000"/>
              </a:solidFill>
              <a:prstDash val="solid"/>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Statistics'!$X$503:$X$509</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6235-4CD9-A189-DDE49998EA57}"/>
            </c:ext>
          </c:extLst>
        </c:ser>
        <c:ser>
          <c:idx val="6"/>
          <c:order val="5"/>
          <c:tx>
            <c:strRef>
              <c:f>'CR Statistics'!$Y$502</c:f>
              <c:strCache>
                <c:ptCount val="1"/>
                <c:pt idx="0">
                  <c:v>RAN6</c:v>
                </c:pt>
              </c:strCache>
            </c:strRef>
          </c:tx>
          <c:spPr>
            <a:solidFill>
              <a:srgbClr val="FFC000"/>
            </a:solidFill>
            <a:ln>
              <a:solidFill>
                <a:schemeClr val="tx1"/>
              </a:solidFill>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Statistics'!$Y$503:$Y$509</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6235-4CD9-A189-DDE49998EA57}"/>
            </c:ext>
          </c:extLst>
        </c:ser>
        <c:ser>
          <c:idx val="5"/>
          <c:order val="6"/>
          <c:tx>
            <c:strRef>
              <c:f>'CR Statistics'!$Z$502</c:f>
              <c:strCache>
                <c:ptCount val="1"/>
                <c:pt idx="0">
                  <c:v>RAN without RAN5</c:v>
                </c:pt>
              </c:strCache>
            </c:strRef>
          </c:tx>
          <c:spPr>
            <a:solidFill>
              <a:srgbClr val="FF00FF"/>
            </a:solidFill>
            <a:ln>
              <a:solidFill>
                <a:schemeClr val="tx1"/>
              </a:solidFill>
            </a:ln>
          </c:spPr>
          <c:invertIfNegative val="0"/>
          <c:cat>
            <c:strRef>
              <c:f>'CR Statistics'!$S$503:$S$509</c:f>
              <c:strCache>
                <c:ptCount val="7"/>
                <c:pt idx="0">
                  <c:v>REL-8</c:v>
                </c:pt>
                <c:pt idx="1">
                  <c:v>REL-9</c:v>
                </c:pt>
                <c:pt idx="2">
                  <c:v>REL-10</c:v>
                </c:pt>
                <c:pt idx="3">
                  <c:v>REL-11</c:v>
                </c:pt>
                <c:pt idx="4">
                  <c:v>REL-12</c:v>
                </c:pt>
                <c:pt idx="5">
                  <c:v>REL-13</c:v>
                </c:pt>
                <c:pt idx="6">
                  <c:v>REL-14</c:v>
                </c:pt>
              </c:strCache>
            </c:strRef>
          </c:cat>
          <c:val>
            <c:numRef>
              <c:f>'CR Statistics'!$Z$503:$Z$509</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6235-4CD9-A189-DDE49998EA57}"/>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Statistics'!$AY$543</c:f>
              <c:strCache>
                <c:ptCount val="1"/>
                <c:pt idx="0">
                  <c:v>RAN #52</c:v>
                </c:pt>
              </c:strCache>
            </c:strRef>
          </c:tx>
          <c:spPr>
            <a:solidFill>
              <a:srgbClr val="FF00FF"/>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Statistics'!$AY$544:$AY$551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189-43C6-A443-06096AC671A5}"/>
            </c:ext>
          </c:extLst>
        </c:ser>
        <c:ser>
          <c:idx val="10"/>
          <c:order val="1"/>
          <c:tx>
            <c:strRef>
              <c:f>'CR Statistics'!$AZ$543</c:f>
              <c:strCache>
                <c:ptCount val="1"/>
                <c:pt idx="0">
                  <c:v>RAN #53</c:v>
                </c:pt>
              </c:strCache>
            </c:strRef>
          </c:tx>
          <c:spPr>
            <a:solidFill>
              <a:srgbClr val="FF00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Statistics'!$AZ$544:$AZ$551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189-43C6-A443-06096AC671A5}"/>
            </c:ext>
          </c:extLst>
        </c:ser>
        <c:ser>
          <c:idx val="11"/>
          <c:order val="2"/>
          <c:tx>
            <c:strRef>
              <c:f>'CR Statistics'!$BA$543</c:f>
              <c:strCache>
                <c:ptCount val="1"/>
                <c:pt idx="0">
                  <c:v>RAN #54</c:v>
                </c:pt>
              </c:strCache>
            </c:strRef>
          </c:tx>
          <c:spPr>
            <a:solidFill>
              <a:srgbClr val="00FFFF"/>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Statistics'!$BA$544:$BA$551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A189-43C6-A443-06096AC671A5}"/>
            </c:ext>
          </c:extLst>
        </c:ser>
        <c:ser>
          <c:idx val="12"/>
          <c:order val="3"/>
          <c:tx>
            <c:strRef>
              <c:f>'CR Statistics'!$BB$543</c:f>
              <c:strCache>
                <c:ptCount val="1"/>
                <c:pt idx="0">
                  <c:v>RAN #55</c:v>
                </c:pt>
              </c:strCache>
            </c:strRef>
          </c:tx>
          <c:spPr>
            <a:solidFill>
              <a:srgbClr val="FF00FF"/>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Statistics'!$BB$544:$BB$551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A189-43C6-A443-06096AC671A5}"/>
            </c:ext>
          </c:extLst>
        </c:ser>
        <c:ser>
          <c:idx val="13"/>
          <c:order val="4"/>
          <c:tx>
            <c:strRef>
              <c:f>'CR Statistics'!$BC$543</c:f>
              <c:strCache>
                <c:ptCount val="1"/>
                <c:pt idx="0">
                  <c:v>RAN #56</c:v>
                </c:pt>
              </c:strCache>
            </c:strRef>
          </c:tx>
          <c:spPr>
            <a:solidFill>
              <a:srgbClr val="8000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Statistics'!$BC$544:$BC$551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A189-43C6-A443-06096AC671A5}"/>
            </c:ext>
          </c:extLst>
        </c:ser>
        <c:ser>
          <c:idx val="14"/>
          <c:order val="5"/>
          <c:tx>
            <c:strRef>
              <c:f>'CR Statistics'!$BD$543</c:f>
              <c:strCache>
                <c:ptCount val="1"/>
                <c:pt idx="0">
                  <c:v>RAN #57</c:v>
                </c:pt>
              </c:strCache>
            </c:strRef>
          </c:tx>
          <c:spPr>
            <a:solidFill>
              <a:srgbClr val="FFCC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Statistics'!$BD$544:$BD$551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A189-43C6-A443-06096AC671A5}"/>
            </c:ext>
          </c:extLst>
        </c:ser>
        <c:ser>
          <c:idx val="15"/>
          <c:order val="6"/>
          <c:tx>
            <c:strRef>
              <c:f>'CR Statistics'!$BE$543</c:f>
              <c:strCache>
                <c:ptCount val="1"/>
                <c:pt idx="0">
                  <c:v>RAN #58</c:v>
                </c:pt>
              </c:strCache>
            </c:strRef>
          </c:tx>
          <c:spPr>
            <a:solidFill>
              <a:srgbClr val="FFFF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Statistics'!$BE$544:$BE$551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A189-43C6-A443-06096AC671A5}"/>
            </c:ext>
          </c:extLst>
        </c:ser>
        <c:ser>
          <c:idx val="16"/>
          <c:order val="7"/>
          <c:tx>
            <c:strRef>
              <c:f>'CR Statistics'!$BF$543</c:f>
              <c:strCache>
                <c:ptCount val="1"/>
                <c:pt idx="0">
                  <c:v>RAN #59</c:v>
                </c:pt>
              </c:strCache>
            </c:strRef>
          </c:tx>
          <c:spPr>
            <a:solidFill>
              <a:srgbClr val="00CCFF"/>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Statistics'!$BF$544:$BF$551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A189-43C6-A443-06096AC671A5}"/>
            </c:ext>
          </c:extLst>
        </c:ser>
        <c:ser>
          <c:idx val="17"/>
          <c:order val="8"/>
          <c:tx>
            <c:strRef>
              <c:f>'CR Statistics'!$BG$543</c:f>
              <c:strCache>
                <c:ptCount val="1"/>
                <c:pt idx="0">
                  <c:v>RAN #60</c:v>
                </c:pt>
              </c:strCache>
            </c:strRef>
          </c:tx>
          <c:spPr>
            <a:solidFill>
              <a:srgbClr val="00FF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Statistics'!$BG$544:$BG$551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A189-43C6-A443-06096AC671A5}"/>
            </c:ext>
          </c:extLst>
        </c:ser>
        <c:ser>
          <c:idx val="18"/>
          <c:order val="9"/>
          <c:tx>
            <c:strRef>
              <c:f>'CR Statistics'!$BH$543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Statistics'!$BH$544:$BH$551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A189-43C6-A443-06096AC671A5}"/>
            </c:ext>
          </c:extLst>
        </c:ser>
        <c:ser>
          <c:idx val="19"/>
          <c:order val="10"/>
          <c:tx>
            <c:strRef>
              <c:f>'CR Statistics'!$BI$543</c:f>
              <c:strCache>
                <c:ptCount val="1"/>
                <c:pt idx="0">
                  <c:v>RAN #62</c:v>
                </c:pt>
              </c:strCache>
            </c:strRef>
          </c:tx>
          <c:spPr>
            <a:solidFill>
              <a:srgbClr val="00FFFF"/>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Statistics'!$BI$544:$BI$551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A189-43C6-A443-06096AC671A5}"/>
            </c:ext>
          </c:extLst>
        </c:ser>
        <c:ser>
          <c:idx val="20"/>
          <c:order val="11"/>
          <c:tx>
            <c:strRef>
              <c:f>'CR Statistics'!$BJ$543</c:f>
              <c:strCache>
                <c:ptCount val="1"/>
                <c:pt idx="0">
                  <c:v>RAN #63</c:v>
                </c:pt>
              </c:strCache>
            </c:strRef>
          </c:tx>
          <c:spPr>
            <a:solidFill>
              <a:srgbClr val="FFFF00"/>
            </a:solidFill>
            <a:ln w="12700">
              <a:solidFill>
                <a:srgbClr val="000000"/>
              </a:solidFill>
              <a:prstDash val="solid"/>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Statistics'!$BJ$544:$BJ$551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A189-43C6-A443-06096AC671A5}"/>
            </c:ext>
          </c:extLst>
        </c:ser>
        <c:ser>
          <c:idx val="21"/>
          <c:order val="12"/>
          <c:tx>
            <c:strRef>
              <c:f>'CR Statistics'!$BK$543</c:f>
              <c:strCache>
                <c:ptCount val="1"/>
                <c:pt idx="0">
                  <c:v>RAN #64</c:v>
                </c:pt>
              </c:strCache>
            </c:strRef>
          </c:tx>
          <c:spPr>
            <a:solidFill>
              <a:srgbClr val="FF9900"/>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Statistics'!$BK$544:$BK$551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A189-43C6-A443-06096AC671A5}"/>
            </c:ext>
          </c:extLst>
        </c:ser>
        <c:ser>
          <c:idx val="22"/>
          <c:order val="13"/>
          <c:tx>
            <c:strRef>
              <c:f>'CR Statistics'!$BL$543</c:f>
              <c:strCache>
                <c:ptCount val="1"/>
                <c:pt idx="0">
                  <c:v>RAN#65</c:v>
                </c:pt>
              </c:strCache>
            </c:strRef>
          </c:tx>
          <c:spPr>
            <a:solidFill>
              <a:srgbClr val="0066FF"/>
            </a:solidFill>
            <a:ln>
              <a:solidFill>
                <a:srgbClr val="000000"/>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Statistics'!$BL$544:$BL$551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A189-43C6-A443-06096AC671A5}"/>
            </c:ext>
          </c:extLst>
        </c:ser>
        <c:ser>
          <c:idx val="23"/>
          <c:order val="14"/>
          <c:tx>
            <c:strRef>
              <c:f>'CR Statistics'!$BM$543</c:f>
              <c:strCache>
                <c:ptCount val="1"/>
                <c:pt idx="0">
                  <c:v>RAN #66</c:v>
                </c:pt>
              </c:strCache>
            </c:strRef>
          </c:tx>
          <c:spPr>
            <a:solidFill>
              <a:schemeClr val="accent6">
                <a:lumMod val="50000"/>
              </a:schemeClr>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Statistics'!$BM$544:$BM$551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A189-43C6-A443-06096AC671A5}"/>
            </c:ext>
          </c:extLst>
        </c:ser>
        <c:ser>
          <c:idx val="24"/>
          <c:order val="15"/>
          <c:tx>
            <c:strRef>
              <c:f>'CR Statistics'!$BN$543</c:f>
              <c:strCache>
                <c:ptCount val="1"/>
                <c:pt idx="0">
                  <c:v>RAN #67</c:v>
                </c:pt>
              </c:strCache>
            </c:strRef>
          </c:tx>
          <c:spPr>
            <a:solidFill>
              <a:srgbClr val="FF0000"/>
            </a:solidFill>
            <a:ln>
              <a:solidFill>
                <a:sysClr val="windowText" lastClr="000000"/>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Statistics'!$BN$544:$BN$551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A189-43C6-A443-06096AC671A5}"/>
            </c:ext>
          </c:extLst>
        </c:ser>
        <c:ser>
          <c:idx val="0"/>
          <c:order val="16"/>
          <c:tx>
            <c:strRef>
              <c:f>'CR Statistics'!$BO$543</c:f>
              <c:strCache>
                <c:ptCount val="1"/>
                <c:pt idx="0">
                  <c:v>RAN #68</c:v>
                </c:pt>
              </c:strCache>
            </c:strRef>
          </c:tx>
          <c:spPr>
            <a:solidFill>
              <a:srgbClr val="FF9900"/>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Statistics'!$BO$544:$BO$551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A189-43C6-A443-06096AC671A5}"/>
            </c:ext>
          </c:extLst>
        </c:ser>
        <c:ser>
          <c:idx val="1"/>
          <c:order val="17"/>
          <c:tx>
            <c:strRef>
              <c:f>'CR Statistics'!$BP$543</c:f>
              <c:strCache>
                <c:ptCount val="1"/>
                <c:pt idx="0">
                  <c:v>RAN #69</c:v>
                </c:pt>
              </c:strCache>
            </c:strRef>
          </c:tx>
          <c:spPr>
            <a:ln>
              <a:solidFill>
                <a:srgbClr val="000000"/>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Statistics'!$BP$544:$BP$551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A189-43C6-A443-06096AC671A5}"/>
            </c:ext>
          </c:extLst>
        </c:ser>
        <c:ser>
          <c:idx val="2"/>
          <c:order val="18"/>
          <c:tx>
            <c:strRef>
              <c:f>'CR Statistics'!$BQ$543</c:f>
              <c:strCache>
                <c:ptCount val="1"/>
                <c:pt idx="0">
                  <c:v>RAN #70</c:v>
                </c:pt>
              </c:strCache>
            </c:strRef>
          </c:tx>
          <c:spPr>
            <a:solidFill>
              <a:srgbClr val="FF0000"/>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Statistics'!$BQ$544:$BQ$551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A189-43C6-A443-06096AC671A5}"/>
            </c:ext>
          </c:extLst>
        </c:ser>
        <c:ser>
          <c:idx val="3"/>
          <c:order val="19"/>
          <c:tx>
            <c:strRef>
              <c:f>'CR Statistics'!$BR$543</c:f>
              <c:strCache>
                <c:ptCount val="1"/>
                <c:pt idx="0">
                  <c:v>RAN #71</c:v>
                </c:pt>
              </c:strCache>
            </c:strRef>
          </c:tx>
          <c:spPr>
            <a:solidFill>
              <a:srgbClr val="00FF00"/>
            </a:solidFill>
            <a:ln>
              <a:solidFill>
                <a:srgbClr val="000000"/>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Statistics'!$BR$544:$BR$551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A189-43C6-A443-06096AC671A5}"/>
            </c:ext>
          </c:extLst>
        </c:ser>
        <c:ser>
          <c:idx val="4"/>
          <c:order val="20"/>
          <c:tx>
            <c:strRef>
              <c:f>'CR Statistics'!$BS$543</c:f>
              <c:strCache>
                <c:ptCount val="1"/>
                <c:pt idx="0">
                  <c:v>RAN #72</c:v>
                </c:pt>
              </c:strCache>
            </c:strRef>
          </c:tx>
          <c:spPr>
            <a:solidFill>
              <a:srgbClr val="FFFF00"/>
            </a:solidFill>
            <a:ln>
              <a:solidFill>
                <a:prstClr val="black"/>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Statistics'!$BS$544:$BS$551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A189-43C6-A443-06096AC671A5}"/>
            </c:ext>
          </c:extLst>
        </c:ser>
        <c:ser>
          <c:idx val="5"/>
          <c:order val="21"/>
          <c:tx>
            <c:strRef>
              <c:f>'CR Statistics'!$BT$543</c:f>
              <c:strCache>
                <c:ptCount val="1"/>
                <c:pt idx="0">
                  <c:v>RAN #73</c:v>
                </c:pt>
              </c:strCache>
            </c:strRef>
          </c:tx>
          <c:spPr>
            <a:solidFill>
              <a:schemeClr val="accent6">
                <a:lumMod val="75000"/>
              </a:schemeClr>
            </a:solidFill>
            <a:ln>
              <a:solidFill>
                <a:srgbClr val="000000"/>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Statistics'!$BT$544:$BT$551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A189-43C6-A443-06096AC671A5}"/>
            </c:ext>
          </c:extLst>
        </c:ser>
        <c:ser>
          <c:idx val="6"/>
          <c:order val="22"/>
          <c:tx>
            <c:strRef>
              <c:f>'CR Statistics'!$BU$543</c:f>
              <c:strCache>
                <c:ptCount val="1"/>
                <c:pt idx="0">
                  <c:v>RAN #74</c:v>
                </c:pt>
              </c:strCache>
            </c:strRef>
          </c:tx>
          <c:spPr>
            <a:solidFill>
              <a:srgbClr val="00FFFF"/>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Statistics'!$BU$544:$BU$551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A189-43C6-A443-06096AC671A5}"/>
            </c:ext>
          </c:extLst>
        </c:ser>
        <c:ser>
          <c:idx val="7"/>
          <c:order val="23"/>
          <c:tx>
            <c:strRef>
              <c:f>'CR Statistics'!$BV$543</c:f>
              <c:strCache>
                <c:ptCount val="1"/>
                <c:pt idx="0">
                  <c:v>RAN #75</c:v>
                </c:pt>
              </c:strCache>
            </c:strRef>
          </c:tx>
          <c:spPr>
            <a:solidFill>
              <a:srgbClr val="33CC33"/>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Statistics'!$BV$544:$BV$551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A189-43C6-A443-06096AC671A5}"/>
            </c:ext>
          </c:extLst>
        </c:ser>
        <c:ser>
          <c:idx val="8"/>
          <c:order val="24"/>
          <c:tx>
            <c:strRef>
              <c:f>'CR Statistics'!$BW$502</c:f>
              <c:strCache>
                <c:ptCount val="1"/>
                <c:pt idx="0">
                  <c:v>RAN #76</c:v>
                </c:pt>
              </c:strCache>
            </c:strRef>
          </c:tx>
          <c:spPr>
            <a:solidFill>
              <a:srgbClr val="FFFFCC"/>
            </a:solidFill>
            <a:ln>
              <a:solidFill>
                <a:schemeClr val="tx1"/>
              </a:solidFill>
            </a:ln>
          </c:spPr>
          <c:invertIfNegative val="0"/>
          <c:cat>
            <c:strRef>
              <c:f>'CR Statistics'!$BX$503:$BX$510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Statistics'!$BW$503:$BW$510</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A189-43C6-A443-06096AC671A5}"/>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Statistics'!$T$464</c:f>
              <c:strCache>
                <c:ptCount val="1"/>
                <c:pt idx="0">
                  <c:v>RAN1</c:v>
                </c:pt>
              </c:strCache>
            </c:strRef>
          </c:tx>
          <c:spPr>
            <a:solidFill>
              <a:srgbClr val="00FF00"/>
            </a:solidFill>
            <a:ln w="12700">
              <a:solidFill>
                <a:srgbClr val="000000"/>
              </a:solidFill>
              <a:prstDash val="solid"/>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Statistics'!$T$465:$T$472</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E7ED-4ECA-AFAF-5B547667A484}"/>
            </c:ext>
          </c:extLst>
        </c:ser>
        <c:ser>
          <c:idx val="1"/>
          <c:order val="1"/>
          <c:tx>
            <c:strRef>
              <c:f>'CR Statistics'!$U$464</c:f>
              <c:strCache>
                <c:ptCount val="1"/>
                <c:pt idx="0">
                  <c:v>RAN2</c:v>
                </c:pt>
              </c:strCache>
            </c:strRef>
          </c:tx>
          <c:spPr>
            <a:solidFill>
              <a:srgbClr val="FF0000"/>
            </a:solidFill>
            <a:ln w="12700">
              <a:solidFill>
                <a:srgbClr val="000000"/>
              </a:solidFill>
              <a:prstDash val="solid"/>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Statistics'!$U$465:$U$472</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E7ED-4ECA-AFAF-5B547667A484}"/>
            </c:ext>
          </c:extLst>
        </c:ser>
        <c:ser>
          <c:idx val="2"/>
          <c:order val="2"/>
          <c:tx>
            <c:strRef>
              <c:f>'CR Statistics'!$V$464</c:f>
              <c:strCache>
                <c:ptCount val="1"/>
                <c:pt idx="0">
                  <c:v>RAN3</c:v>
                </c:pt>
              </c:strCache>
            </c:strRef>
          </c:tx>
          <c:spPr>
            <a:solidFill>
              <a:srgbClr val="0000FF"/>
            </a:solidFill>
            <a:ln w="12700">
              <a:solidFill>
                <a:srgbClr val="000000"/>
              </a:solidFill>
              <a:prstDash val="solid"/>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Statistics'!$V$465:$V$472</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E7ED-4ECA-AFAF-5B547667A484}"/>
            </c:ext>
          </c:extLst>
        </c:ser>
        <c:ser>
          <c:idx val="3"/>
          <c:order val="3"/>
          <c:tx>
            <c:strRef>
              <c:f>'CR Statistics'!$W$464</c:f>
              <c:strCache>
                <c:ptCount val="1"/>
                <c:pt idx="0">
                  <c:v>RAN4</c:v>
                </c:pt>
              </c:strCache>
            </c:strRef>
          </c:tx>
          <c:spPr>
            <a:solidFill>
              <a:srgbClr val="FFFF00"/>
            </a:solidFill>
            <a:ln w="12700">
              <a:solidFill>
                <a:srgbClr val="000000"/>
              </a:solidFill>
              <a:prstDash val="solid"/>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Statistics'!$W$465:$W$472</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E7ED-4ECA-AFAF-5B547667A484}"/>
            </c:ext>
          </c:extLst>
        </c:ser>
        <c:ser>
          <c:idx val="4"/>
          <c:order val="4"/>
          <c:tx>
            <c:strRef>
              <c:f>'CR Statistics'!$X$464</c:f>
              <c:strCache>
                <c:ptCount val="1"/>
                <c:pt idx="0">
                  <c:v>RAN5</c:v>
                </c:pt>
              </c:strCache>
            </c:strRef>
          </c:tx>
          <c:spPr>
            <a:solidFill>
              <a:srgbClr val="660066"/>
            </a:solidFill>
            <a:ln w="12700">
              <a:solidFill>
                <a:srgbClr val="000000"/>
              </a:solidFill>
              <a:prstDash val="solid"/>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Statistics'!$X$465:$X$472</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E7ED-4ECA-AFAF-5B547667A484}"/>
            </c:ext>
          </c:extLst>
        </c:ser>
        <c:ser>
          <c:idx val="6"/>
          <c:order val="5"/>
          <c:tx>
            <c:strRef>
              <c:f>'CR Statistics'!$Y$464</c:f>
              <c:strCache>
                <c:ptCount val="1"/>
                <c:pt idx="0">
                  <c:v>RAN6</c:v>
                </c:pt>
              </c:strCache>
            </c:strRef>
          </c:tx>
          <c:spPr>
            <a:solidFill>
              <a:srgbClr val="FFC000"/>
            </a:solidFill>
            <a:ln>
              <a:solidFill>
                <a:schemeClr val="tx1"/>
              </a:solidFill>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Statistics'!$Y$465:$Y$472</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E7ED-4ECA-AFAF-5B547667A484}"/>
            </c:ext>
          </c:extLst>
        </c:ser>
        <c:ser>
          <c:idx val="5"/>
          <c:order val="6"/>
          <c:tx>
            <c:strRef>
              <c:f>'CR Statistics'!$Z$464</c:f>
              <c:strCache>
                <c:ptCount val="1"/>
                <c:pt idx="0">
                  <c:v>RAN without RAN5</c:v>
                </c:pt>
              </c:strCache>
            </c:strRef>
          </c:tx>
          <c:spPr>
            <a:solidFill>
              <a:srgbClr val="FF00FF"/>
            </a:solidFill>
            <a:ln>
              <a:solidFill>
                <a:schemeClr val="tx1"/>
              </a:solidFill>
            </a:ln>
          </c:spPr>
          <c:invertIfNegative val="0"/>
          <c:cat>
            <c:strRef>
              <c:f>'CR Statistics'!$S$465:$S$472</c:f>
              <c:strCache>
                <c:ptCount val="8"/>
                <c:pt idx="0">
                  <c:v>REL-8</c:v>
                </c:pt>
                <c:pt idx="1">
                  <c:v>REL-9</c:v>
                </c:pt>
                <c:pt idx="2">
                  <c:v>REL-10</c:v>
                </c:pt>
                <c:pt idx="3">
                  <c:v>REL-11</c:v>
                </c:pt>
                <c:pt idx="4">
                  <c:v>REL-12</c:v>
                </c:pt>
                <c:pt idx="5">
                  <c:v>REL-13</c:v>
                </c:pt>
                <c:pt idx="6">
                  <c:v>REL-14</c:v>
                </c:pt>
                <c:pt idx="7">
                  <c:v>REL-15</c:v>
                </c:pt>
              </c:strCache>
            </c:strRef>
          </c:cat>
          <c:val>
            <c:numRef>
              <c:f>'CR Statistics'!$Z$465:$Z$472</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E7ED-4ECA-AFAF-5B547667A48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Statistics'!$AO$448</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Statistics'!$AP$448:$CH$448</c:f>
              <c:numCache>
                <c:formatCode>General</c:formatCode>
                <c:ptCount val="45"/>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mooth val="0"/>
          <c:extLst>
            <c:ext xmlns:c16="http://schemas.microsoft.com/office/drawing/2014/chart" uri="{C3380CC4-5D6E-409C-BE32-E72D297353CC}">
              <c16:uniqueId val="{00000000-912E-4EA2-9B12-D002C109A6CA}"/>
            </c:ext>
          </c:extLst>
        </c:ser>
        <c:ser>
          <c:idx val="1"/>
          <c:order val="1"/>
          <c:tx>
            <c:strRef>
              <c:f>'CR Statistics'!$AO$449</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Statistics'!$AP$449:$CH$449</c:f>
              <c:numCache>
                <c:formatCode>General</c:formatCode>
                <c:ptCount val="45"/>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mooth val="0"/>
          <c:extLst>
            <c:ext xmlns:c16="http://schemas.microsoft.com/office/drawing/2014/chart" uri="{C3380CC4-5D6E-409C-BE32-E72D297353CC}">
              <c16:uniqueId val="{00000001-912E-4EA2-9B12-D002C109A6CA}"/>
            </c:ext>
          </c:extLst>
        </c:ser>
        <c:ser>
          <c:idx val="2"/>
          <c:order val="2"/>
          <c:tx>
            <c:strRef>
              <c:f>'CR Statistics'!$AO$450</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Statistics'!$AP$450:$CH$450</c:f>
              <c:numCache>
                <c:formatCode>General</c:formatCode>
                <c:ptCount val="45"/>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numCache>
            </c:numRef>
          </c:val>
          <c:smooth val="0"/>
          <c:extLst>
            <c:ext xmlns:c16="http://schemas.microsoft.com/office/drawing/2014/chart" uri="{C3380CC4-5D6E-409C-BE32-E72D297353CC}">
              <c16:uniqueId val="{00000002-912E-4EA2-9B12-D002C109A6CA}"/>
            </c:ext>
          </c:extLst>
        </c:ser>
        <c:ser>
          <c:idx val="3"/>
          <c:order val="3"/>
          <c:tx>
            <c:strRef>
              <c:f>'CR Statistics'!$AO$451</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Statistics'!$AP$451:$CH$451</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numCache>
            </c:numRef>
          </c:val>
          <c:smooth val="0"/>
          <c:extLst>
            <c:ext xmlns:c16="http://schemas.microsoft.com/office/drawing/2014/chart" uri="{C3380CC4-5D6E-409C-BE32-E72D297353CC}">
              <c16:uniqueId val="{00000003-912E-4EA2-9B12-D002C109A6CA}"/>
            </c:ext>
          </c:extLst>
        </c:ser>
        <c:ser>
          <c:idx val="4"/>
          <c:order val="4"/>
          <c:tx>
            <c:strRef>
              <c:f>'CR Statistics'!$AO$452</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Statistics'!$AP$452:$CH$452</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numCache>
            </c:numRef>
          </c:val>
          <c:smooth val="0"/>
          <c:extLst>
            <c:ext xmlns:c16="http://schemas.microsoft.com/office/drawing/2014/chart" uri="{C3380CC4-5D6E-409C-BE32-E72D297353CC}">
              <c16:uniqueId val="{00000004-912E-4EA2-9B12-D002C109A6CA}"/>
            </c:ext>
          </c:extLst>
        </c:ser>
        <c:ser>
          <c:idx val="5"/>
          <c:order val="5"/>
          <c:tx>
            <c:strRef>
              <c:f>'CR Statistics'!$AO$453</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Statistics'!$AP$453:$CH$453</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numCache>
            </c:numRef>
          </c:val>
          <c:smooth val="0"/>
          <c:extLst>
            <c:ext xmlns:c16="http://schemas.microsoft.com/office/drawing/2014/chart" uri="{C3380CC4-5D6E-409C-BE32-E72D297353CC}">
              <c16:uniqueId val="{00000005-912E-4EA2-9B12-D002C109A6CA}"/>
            </c:ext>
          </c:extLst>
        </c:ser>
        <c:ser>
          <c:idx val="6"/>
          <c:order val="6"/>
          <c:tx>
            <c:strRef>
              <c:f>'CR Statistics'!$AO$454</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Statistics'!$AP$454:$CH$454</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numCache>
            </c:numRef>
          </c:val>
          <c:smooth val="0"/>
          <c:extLst>
            <c:ext xmlns:c16="http://schemas.microsoft.com/office/drawing/2014/chart" uri="{C3380CC4-5D6E-409C-BE32-E72D297353CC}">
              <c16:uniqueId val="{00000006-912E-4EA2-9B12-D002C109A6CA}"/>
            </c:ext>
          </c:extLst>
        </c:ser>
        <c:ser>
          <c:idx val="7"/>
          <c:order val="7"/>
          <c:tx>
            <c:strRef>
              <c:f>'CR Statistics'!$AO$455</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Statistics'!$AP$455:$CH$455</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numCache>
            </c:numRef>
          </c:val>
          <c:smooth val="0"/>
          <c:extLst>
            <c:ext xmlns:c16="http://schemas.microsoft.com/office/drawing/2014/chart" uri="{C3380CC4-5D6E-409C-BE32-E72D297353CC}">
              <c16:uniqueId val="{00000007-912E-4EA2-9B12-D002C109A6CA}"/>
            </c:ext>
          </c:extLst>
        </c:ser>
        <c:ser>
          <c:idx val="8"/>
          <c:order val="8"/>
          <c:tx>
            <c:strRef>
              <c:f>'CR Statistics'!$AO$456</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912E-4EA2-9B12-D002C109A6CA}"/>
              </c:ext>
            </c:extLst>
          </c:dPt>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Statistics'!$AP$456:$CH$456</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numCache>
            </c:numRef>
          </c:val>
          <c:smooth val="0"/>
          <c:extLst>
            <c:ext xmlns:c16="http://schemas.microsoft.com/office/drawing/2014/chart" uri="{C3380CC4-5D6E-409C-BE32-E72D297353CC}">
              <c16:uniqueId val="{00000009-912E-4EA2-9B12-D002C109A6CA}"/>
            </c:ext>
          </c:extLst>
        </c:ser>
        <c:ser>
          <c:idx val="9"/>
          <c:order val="9"/>
          <c:tx>
            <c:strRef>
              <c:f>'CR Statistics'!$AO$457</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Statistics'!$AP$457:$CH$457</c:f>
              <c:numCache>
                <c:formatCode>General</c:formatCode>
                <c:ptCount val="45"/>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A-912E-4EA2-9B12-D002C109A6CA}"/>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Statistics'!$AO$462</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Statistics'!$AP$462:$CH$462</c:f>
              <c:numCache>
                <c:formatCode>General</c:formatCode>
                <c:ptCount val="45"/>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numCache>
            </c:numRef>
          </c:val>
          <c:smooth val="0"/>
          <c:extLst>
            <c:ext xmlns:c16="http://schemas.microsoft.com/office/drawing/2014/chart" uri="{C3380CC4-5D6E-409C-BE32-E72D297353CC}">
              <c16:uniqueId val="{00000000-8D53-4ED1-AB51-600868C59C32}"/>
            </c:ext>
          </c:extLst>
        </c:ser>
        <c:ser>
          <c:idx val="1"/>
          <c:order val="1"/>
          <c:tx>
            <c:strRef>
              <c:f>'CR Statistics'!$AO$463</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Statistics'!$AP$463:$CH$463</c:f>
              <c:numCache>
                <c:formatCode>General</c:formatCode>
                <c:ptCount val="45"/>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numCache>
            </c:numRef>
          </c:val>
          <c:smooth val="0"/>
          <c:extLst>
            <c:ext xmlns:c16="http://schemas.microsoft.com/office/drawing/2014/chart" uri="{C3380CC4-5D6E-409C-BE32-E72D297353CC}">
              <c16:uniqueId val="{00000001-8D53-4ED1-AB51-600868C59C32}"/>
            </c:ext>
          </c:extLst>
        </c:ser>
        <c:ser>
          <c:idx val="2"/>
          <c:order val="2"/>
          <c:tx>
            <c:strRef>
              <c:f>'CR Statistics'!$AO$464</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Statistics'!$AP$464:$CH$464</c:f>
              <c:numCache>
                <c:formatCode>General</c:formatCode>
                <c:ptCount val="45"/>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numCache>
            </c:numRef>
          </c:val>
          <c:smooth val="0"/>
          <c:extLst>
            <c:ext xmlns:c16="http://schemas.microsoft.com/office/drawing/2014/chart" uri="{C3380CC4-5D6E-409C-BE32-E72D297353CC}">
              <c16:uniqueId val="{00000002-8D53-4ED1-AB51-600868C59C32}"/>
            </c:ext>
          </c:extLst>
        </c:ser>
        <c:ser>
          <c:idx val="3"/>
          <c:order val="3"/>
          <c:tx>
            <c:strRef>
              <c:f>'CR Statistics'!$AO$465</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Statistics'!$AP$465:$CH$465</c:f>
              <c:numCache>
                <c:formatCode>General</c:formatCode>
                <c:ptCount val="45"/>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numCache>
            </c:numRef>
          </c:val>
          <c:smooth val="0"/>
          <c:extLst>
            <c:ext xmlns:c16="http://schemas.microsoft.com/office/drawing/2014/chart" uri="{C3380CC4-5D6E-409C-BE32-E72D297353CC}">
              <c16:uniqueId val="{00000003-8D53-4ED1-AB51-600868C59C32}"/>
            </c:ext>
          </c:extLst>
        </c:ser>
        <c:ser>
          <c:idx val="4"/>
          <c:order val="4"/>
          <c:tx>
            <c:strRef>
              <c:f>'CR Statistics'!$AO$466</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Statistics'!$AP$466:$CH$466</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numCache>
            </c:numRef>
          </c:val>
          <c:smooth val="0"/>
          <c:extLst>
            <c:ext xmlns:c16="http://schemas.microsoft.com/office/drawing/2014/chart" uri="{C3380CC4-5D6E-409C-BE32-E72D297353CC}">
              <c16:uniqueId val="{00000004-8D53-4ED1-AB51-600868C59C32}"/>
            </c:ext>
          </c:extLst>
        </c:ser>
        <c:ser>
          <c:idx val="5"/>
          <c:order val="5"/>
          <c:tx>
            <c:strRef>
              <c:f>'CR Statistics'!$AO$467</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Statistics'!$AP$467:$CH$467</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numCache>
            </c:numRef>
          </c:val>
          <c:smooth val="0"/>
          <c:extLst>
            <c:ext xmlns:c16="http://schemas.microsoft.com/office/drawing/2014/chart" uri="{C3380CC4-5D6E-409C-BE32-E72D297353CC}">
              <c16:uniqueId val="{00000005-8D53-4ED1-AB51-600868C59C32}"/>
            </c:ext>
          </c:extLst>
        </c:ser>
        <c:ser>
          <c:idx val="6"/>
          <c:order val="6"/>
          <c:tx>
            <c:strRef>
              <c:f>'CR Statistics'!$AO$468</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Statistics'!$AP$468:$CH$468</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numCache>
            </c:numRef>
          </c:val>
          <c:smooth val="0"/>
          <c:extLst>
            <c:ext xmlns:c16="http://schemas.microsoft.com/office/drawing/2014/chart" uri="{C3380CC4-5D6E-409C-BE32-E72D297353CC}">
              <c16:uniqueId val="{00000006-8D53-4ED1-AB51-600868C59C32}"/>
            </c:ext>
          </c:extLst>
        </c:ser>
        <c:ser>
          <c:idx val="7"/>
          <c:order val="7"/>
          <c:tx>
            <c:strRef>
              <c:f>'CR Statistics'!$AO$469</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Statistics'!$AP$469:$CH$469</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numCache>
            </c:numRef>
          </c:val>
          <c:smooth val="0"/>
          <c:extLst>
            <c:ext xmlns:c16="http://schemas.microsoft.com/office/drawing/2014/chart" uri="{C3380CC4-5D6E-409C-BE32-E72D297353CC}">
              <c16:uniqueId val="{00000007-8D53-4ED1-AB51-600868C59C32}"/>
            </c:ext>
          </c:extLst>
        </c:ser>
        <c:ser>
          <c:idx val="8"/>
          <c:order val="8"/>
          <c:tx>
            <c:strRef>
              <c:f>'CR Statistics'!$AO$470</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8D53-4ED1-AB51-600868C59C32}"/>
              </c:ext>
            </c:extLst>
          </c:dPt>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Statistics'!$AP$470:$CH$470</c:f>
              <c:numCache>
                <c:formatCode>General</c:formatCode>
                <c:ptCount val="4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numCache>
            </c:numRef>
          </c:val>
          <c:smooth val="0"/>
          <c:extLst>
            <c:ext xmlns:c16="http://schemas.microsoft.com/office/drawing/2014/chart" uri="{C3380CC4-5D6E-409C-BE32-E72D297353CC}">
              <c16:uniqueId val="{00000009-8D53-4ED1-AB51-600868C59C32}"/>
            </c:ext>
          </c:extLst>
        </c:ser>
        <c:ser>
          <c:idx val="9"/>
          <c:order val="9"/>
          <c:tx>
            <c:strRef>
              <c:f>'CR Statistics'!$AO$473</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Statistics'!$AP$471:$CH$471</c:f>
              <c:strCache>
                <c:ptCount val="4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strCache>
            </c:strRef>
          </c:cat>
          <c:val>
            <c:numRef>
              <c:f>'CR Statistics'!$AP$473:$CC$473</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A-8D53-4ED1-AB51-600868C59C32}"/>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6181873033307166"/>
          <c:y val="0.10576986415534899"/>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Statistics'!$T$423</c:f>
              <c:strCache>
                <c:ptCount val="1"/>
                <c:pt idx="0">
                  <c:v>RAN1</c:v>
                </c:pt>
              </c:strCache>
            </c:strRef>
          </c:tx>
          <c:spPr>
            <a:solidFill>
              <a:srgbClr val="00FF00"/>
            </a:solidFill>
            <a:ln w="12700">
              <a:solidFill>
                <a:srgbClr val="000000"/>
              </a:solidFill>
              <a:prstDash val="solid"/>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Statistics'!$T$424:$T$431</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032-4A56-9D91-C71BEF6F53E3}"/>
            </c:ext>
          </c:extLst>
        </c:ser>
        <c:ser>
          <c:idx val="1"/>
          <c:order val="1"/>
          <c:tx>
            <c:strRef>
              <c:f>'CR Statistics'!$U$423</c:f>
              <c:strCache>
                <c:ptCount val="1"/>
                <c:pt idx="0">
                  <c:v>RAN2</c:v>
                </c:pt>
              </c:strCache>
            </c:strRef>
          </c:tx>
          <c:spPr>
            <a:solidFill>
              <a:srgbClr val="FF0000"/>
            </a:solidFill>
            <a:ln w="12700">
              <a:solidFill>
                <a:srgbClr val="000000"/>
              </a:solidFill>
              <a:prstDash val="solid"/>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Statistics'!$U$424:$U$431</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032-4A56-9D91-C71BEF6F53E3}"/>
            </c:ext>
          </c:extLst>
        </c:ser>
        <c:ser>
          <c:idx val="2"/>
          <c:order val="2"/>
          <c:tx>
            <c:strRef>
              <c:f>'CR Statistics'!$V$423</c:f>
              <c:strCache>
                <c:ptCount val="1"/>
                <c:pt idx="0">
                  <c:v>RAN3</c:v>
                </c:pt>
              </c:strCache>
            </c:strRef>
          </c:tx>
          <c:spPr>
            <a:solidFill>
              <a:srgbClr val="0000FF"/>
            </a:solidFill>
            <a:ln w="12700">
              <a:solidFill>
                <a:srgbClr val="000000"/>
              </a:solidFill>
              <a:prstDash val="solid"/>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Statistics'!$V$424:$V$431</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032-4A56-9D91-C71BEF6F53E3}"/>
            </c:ext>
          </c:extLst>
        </c:ser>
        <c:ser>
          <c:idx val="3"/>
          <c:order val="3"/>
          <c:tx>
            <c:strRef>
              <c:f>'CR Statistics'!$W$423</c:f>
              <c:strCache>
                <c:ptCount val="1"/>
                <c:pt idx="0">
                  <c:v>RAN4</c:v>
                </c:pt>
              </c:strCache>
            </c:strRef>
          </c:tx>
          <c:spPr>
            <a:solidFill>
              <a:srgbClr val="FFFF00"/>
            </a:solidFill>
            <a:ln w="12700">
              <a:solidFill>
                <a:srgbClr val="000000"/>
              </a:solidFill>
              <a:prstDash val="solid"/>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Statistics'!$W$424:$W$431</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032-4A56-9D91-C71BEF6F53E3}"/>
            </c:ext>
          </c:extLst>
        </c:ser>
        <c:ser>
          <c:idx val="4"/>
          <c:order val="4"/>
          <c:tx>
            <c:strRef>
              <c:f>'CR Statistics'!$X$423</c:f>
              <c:strCache>
                <c:ptCount val="1"/>
                <c:pt idx="0">
                  <c:v>RAN5</c:v>
                </c:pt>
              </c:strCache>
            </c:strRef>
          </c:tx>
          <c:spPr>
            <a:solidFill>
              <a:srgbClr val="660066"/>
            </a:solidFill>
            <a:ln w="12700">
              <a:solidFill>
                <a:srgbClr val="000000"/>
              </a:solidFill>
              <a:prstDash val="solid"/>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Statistics'!$X$424:$X$431</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032-4A56-9D91-C71BEF6F53E3}"/>
            </c:ext>
          </c:extLst>
        </c:ser>
        <c:ser>
          <c:idx val="6"/>
          <c:order val="5"/>
          <c:tx>
            <c:strRef>
              <c:f>'CR Statistics'!$Y$423</c:f>
              <c:strCache>
                <c:ptCount val="1"/>
                <c:pt idx="0">
                  <c:v>RAN6</c:v>
                </c:pt>
              </c:strCache>
            </c:strRef>
          </c:tx>
          <c:spPr>
            <a:solidFill>
              <a:srgbClr val="FFC000"/>
            </a:solidFill>
            <a:ln>
              <a:solidFill>
                <a:schemeClr val="tx1"/>
              </a:solidFill>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Statistics'!$Y$424:$Y$431</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032-4A56-9D91-C71BEF6F53E3}"/>
            </c:ext>
          </c:extLst>
        </c:ser>
        <c:ser>
          <c:idx val="5"/>
          <c:order val="6"/>
          <c:tx>
            <c:strRef>
              <c:f>'CR Statistics'!$Z$423</c:f>
              <c:strCache>
                <c:ptCount val="1"/>
                <c:pt idx="0">
                  <c:v>RAN without RAN5</c:v>
                </c:pt>
              </c:strCache>
            </c:strRef>
          </c:tx>
          <c:spPr>
            <a:solidFill>
              <a:srgbClr val="FF00FF"/>
            </a:solidFill>
            <a:ln>
              <a:solidFill>
                <a:schemeClr val="tx1"/>
              </a:solidFill>
            </a:ln>
          </c:spPr>
          <c:invertIfNegative val="0"/>
          <c:cat>
            <c:strRef>
              <c:f>'CR Statistics'!$S$424:$S$431</c:f>
              <c:strCache>
                <c:ptCount val="8"/>
                <c:pt idx="0">
                  <c:v>REL-8</c:v>
                </c:pt>
                <c:pt idx="1">
                  <c:v>REL-9</c:v>
                </c:pt>
                <c:pt idx="2">
                  <c:v>REL-10</c:v>
                </c:pt>
                <c:pt idx="3">
                  <c:v>REL-11</c:v>
                </c:pt>
                <c:pt idx="4">
                  <c:v>REL-12</c:v>
                </c:pt>
                <c:pt idx="5">
                  <c:v>REL-13</c:v>
                </c:pt>
                <c:pt idx="6">
                  <c:v>REL-14</c:v>
                </c:pt>
                <c:pt idx="7">
                  <c:v>REL-15</c:v>
                </c:pt>
              </c:strCache>
            </c:strRef>
          </c:cat>
          <c:val>
            <c:numRef>
              <c:f>'CR Statistics'!$Z$424:$Z$431</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032-4A56-9D91-C71BEF6F53E3}"/>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Statistics'!$T$385</c:f>
              <c:strCache>
                <c:ptCount val="1"/>
                <c:pt idx="0">
                  <c:v>RAN1</c:v>
                </c:pt>
              </c:strCache>
            </c:strRef>
          </c:tx>
          <c:spPr>
            <a:solidFill>
              <a:srgbClr val="00FF00"/>
            </a:solidFill>
            <a:ln w="12700">
              <a:solidFill>
                <a:srgbClr val="000000"/>
              </a:solidFill>
              <a:prstDash val="solid"/>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Statistics'!$T$386:$T$393</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E798-4760-A1A8-D5007A7A3D35}"/>
            </c:ext>
          </c:extLst>
        </c:ser>
        <c:ser>
          <c:idx val="1"/>
          <c:order val="1"/>
          <c:tx>
            <c:strRef>
              <c:f>'CR Statistics'!$U$385</c:f>
              <c:strCache>
                <c:ptCount val="1"/>
                <c:pt idx="0">
                  <c:v>RAN2</c:v>
                </c:pt>
              </c:strCache>
            </c:strRef>
          </c:tx>
          <c:spPr>
            <a:solidFill>
              <a:srgbClr val="FF0000"/>
            </a:solidFill>
            <a:ln w="12700">
              <a:solidFill>
                <a:srgbClr val="000000"/>
              </a:solidFill>
              <a:prstDash val="solid"/>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Statistics'!$U$386:$U$393</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E798-4760-A1A8-D5007A7A3D35}"/>
            </c:ext>
          </c:extLst>
        </c:ser>
        <c:ser>
          <c:idx val="2"/>
          <c:order val="2"/>
          <c:tx>
            <c:strRef>
              <c:f>'CR Statistics'!$V$385</c:f>
              <c:strCache>
                <c:ptCount val="1"/>
                <c:pt idx="0">
                  <c:v>RAN3</c:v>
                </c:pt>
              </c:strCache>
            </c:strRef>
          </c:tx>
          <c:spPr>
            <a:solidFill>
              <a:srgbClr val="0000FF"/>
            </a:solidFill>
            <a:ln w="12700">
              <a:solidFill>
                <a:srgbClr val="000000"/>
              </a:solidFill>
              <a:prstDash val="solid"/>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Statistics'!$V$386:$V$393</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E798-4760-A1A8-D5007A7A3D35}"/>
            </c:ext>
          </c:extLst>
        </c:ser>
        <c:ser>
          <c:idx val="3"/>
          <c:order val="3"/>
          <c:tx>
            <c:strRef>
              <c:f>'CR Statistics'!$W$385</c:f>
              <c:strCache>
                <c:ptCount val="1"/>
                <c:pt idx="0">
                  <c:v>RAN4</c:v>
                </c:pt>
              </c:strCache>
            </c:strRef>
          </c:tx>
          <c:spPr>
            <a:solidFill>
              <a:srgbClr val="FFFF00"/>
            </a:solidFill>
            <a:ln w="12700">
              <a:solidFill>
                <a:srgbClr val="000000"/>
              </a:solidFill>
              <a:prstDash val="solid"/>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Statistics'!$W$386:$W$393</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E798-4760-A1A8-D5007A7A3D35}"/>
            </c:ext>
          </c:extLst>
        </c:ser>
        <c:ser>
          <c:idx val="4"/>
          <c:order val="4"/>
          <c:tx>
            <c:strRef>
              <c:f>'CR Statistics'!$X$385</c:f>
              <c:strCache>
                <c:ptCount val="1"/>
                <c:pt idx="0">
                  <c:v>RAN5</c:v>
                </c:pt>
              </c:strCache>
            </c:strRef>
          </c:tx>
          <c:spPr>
            <a:solidFill>
              <a:srgbClr val="660066"/>
            </a:solidFill>
            <a:ln w="12700">
              <a:solidFill>
                <a:srgbClr val="000000"/>
              </a:solidFill>
              <a:prstDash val="solid"/>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Statistics'!$X$386:$X$393</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E798-4760-A1A8-D5007A7A3D35}"/>
            </c:ext>
          </c:extLst>
        </c:ser>
        <c:ser>
          <c:idx val="6"/>
          <c:order val="5"/>
          <c:tx>
            <c:strRef>
              <c:f>'CR Statistics'!$Y$385</c:f>
              <c:strCache>
                <c:ptCount val="1"/>
                <c:pt idx="0">
                  <c:v>RAN6</c:v>
                </c:pt>
              </c:strCache>
            </c:strRef>
          </c:tx>
          <c:spPr>
            <a:solidFill>
              <a:srgbClr val="FFC000"/>
            </a:solidFill>
            <a:ln>
              <a:solidFill>
                <a:schemeClr val="tx1"/>
              </a:solidFill>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Statistics'!$Y$386:$Y$393</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E798-4760-A1A8-D5007A7A3D35}"/>
            </c:ext>
          </c:extLst>
        </c:ser>
        <c:ser>
          <c:idx val="5"/>
          <c:order val="6"/>
          <c:tx>
            <c:strRef>
              <c:f>'CR Statistics'!$Z$385</c:f>
              <c:strCache>
                <c:ptCount val="1"/>
                <c:pt idx="0">
                  <c:v>RAN without RAN5</c:v>
                </c:pt>
              </c:strCache>
            </c:strRef>
          </c:tx>
          <c:spPr>
            <a:solidFill>
              <a:srgbClr val="FF00FF"/>
            </a:solidFill>
            <a:ln>
              <a:solidFill>
                <a:schemeClr val="tx1"/>
              </a:solidFill>
            </a:ln>
          </c:spPr>
          <c:invertIfNegative val="0"/>
          <c:cat>
            <c:strRef>
              <c:f>'CR Statistics'!$S$386:$S$393</c:f>
              <c:strCache>
                <c:ptCount val="8"/>
                <c:pt idx="0">
                  <c:v>REL-8</c:v>
                </c:pt>
                <c:pt idx="1">
                  <c:v>REL-9</c:v>
                </c:pt>
                <c:pt idx="2">
                  <c:v>REL-10</c:v>
                </c:pt>
                <c:pt idx="3">
                  <c:v>REL-11</c:v>
                </c:pt>
                <c:pt idx="4">
                  <c:v>REL-12</c:v>
                </c:pt>
                <c:pt idx="5">
                  <c:v>REL-13</c:v>
                </c:pt>
                <c:pt idx="6">
                  <c:v>REL-14</c:v>
                </c:pt>
                <c:pt idx="7">
                  <c:v>REL-15</c:v>
                </c:pt>
              </c:strCache>
            </c:strRef>
          </c:cat>
          <c:val>
            <c:numRef>
              <c:f>'CR Statistics'!$Z$386:$Z$393</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E798-4760-A1A8-D5007A7A3D35}"/>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Statistics'!$T$345</c:f>
              <c:strCache>
                <c:ptCount val="1"/>
                <c:pt idx="0">
                  <c:v>RAN1</c:v>
                </c:pt>
              </c:strCache>
            </c:strRef>
          </c:tx>
          <c:spPr>
            <a:solidFill>
              <a:srgbClr val="00FF00"/>
            </a:solidFill>
            <a:ln w="12700">
              <a:solidFill>
                <a:srgbClr val="000000"/>
              </a:solidFill>
              <a:prstDash val="solid"/>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Statistics'!$T$346:$T$353</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3A3D-4DB3-8594-6C10AF9DDB18}"/>
            </c:ext>
          </c:extLst>
        </c:ser>
        <c:ser>
          <c:idx val="1"/>
          <c:order val="1"/>
          <c:tx>
            <c:strRef>
              <c:f>'CR Statistics'!$U$345</c:f>
              <c:strCache>
                <c:ptCount val="1"/>
                <c:pt idx="0">
                  <c:v>RAN2</c:v>
                </c:pt>
              </c:strCache>
            </c:strRef>
          </c:tx>
          <c:spPr>
            <a:solidFill>
              <a:srgbClr val="FF0000"/>
            </a:solidFill>
            <a:ln w="12700">
              <a:solidFill>
                <a:srgbClr val="000000"/>
              </a:solidFill>
              <a:prstDash val="solid"/>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Statistics'!$U$346:$U$353</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3A3D-4DB3-8594-6C10AF9DDB18}"/>
            </c:ext>
          </c:extLst>
        </c:ser>
        <c:ser>
          <c:idx val="2"/>
          <c:order val="2"/>
          <c:tx>
            <c:strRef>
              <c:f>'CR Statistics'!$V$345</c:f>
              <c:strCache>
                <c:ptCount val="1"/>
                <c:pt idx="0">
                  <c:v>RAN3</c:v>
                </c:pt>
              </c:strCache>
            </c:strRef>
          </c:tx>
          <c:spPr>
            <a:solidFill>
              <a:srgbClr val="0000FF"/>
            </a:solidFill>
            <a:ln w="12700">
              <a:solidFill>
                <a:srgbClr val="000000"/>
              </a:solidFill>
              <a:prstDash val="solid"/>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Statistics'!$V$346:$V$353</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3A3D-4DB3-8594-6C10AF9DDB18}"/>
            </c:ext>
          </c:extLst>
        </c:ser>
        <c:ser>
          <c:idx val="3"/>
          <c:order val="3"/>
          <c:tx>
            <c:strRef>
              <c:f>'CR Statistics'!$W$345</c:f>
              <c:strCache>
                <c:ptCount val="1"/>
                <c:pt idx="0">
                  <c:v>RAN4</c:v>
                </c:pt>
              </c:strCache>
            </c:strRef>
          </c:tx>
          <c:spPr>
            <a:solidFill>
              <a:srgbClr val="FFFF00"/>
            </a:solidFill>
            <a:ln w="12700">
              <a:solidFill>
                <a:srgbClr val="000000"/>
              </a:solidFill>
              <a:prstDash val="solid"/>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Statistics'!$W$346:$W$353</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3A3D-4DB3-8594-6C10AF9DDB18}"/>
            </c:ext>
          </c:extLst>
        </c:ser>
        <c:ser>
          <c:idx val="4"/>
          <c:order val="4"/>
          <c:tx>
            <c:strRef>
              <c:f>'CR Statistics'!$X$345</c:f>
              <c:strCache>
                <c:ptCount val="1"/>
                <c:pt idx="0">
                  <c:v>RAN5</c:v>
                </c:pt>
              </c:strCache>
            </c:strRef>
          </c:tx>
          <c:spPr>
            <a:solidFill>
              <a:srgbClr val="660066"/>
            </a:solidFill>
            <a:ln w="12700">
              <a:solidFill>
                <a:srgbClr val="000000"/>
              </a:solidFill>
              <a:prstDash val="solid"/>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Statistics'!$X$346:$X$353</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3A3D-4DB3-8594-6C10AF9DDB18}"/>
            </c:ext>
          </c:extLst>
        </c:ser>
        <c:ser>
          <c:idx val="6"/>
          <c:order val="5"/>
          <c:tx>
            <c:strRef>
              <c:f>'CR Statistics'!$Y$345</c:f>
              <c:strCache>
                <c:ptCount val="1"/>
                <c:pt idx="0">
                  <c:v>RAN6</c:v>
                </c:pt>
              </c:strCache>
            </c:strRef>
          </c:tx>
          <c:spPr>
            <a:solidFill>
              <a:srgbClr val="FFC000"/>
            </a:solidFill>
            <a:ln>
              <a:solidFill>
                <a:schemeClr val="tx1"/>
              </a:solidFill>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Statistics'!$Y$346:$Y$353</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3A3D-4DB3-8594-6C10AF9DDB18}"/>
            </c:ext>
          </c:extLst>
        </c:ser>
        <c:ser>
          <c:idx val="5"/>
          <c:order val="6"/>
          <c:tx>
            <c:strRef>
              <c:f>'CR Statistics'!$Z$345</c:f>
              <c:strCache>
                <c:ptCount val="1"/>
                <c:pt idx="0">
                  <c:v>RAN without RAN5</c:v>
                </c:pt>
              </c:strCache>
            </c:strRef>
          </c:tx>
          <c:spPr>
            <a:solidFill>
              <a:srgbClr val="FF00FF"/>
            </a:solidFill>
            <a:ln>
              <a:solidFill>
                <a:schemeClr val="tx1"/>
              </a:solidFill>
            </a:ln>
          </c:spPr>
          <c:invertIfNegative val="0"/>
          <c:cat>
            <c:strRef>
              <c:f>'CR Statistics'!$S$346:$S$353</c:f>
              <c:strCache>
                <c:ptCount val="8"/>
                <c:pt idx="0">
                  <c:v>REL-8</c:v>
                </c:pt>
                <c:pt idx="1">
                  <c:v>REL-9</c:v>
                </c:pt>
                <c:pt idx="2">
                  <c:v>REL-10</c:v>
                </c:pt>
                <c:pt idx="3">
                  <c:v>REL-11</c:v>
                </c:pt>
                <c:pt idx="4">
                  <c:v>REL-12</c:v>
                </c:pt>
                <c:pt idx="5">
                  <c:v>REL-13</c:v>
                </c:pt>
                <c:pt idx="6">
                  <c:v>REL-14</c:v>
                </c:pt>
                <c:pt idx="7">
                  <c:v>REL-15</c:v>
                </c:pt>
              </c:strCache>
            </c:strRef>
          </c:cat>
          <c:val>
            <c:numRef>
              <c:f>'CR Statistics'!$Z$346:$Z$353</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3A3D-4DB3-8594-6C10AF9DDB1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Statistics'!$T$297</c:f>
              <c:strCache>
                <c:ptCount val="1"/>
                <c:pt idx="0">
                  <c:v>RAN1</c:v>
                </c:pt>
              </c:strCache>
            </c:strRef>
          </c:tx>
          <c:spPr>
            <a:solidFill>
              <a:srgbClr val="00FF00"/>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Statistics'!$T$298:$T$305</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40F6-430D-B0D1-5D3751848008}"/>
            </c:ext>
          </c:extLst>
        </c:ser>
        <c:ser>
          <c:idx val="1"/>
          <c:order val="1"/>
          <c:tx>
            <c:strRef>
              <c:f>'CR Statistics'!$U$297</c:f>
              <c:strCache>
                <c:ptCount val="1"/>
                <c:pt idx="0">
                  <c:v>RAN2</c:v>
                </c:pt>
              </c:strCache>
            </c:strRef>
          </c:tx>
          <c:spPr>
            <a:solidFill>
              <a:srgbClr val="FF0000"/>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Statistics'!$U$298:$U$305</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40F6-430D-B0D1-5D3751848008}"/>
            </c:ext>
          </c:extLst>
        </c:ser>
        <c:ser>
          <c:idx val="2"/>
          <c:order val="2"/>
          <c:tx>
            <c:strRef>
              <c:f>'CR Statistics'!$V$297</c:f>
              <c:strCache>
                <c:ptCount val="1"/>
                <c:pt idx="0">
                  <c:v>RAN3</c:v>
                </c:pt>
              </c:strCache>
            </c:strRef>
          </c:tx>
          <c:spPr>
            <a:solidFill>
              <a:srgbClr val="0099FF"/>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Statistics'!$V$298:$V$305</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40F6-430D-B0D1-5D3751848008}"/>
            </c:ext>
          </c:extLst>
        </c:ser>
        <c:ser>
          <c:idx val="3"/>
          <c:order val="3"/>
          <c:tx>
            <c:strRef>
              <c:f>'CR Statistics'!$W$297</c:f>
              <c:strCache>
                <c:ptCount val="1"/>
                <c:pt idx="0">
                  <c:v>RAN4</c:v>
                </c:pt>
              </c:strCache>
            </c:strRef>
          </c:tx>
          <c:spPr>
            <a:solidFill>
              <a:srgbClr val="FFFF00"/>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Statistics'!$W$298:$W$305</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40F6-430D-B0D1-5D3751848008}"/>
            </c:ext>
          </c:extLst>
        </c:ser>
        <c:ser>
          <c:idx val="4"/>
          <c:order val="4"/>
          <c:tx>
            <c:strRef>
              <c:f>'CR Statistics'!$X$297</c:f>
              <c:strCache>
                <c:ptCount val="1"/>
                <c:pt idx="0">
                  <c:v>RAN5</c:v>
                </c:pt>
              </c:strCache>
            </c:strRef>
          </c:tx>
          <c:spPr>
            <a:solidFill>
              <a:srgbClr val="7030A0"/>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Statistics'!$X$298:$X$305</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40F6-430D-B0D1-5D3751848008}"/>
            </c:ext>
          </c:extLst>
        </c:ser>
        <c:ser>
          <c:idx val="6"/>
          <c:order val="5"/>
          <c:tx>
            <c:strRef>
              <c:f>'CR Statistics'!$Y$297</c:f>
              <c:strCache>
                <c:ptCount val="1"/>
                <c:pt idx="0">
                  <c:v>RAN6</c:v>
                </c:pt>
              </c:strCache>
            </c:strRef>
          </c:tx>
          <c:spPr>
            <a:solidFill>
              <a:srgbClr val="FFC000"/>
            </a:solidFill>
            <a:ln>
              <a:solidFill>
                <a:schemeClr val="tx1"/>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Statistics'!$Y$298:$Y$305</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40F6-430D-B0D1-5D3751848008}"/>
            </c:ext>
          </c:extLst>
        </c:ser>
        <c:ser>
          <c:idx val="5"/>
          <c:order val="6"/>
          <c:tx>
            <c:strRef>
              <c:f>'CR Statistics'!$Z$297</c:f>
              <c:strCache>
                <c:ptCount val="1"/>
                <c:pt idx="0">
                  <c:v>RAN without RAN5</c:v>
                </c:pt>
              </c:strCache>
            </c:strRef>
          </c:tx>
          <c:spPr>
            <a:solidFill>
              <a:srgbClr val="FF00FF"/>
            </a:solidFill>
            <a:ln>
              <a:solidFill>
                <a:srgbClr val="000000"/>
              </a:solidFill>
            </a:ln>
          </c:spPr>
          <c:invertIfNegative val="0"/>
          <c:cat>
            <c:strRef>
              <c:f>'CR Statistics'!$S$298:$S$305</c:f>
              <c:strCache>
                <c:ptCount val="8"/>
                <c:pt idx="0">
                  <c:v>REL-8</c:v>
                </c:pt>
                <c:pt idx="1">
                  <c:v>REL-9</c:v>
                </c:pt>
                <c:pt idx="2">
                  <c:v>REL-10</c:v>
                </c:pt>
                <c:pt idx="3">
                  <c:v>REL-11</c:v>
                </c:pt>
                <c:pt idx="4">
                  <c:v>REL-12</c:v>
                </c:pt>
                <c:pt idx="5">
                  <c:v>REL-13</c:v>
                </c:pt>
                <c:pt idx="6">
                  <c:v>REL-14</c:v>
                </c:pt>
                <c:pt idx="7">
                  <c:v>REL-15</c:v>
                </c:pt>
              </c:strCache>
            </c:strRef>
          </c:cat>
          <c:val>
            <c:numRef>
              <c:f>'CR Statistics'!$Z$298:$Z$305</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40F6-430D-B0D1-5D375184800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Statistics'!$T$252</c:f>
              <c:strCache>
                <c:ptCount val="1"/>
                <c:pt idx="0">
                  <c:v>RAN1</c:v>
                </c:pt>
              </c:strCache>
            </c:strRef>
          </c:tx>
          <c:spPr>
            <a:solidFill>
              <a:srgbClr val="00FF0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Statistics'!$T$253:$T$261</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0EAD-4292-8BE4-6707C57F68C5}"/>
            </c:ext>
          </c:extLst>
        </c:ser>
        <c:ser>
          <c:idx val="1"/>
          <c:order val="1"/>
          <c:tx>
            <c:strRef>
              <c:f>'CR Statistics'!$U$252</c:f>
              <c:strCache>
                <c:ptCount val="1"/>
                <c:pt idx="0">
                  <c:v>RAN2</c:v>
                </c:pt>
              </c:strCache>
            </c:strRef>
          </c:tx>
          <c:spPr>
            <a:solidFill>
              <a:srgbClr val="FF000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Statistics'!$U$253:$U$261</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0EAD-4292-8BE4-6707C57F68C5}"/>
            </c:ext>
          </c:extLst>
        </c:ser>
        <c:ser>
          <c:idx val="2"/>
          <c:order val="2"/>
          <c:tx>
            <c:strRef>
              <c:f>'CR Statistics'!$V$252</c:f>
              <c:strCache>
                <c:ptCount val="1"/>
                <c:pt idx="0">
                  <c:v>RAN3</c:v>
                </c:pt>
              </c:strCache>
            </c:strRef>
          </c:tx>
          <c:spPr>
            <a:solidFill>
              <a:srgbClr val="00B0F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Statistics'!$V$253:$V$261</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0EAD-4292-8BE4-6707C57F68C5}"/>
            </c:ext>
          </c:extLst>
        </c:ser>
        <c:ser>
          <c:idx val="3"/>
          <c:order val="3"/>
          <c:tx>
            <c:strRef>
              <c:f>'CR Statistics'!$W$252</c:f>
              <c:strCache>
                <c:ptCount val="1"/>
                <c:pt idx="0">
                  <c:v>RAN4</c:v>
                </c:pt>
              </c:strCache>
            </c:strRef>
          </c:tx>
          <c:spPr>
            <a:solidFill>
              <a:srgbClr val="FFFF0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Statistics'!$W$253:$W$261</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0EAD-4292-8BE4-6707C57F68C5}"/>
            </c:ext>
          </c:extLst>
        </c:ser>
        <c:ser>
          <c:idx val="4"/>
          <c:order val="4"/>
          <c:tx>
            <c:strRef>
              <c:f>'CR Statistics'!$X$252</c:f>
              <c:strCache>
                <c:ptCount val="1"/>
                <c:pt idx="0">
                  <c:v>RAN5</c:v>
                </c:pt>
              </c:strCache>
            </c:strRef>
          </c:tx>
          <c:spPr>
            <a:solidFill>
              <a:srgbClr val="7030A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Statistics'!$X$253:$X$261</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0EAD-4292-8BE4-6707C57F68C5}"/>
            </c:ext>
          </c:extLst>
        </c:ser>
        <c:ser>
          <c:idx val="6"/>
          <c:order val="5"/>
          <c:tx>
            <c:strRef>
              <c:f>'CR Statistics'!$Y$252</c:f>
              <c:strCache>
                <c:ptCount val="1"/>
                <c:pt idx="0">
                  <c:v>RAN6</c:v>
                </c:pt>
              </c:strCache>
            </c:strRef>
          </c:tx>
          <c:spPr>
            <a:solidFill>
              <a:srgbClr val="FFC000"/>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Statistics'!$Y$253:$Y$261</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0EAD-4292-8BE4-6707C57F68C5}"/>
            </c:ext>
          </c:extLst>
        </c:ser>
        <c:ser>
          <c:idx val="5"/>
          <c:order val="6"/>
          <c:tx>
            <c:strRef>
              <c:f>'CR Statistics'!$Z$252</c:f>
              <c:strCache>
                <c:ptCount val="1"/>
                <c:pt idx="0">
                  <c:v>RAN without RAN5</c:v>
                </c:pt>
              </c:strCache>
            </c:strRef>
          </c:tx>
          <c:spPr>
            <a:solidFill>
              <a:srgbClr val="FF33CC"/>
            </a:solidFill>
            <a:ln>
              <a:solidFill>
                <a:schemeClr val="tx1"/>
              </a:solidFill>
            </a:ln>
          </c:spPr>
          <c:invertIfNegative val="0"/>
          <c:cat>
            <c:strRef>
              <c:f>'CR Statistics'!$S$253:$S$261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Statistics'!$Z$253:$Z$261</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0EAD-4292-8BE4-6707C57F68C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Statistics'!$T$206</c:f>
              <c:strCache>
                <c:ptCount val="1"/>
                <c:pt idx="0">
                  <c:v>RAN1</c:v>
                </c:pt>
              </c:strCache>
            </c:strRef>
          </c:tx>
          <c:spPr>
            <a:solidFill>
              <a:srgbClr val="66FF33"/>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Statistics'!$T$207:$T$215</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E3AA-4C46-B2B1-016F055514DB}"/>
            </c:ext>
          </c:extLst>
        </c:ser>
        <c:ser>
          <c:idx val="1"/>
          <c:order val="1"/>
          <c:tx>
            <c:strRef>
              <c:f>'CR Statistics'!$U$206</c:f>
              <c:strCache>
                <c:ptCount val="1"/>
                <c:pt idx="0">
                  <c:v>RAN2</c:v>
                </c:pt>
              </c:strCache>
            </c:strRef>
          </c:tx>
          <c:spPr>
            <a:solidFill>
              <a:srgbClr val="FF0000"/>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Statistics'!$U$207:$U$215</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E3AA-4C46-B2B1-016F055514DB}"/>
            </c:ext>
          </c:extLst>
        </c:ser>
        <c:ser>
          <c:idx val="2"/>
          <c:order val="2"/>
          <c:tx>
            <c:strRef>
              <c:f>'CR Statistics'!$V$206</c:f>
              <c:strCache>
                <c:ptCount val="1"/>
                <c:pt idx="0">
                  <c:v>RAN3</c:v>
                </c:pt>
              </c:strCache>
            </c:strRef>
          </c:tx>
          <c:spPr>
            <a:solidFill>
              <a:srgbClr val="00B0F0"/>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Statistics'!$V$207:$V$215</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E3AA-4C46-B2B1-016F055514DB}"/>
            </c:ext>
          </c:extLst>
        </c:ser>
        <c:ser>
          <c:idx val="3"/>
          <c:order val="3"/>
          <c:tx>
            <c:strRef>
              <c:f>'CR Statistics'!$W$206</c:f>
              <c:strCache>
                <c:ptCount val="1"/>
                <c:pt idx="0">
                  <c:v>RAN4</c:v>
                </c:pt>
              </c:strCache>
            </c:strRef>
          </c:tx>
          <c:spPr>
            <a:solidFill>
              <a:srgbClr val="FFFF00"/>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Statistics'!$W$207:$W$215</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E3AA-4C46-B2B1-016F055514DB}"/>
            </c:ext>
          </c:extLst>
        </c:ser>
        <c:ser>
          <c:idx val="4"/>
          <c:order val="4"/>
          <c:tx>
            <c:strRef>
              <c:f>'CR Statistics'!$X$206</c:f>
              <c:strCache>
                <c:ptCount val="1"/>
                <c:pt idx="0">
                  <c:v>RAN5</c:v>
                </c:pt>
              </c:strCache>
            </c:strRef>
          </c:tx>
          <c:spPr>
            <a:solidFill>
              <a:srgbClr val="7030A0"/>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Statistics'!$X$207:$X$215</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E3AA-4C46-B2B1-016F055514DB}"/>
            </c:ext>
          </c:extLst>
        </c:ser>
        <c:ser>
          <c:idx val="6"/>
          <c:order val="5"/>
          <c:tx>
            <c:strRef>
              <c:f>'CR Statistics'!$Y$206</c:f>
              <c:strCache>
                <c:ptCount val="1"/>
                <c:pt idx="0">
                  <c:v>RAN6</c:v>
                </c:pt>
              </c:strCache>
            </c:strRef>
          </c:tx>
          <c:spPr>
            <a:solidFill>
              <a:srgbClr val="FFC000"/>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Statistics'!$Y$207:$Y$215</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E3AA-4C46-B2B1-016F055514DB}"/>
            </c:ext>
          </c:extLst>
        </c:ser>
        <c:ser>
          <c:idx val="5"/>
          <c:order val="6"/>
          <c:tx>
            <c:strRef>
              <c:f>'CR Statistics'!$Z$206</c:f>
              <c:strCache>
                <c:ptCount val="1"/>
                <c:pt idx="0">
                  <c:v>RAN without RAN5</c:v>
                </c:pt>
              </c:strCache>
            </c:strRef>
          </c:tx>
          <c:spPr>
            <a:solidFill>
              <a:srgbClr val="FF66FF"/>
            </a:solidFill>
            <a:ln>
              <a:solidFill>
                <a:schemeClr val="tx1"/>
              </a:solidFill>
            </a:ln>
          </c:spPr>
          <c:invertIfNegative val="0"/>
          <c:cat>
            <c:strRef>
              <c:f>'CR Statistics'!$S$207:$S$215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Statistics'!$Z$207:$Z$215</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E3AA-4C46-B2B1-016F055514D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Statistics'!$T$160</c:f>
              <c:strCache>
                <c:ptCount val="1"/>
                <c:pt idx="0">
                  <c:v>RAN1</c:v>
                </c:pt>
              </c:strCache>
            </c:strRef>
          </c:tx>
          <c:spPr>
            <a:solidFill>
              <a:srgbClr val="00FF0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Statistics'!$T$161:$T$169</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2935-46E0-B9A7-FC7FE8C86BED}"/>
            </c:ext>
          </c:extLst>
        </c:ser>
        <c:ser>
          <c:idx val="1"/>
          <c:order val="1"/>
          <c:tx>
            <c:strRef>
              <c:f>'CR Statistics'!$U$160</c:f>
              <c:strCache>
                <c:ptCount val="1"/>
                <c:pt idx="0">
                  <c:v>RAN2</c:v>
                </c:pt>
              </c:strCache>
            </c:strRef>
          </c:tx>
          <c:spPr>
            <a:solidFill>
              <a:srgbClr val="FF000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Statistics'!$U$161:$U$169</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2935-46E0-B9A7-FC7FE8C86BED}"/>
            </c:ext>
          </c:extLst>
        </c:ser>
        <c:ser>
          <c:idx val="2"/>
          <c:order val="2"/>
          <c:tx>
            <c:strRef>
              <c:f>'CR Statistics'!$V$160</c:f>
              <c:strCache>
                <c:ptCount val="1"/>
                <c:pt idx="0">
                  <c:v>RAN3</c:v>
                </c:pt>
              </c:strCache>
            </c:strRef>
          </c:tx>
          <c:spPr>
            <a:solidFill>
              <a:srgbClr val="00B0F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Statistics'!$V$161:$V$169</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2935-46E0-B9A7-FC7FE8C86BED}"/>
            </c:ext>
          </c:extLst>
        </c:ser>
        <c:ser>
          <c:idx val="3"/>
          <c:order val="3"/>
          <c:tx>
            <c:strRef>
              <c:f>'CR Statistics'!$W$160</c:f>
              <c:strCache>
                <c:ptCount val="1"/>
                <c:pt idx="0">
                  <c:v>RAN4</c:v>
                </c:pt>
              </c:strCache>
            </c:strRef>
          </c:tx>
          <c:spPr>
            <a:solidFill>
              <a:srgbClr val="FFFF0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Statistics'!$W$161:$W$169</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2935-46E0-B9A7-FC7FE8C86BED}"/>
            </c:ext>
          </c:extLst>
        </c:ser>
        <c:ser>
          <c:idx val="4"/>
          <c:order val="4"/>
          <c:tx>
            <c:strRef>
              <c:f>'CR Statistics'!$X$160</c:f>
              <c:strCache>
                <c:ptCount val="1"/>
                <c:pt idx="0">
                  <c:v>RAN5</c:v>
                </c:pt>
              </c:strCache>
            </c:strRef>
          </c:tx>
          <c:spPr>
            <a:solidFill>
              <a:srgbClr val="7030A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Statistics'!$X$161:$X$169</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2935-46E0-B9A7-FC7FE8C86BED}"/>
            </c:ext>
          </c:extLst>
        </c:ser>
        <c:ser>
          <c:idx val="6"/>
          <c:order val="5"/>
          <c:tx>
            <c:strRef>
              <c:f>'CR Statistics'!$Y$160</c:f>
              <c:strCache>
                <c:ptCount val="1"/>
                <c:pt idx="0">
                  <c:v>RAN6</c:v>
                </c:pt>
              </c:strCache>
            </c:strRef>
          </c:tx>
          <c:spPr>
            <a:solidFill>
              <a:srgbClr val="FFC000"/>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Statistics'!$Y$161:$Y$169</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2935-46E0-B9A7-FC7FE8C86BED}"/>
            </c:ext>
          </c:extLst>
        </c:ser>
        <c:ser>
          <c:idx val="5"/>
          <c:order val="6"/>
          <c:tx>
            <c:strRef>
              <c:f>'CR Statistics'!$Z$160</c:f>
              <c:strCache>
                <c:ptCount val="1"/>
                <c:pt idx="0">
                  <c:v>RAN without RAN5</c:v>
                </c:pt>
              </c:strCache>
            </c:strRef>
          </c:tx>
          <c:spPr>
            <a:solidFill>
              <a:srgbClr val="FF33CC"/>
            </a:solidFill>
            <a:ln>
              <a:solidFill>
                <a:schemeClr val="tx1"/>
              </a:solidFill>
            </a:ln>
          </c:spPr>
          <c:invertIfNegative val="0"/>
          <c:cat>
            <c:strRef>
              <c:f>'CR Statistics'!$S$161:$S$169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Statistics'!$Z$161:$Z$169</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2935-46E0-B9A7-FC7FE8C86BE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Statistics'!$T$116</c:f>
              <c:strCache>
                <c:ptCount val="1"/>
                <c:pt idx="0">
                  <c:v>RAN1</c:v>
                </c:pt>
              </c:strCache>
            </c:strRef>
          </c:tx>
          <c:spPr>
            <a:solidFill>
              <a:srgbClr val="00FF00"/>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Statistics'!$T$117:$T$125</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0BC9-4E73-8054-6E6514DB1731}"/>
            </c:ext>
          </c:extLst>
        </c:ser>
        <c:ser>
          <c:idx val="1"/>
          <c:order val="1"/>
          <c:tx>
            <c:strRef>
              <c:f>'CR Statistics'!$U$116</c:f>
              <c:strCache>
                <c:ptCount val="1"/>
                <c:pt idx="0">
                  <c:v>RAN2</c:v>
                </c:pt>
              </c:strCache>
            </c:strRef>
          </c:tx>
          <c:spPr>
            <a:solidFill>
              <a:srgbClr val="FF0000"/>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Statistics'!$U$117:$U$125</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0BC9-4E73-8054-6E6514DB1731}"/>
            </c:ext>
          </c:extLst>
        </c:ser>
        <c:ser>
          <c:idx val="2"/>
          <c:order val="2"/>
          <c:tx>
            <c:strRef>
              <c:f>'CR Statistics'!$V$116</c:f>
              <c:strCache>
                <c:ptCount val="1"/>
                <c:pt idx="0">
                  <c:v>RAN3</c:v>
                </c:pt>
              </c:strCache>
            </c:strRef>
          </c:tx>
          <c:spPr>
            <a:solidFill>
              <a:srgbClr val="00B0F0"/>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Statistics'!$V$117:$V$125</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0BC9-4E73-8054-6E6514DB1731}"/>
            </c:ext>
          </c:extLst>
        </c:ser>
        <c:ser>
          <c:idx val="3"/>
          <c:order val="3"/>
          <c:tx>
            <c:strRef>
              <c:f>'CR Statistics'!$W$116</c:f>
              <c:strCache>
                <c:ptCount val="1"/>
                <c:pt idx="0">
                  <c:v>RAN4</c:v>
                </c:pt>
              </c:strCache>
            </c:strRef>
          </c:tx>
          <c:spPr>
            <a:solidFill>
              <a:srgbClr val="FFFF00"/>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Statistics'!$W$117:$W$125</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0BC9-4E73-8054-6E6514DB1731}"/>
            </c:ext>
          </c:extLst>
        </c:ser>
        <c:ser>
          <c:idx val="4"/>
          <c:order val="4"/>
          <c:tx>
            <c:strRef>
              <c:f>'CR Statistics'!$X$116</c:f>
              <c:strCache>
                <c:ptCount val="1"/>
                <c:pt idx="0">
                  <c:v>RAN5</c:v>
                </c:pt>
              </c:strCache>
            </c:strRef>
          </c:tx>
          <c:spPr>
            <a:solidFill>
              <a:srgbClr val="7030A0"/>
            </a:solidFill>
            <a:ln>
              <a:solidFill>
                <a:srgbClr val="000000"/>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Statistics'!$X$117:$X$125</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0BC9-4E73-8054-6E6514DB1731}"/>
            </c:ext>
          </c:extLst>
        </c:ser>
        <c:ser>
          <c:idx val="6"/>
          <c:order val="5"/>
          <c:tx>
            <c:strRef>
              <c:f>'CR Statistics'!$Y$116</c:f>
              <c:strCache>
                <c:ptCount val="1"/>
                <c:pt idx="0">
                  <c:v>RAN6</c:v>
                </c:pt>
              </c:strCache>
            </c:strRef>
          </c:tx>
          <c:spPr>
            <a:solidFill>
              <a:schemeClr val="accent2">
                <a:lumMod val="60000"/>
                <a:lumOff val="40000"/>
              </a:schemeClr>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Statistics'!$Y$117:$Y$125</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0BC9-4E73-8054-6E6514DB1731}"/>
            </c:ext>
          </c:extLst>
        </c:ser>
        <c:ser>
          <c:idx val="5"/>
          <c:order val="6"/>
          <c:tx>
            <c:strRef>
              <c:f>'CR Statistics'!$Z$116</c:f>
              <c:strCache>
                <c:ptCount val="1"/>
                <c:pt idx="0">
                  <c:v>RAN without RAN5</c:v>
                </c:pt>
              </c:strCache>
            </c:strRef>
          </c:tx>
          <c:spPr>
            <a:solidFill>
              <a:srgbClr val="FF33CC"/>
            </a:solidFill>
            <a:ln>
              <a:solidFill>
                <a:schemeClr val="tx1"/>
              </a:solidFill>
            </a:ln>
          </c:spPr>
          <c:invertIfNegative val="0"/>
          <c:cat>
            <c:strRef>
              <c:f>'CR Statistics'!$S$117:$S$125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Statistics'!$Z$117:$Z$125</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0BC9-4E73-8054-6E6514DB173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Statistics'!$T$73</c:f>
              <c:strCache>
                <c:ptCount val="1"/>
                <c:pt idx="0">
                  <c:v>RAN1</c:v>
                </c:pt>
              </c:strCache>
            </c:strRef>
          </c:tx>
          <c:spPr>
            <a:solidFill>
              <a:srgbClr val="00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Statistics'!$T$74:$T$82</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B2A3-444F-B957-79B6E9FEA18E}"/>
            </c:ext>
          </c:extLst>
        </c:ser>
        <c:ser>
          <c:idx val="1"/>
          <c:order val="1"/>
          <c:tx>
            <c:strRef>
              <c:f>'CR Statistics'!$U$73</c:f>
              <c:strCache>
                <c:ptCount val="1"/>
                <c:pt idx="0">
                  <c:v>RAN2</c:v>
                </c:pt>
              </c:strCache>
            </c:strRef>
          </c:tx>
          <c:spPr>
            <a:solidFill>
              <a:srgbClr val="FF00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Statistics'!$U$74:$U$82</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B2A3-444F-B957-79B6E9FEA18E}"/>
            </c:ext>
          </c:extLst>
        </c:ser>
        <c:ser>
          <c:idx val="2"/>
          <c:order val="2"/>
          <c:tx>
            <c:strRef>
              <c:f>'CR Statistics'!$V$73</c:f>
              <c:strCache>
                <c:ptCount val="1"/>
                <c:pt idx="0">
                  <c:v>RAN3</c:v>
                </c:pt>
              </c:strCache>
            </c:strRef>
          </c:tx>
          <c:spPr>
            <a:solidFill>
              <a:srgbClr val="00B0F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Statistics'!$V$74:$V$82</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B2A3-444F-B957-79B6E9FEA18E}"/>
            </c:ext>
          </c:extLst>
        </c:ser>
        <c:ser>
          <c:idx val="3"/>
          <c:order val="3"/>
          <c:tx>
            <c:strRef>
              <c:f>'CR Statistics'!$W$73</c:f>
              <c:strCache>
                <c:ptCount val="1"/>
                <c:pt idx="0">
                  <c:v>RAN4</c:v>
                </c:pt>
              </c:strCache>
            </c:strRef>
          </c:tx>
          <c:spPr>
            <a:solidFill>
              <a:srgbClr val="FF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Statistics'!$W$74:$W$82</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B2A3-444F-B957-79B6E9FEA18E}"/>
            </c:ext>
          </c:extLst>
        </c:ser>
        <c:ser>
          <c:idx val="4"/>
          <c:order val="4"/>
          <c:tx>
            <c:strRef>
              <c:f>'CR Statistics'!$X$73</c:f>
              <c:strCache>
                <c:ptCount val="1"/>
                <c:pt idx="0">
                  <c:v>RAN5</c:v>
                </c:pt>
              </c:strCache>
            </c:strRef>
          </c:tx>
          <c:spPr>
            <a:solidFill>
              <a:srgbClr val="7030A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Statistics'!$X$74:$X$82</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B2A3-444F-B957-79B6E9FEA18E}"/>
            </c:ext>
          </c:extLst>
        </c:ser>
        <c:ser>
          <c:idx val="6"/>
          <c:order val="5"/>
          <c:tx>
            <c:strRef>
              <c:f>'CR Statistics'!$Y$73</c:f>
              <c:strCache>
                <c:ptCount val="1"/>
                <c:pt idx="0">
                  <c:v>RAN6</c:v>
                </c:pt>
              </c:strCache>
            </c:strRef>
          </c:tx>
          <c:spPr>
            <a:solidFill>
              <a:srgbClr val="FFC0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Statistics'!$Y$74:$Y$82</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B2A3-444F-B957-79B6E9FEA18E}"/>
            </c:ext>
          </c:extLst>
        </c:ser>
        <c:ser>
          <c:idx val="5"/>
          <c:order val="6"/>
          <c:tx>
            <c:strRef>
              <c:f>'CR Statistics'!$Z$73</c:f>
              <c:strCache>
                <c:ptCount val="1"/>
                <c:pt idx="0">
                  <c:v>RAN without RAN5</c:v>
                </c:pt>
              </c:strCache>
            </c:strRef>
          </c:tx>
          <c:spPr>
            <a:solidFill>
              <a:srgbClr val="FF33CC"/>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Statistics'!$Z$74:$Z$82</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B2A3-444F-B957-79B6E9FEA18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53C6-4437-8709-552ABD529114}"/>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53C6-4437-8709-552ABD529114}"/>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53C6-4437-8709-552ABD529114}"/>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53C6-4437-8709-552ABD529114}"/>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53C6-4437-8709-552ABD529114}"/>
            </c:ext>
          </c:extLst>
        </c:ser>
        <c:ser>
          <c:idx val="6"/>
          <c:order val="5"/>
          <c:tx>
            <c:strRef>
              <c:f>'CR Statistics'!$Y$30</c:f>
              <c:strCache>
                <c:ptCount val="1"/>
                <c:pt idx="0">
                  <c:v>RAN6</c:v>
                </c:pt>
              </c:strCache>
            </c:strRef>
          </c:tx>
          <c:spPr>
            <a:solidFill>
              <a:srgbClr val="FFC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53C6-4437-8709-552ABD529114}"/>
            </c:ext>
          </c:extLst>
        </c:ser>
        <c:ser>
          <c:idx val="5"/>
          <c:order val="6"/>
          <c:tx>
            <c:strRef>
              <c:f>'CR Statistics'!$Z$30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7-53C6-4437-8709-552ABD52911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1616</xdr:row>
      <xdr:rowOff>114300</xdr:rowOff>
    </xdr:from>
    <xdr:to>
      <xdr:col>34</xdr:col>
      <xdr:colOff>466725</xdr:colOff>
      <xdr:row>1634</xdr:row>
      <xdr:rowOff>0</xdr:rowOff>
    </xdr:to>
    <xdr:graphicFrame macro="">
      <xdr:nvGraphicFramePr>
        <xdr:cNvPr id="2" name="Chart 1">
          <a:extLst>
            <a:ext uri="{FF2B5EF4-FFF2-40B4-BE49-F238E27FC236}">
              <a16:creationId xmlns:a16="http://schemas.microsoft.com/office/drawing/2014/main" id="{D0FF26ED-8704-4CFA-AF8C-D716D34E7A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1650</xdr:row>
      <xdr:rowOff>28575</xdr:rowOff>
    </xdr:from>
    <xdr:to>
      <xdr:col>35</xdr:col>
      <xdr:colOff>381000</xdr:colOff>
      <xdr:row>1672</xdr:row>
      <xdr:rowOff>276225</xdr:rowOff>
    </xdr:to>
    <xdr:graphicFrame macro="">
      <xdr:nvGraphicFramePr>
        <xdr:cNvPr id="3" name="Chart 2">
          <a:extLst>
            <a:ext uri="{FF2B5EF4-FFF2-40B4-BE49-F238E27FC236}">
              <a16:creationId xmlns:a16="http://schemas.microsoft.com/office/drawing/2014/main" id="{AC35D418-830C-43C9-ADC3-240F7D722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1581</xdr:row>
      <xdr:rowOff>142875</xdr:rowOff>
    </xdr:from>
    <xdr:to>
      <xdr:col>34</xdr:col>
      <xdr:colOff>333375</xdr:colOff>
      <xdr:row>1600</xdr:row>
      <xdr:rowOff>85725</xdr:rowOff>
    </xdr:to>
    <xdr:graphicFrame macro="">
      <xdr:nvGraphicFramePr>
        <xdr:cNvPr id="4" name="Chart 3">
          <a:extLst>
            <a:ext uri="{FF2B5EF4-FFF2-40B4-BE49-F238E27FC236}">
              <a16:creationId xmlns:a16="http://schemas.microsoft.com/office/drawing/2014/main" id="{98889447-B50E-4AAC-B0CF-25E08A2098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1572</xdr:row>
      <xdr:rowOff>123825</xdr:rowOff>
    </xdr:from>
    <xdr:to>
      <xdr:col>56</xdr:col>
      <xdr:colOff>171450</xdr:colOff>
      <xdr:row>1594</xdr:row>
      <xdr:rowOff>123825</xdr:rowOff>
    </xdr:to>
    <xdr:graphicFrame macro="">
      <xdr:nvGraphicFramePr>
        <xdr:cNvPr id="5" name="Chart 4">
          <a:extLst>
            <a:ext uri="{FF2B5EF4-FFF2-40B4-BE49-F238E27FC236}">
              <a16:creationId xmlns:a16="http://schemas.microsoft.com/office/drawing/2014/main" id="{279BD747-2F81-4370-A69F-DD2C87161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1603</xdr:row>
      <xdr:rowOff>123825</xdr:rowOff>
    </xdr:from>
    <xdr:to>
      <xdr:col>56</xdr:col>
      <xdr:colOff>200025</xdr:colOff>
      <xdr:row>1625</xdr:row>
      <xdr:rowOff>142875</xdr:rowOff>
    </xdr:to>
    <xdr:graphicFrame macro="">
      <xdr:nvGraphicFramePr>
        <xdr:cNvPr id="6" name="Chart 5">
          <a:extLst>
            <a:ext uri="{FF2B5EF4-FFF2-40B4-BE49-F238E27FC236}">
              <a16:creationId xmlns:a16="http://schemas.microsoft.com/office/drawing/2014/main" id="{D38C26E5-7012-4FA4-88C2-2699BC1E4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1547</xdr:row>
      <xdr:rowOff>47625</xdr:rowOff>
    </xdr:from>
    <xdr:to>
      <xdr:col>34</xdr:col>
      <xdr:colOff>114300</xdr:colOff>
      <xdr:row>1565</xdr:row>
      <xdr:rowOff>152400</xdr:rowOff>
    </xdr:to>
    <xdr:graphicFrame macro="">
      <xdr:nvGraphicFramePr>
        <xdr:cNvPr id="7" name="Chart 6">
          <a:extLst>
            <a:ext uri="{FF2B5EF4-FFF2-40B4-BE49-F238E27FC236}">
              <a16:creationId xmlns:a16="http://schemas.microsoft.com/office/drawing/2014/main" id="{B9FE2DA7-E674-4D86-9250-80EB24EA5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1546</xdr:row>
      <xdr:rowOff>238125</xdr:rowOff>
    </xdr:from>
    <xdr:to>
      <xdr:col>56</xdr:col>
      <xdr:colOff>200025</xdr:colOff>
      <xdr:row>1570</xdr:row>
      <xdr:rowOff>0</xdr:rowOff>
    </xdr:to>
    <xdr:graphicFrame macro="">
      <xdr:nvGraphicFramePr>
        <xdr:cNvPr id="8" name="Chart 7">
          <a:extLst>
            <a:ext uri="{FF2B5EF4-FFF2-40B4-BE49-F238E27FC236}">
              <a16:creationId xmlns:a16="http://schemas.microsoft.com/office/drawing/2014/main" id="{CEC8923B-2926-4F51-936C-7382699858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1519</xdr:row>
      <xdr:rowOff>409575</xdr:rowOff>
    </xdr:from>
    <xdr:to>
      <xdr:col>35</xdr:col>
      <xdr:colOff>257175</xdr:colOff>
      <xdr:row>1537</xdr:row>
      <xdr:rowOff>114300</xdr:rowOff>
    </xdr:to>
    <xdr:graphicFrame macro="">
      <xdr:nvGraphicFramePr>
        <xdr:cNvPr id="9" name="Chart 8">
          <a:extLst>
            <a:ext uri="{FF2B5EF4-FFF2-40B4-BE49-F238E27FC236}">
              <a16:creationId xmlns:a16="http://schemas.microsoft.com/office/drawing/2014/main" id="{2F075571-6A0A-4FDC-A82F-244A1EFA6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1519</xdr:row>
      <xdr:rowOff>352425</xdr:rowOff>
    </xdr:from>
    <xdr:to>
      <xdr:col>60</xdr:col>
      <xdr:colOff>295275</xdr:colOff>
      <xdr:row>1543</xdr:row>
      <xdr:rowOff>38100</xdr:rowOff>
    </xdr:to>
    <xdr:graphicFrame macro="">
      <xdr:nvGraphicFramePr>
        <xdr:cNvPr id="10" name="Chart 9">
          <a:extLst>
            <a:ext uri="{FF2B5EF4-FFF2-40B4-BE49-F238E27FC236}">
              <a16:creationId xmlns:a16="http://schemas.microsoft.com/office/drawing/2014/main" id="{71814B84-F3C3-4317-8DC8-9019F74387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1428</xdr:row>
      <xdr:rowOff>295275</xdr:rowOff>
    </xdr:from>
    <xdr:to>
      <xdr:col>36</xdr:col>
      <xdr:colOff>152400</xdr:colOff>
      <xdr:row>1455</xdr:row>
      <xdr:rowOff>28575</xdr:rowOff>
    </xdr:to>
    <xdr:graphicFrame macro="">
      <xdr:nvGraphicFramePr>
        <xdr:cNvPr id="11" name="Chart 10">
          <a:extLst>
            <a:ext uri="{FF2B5EF4-FFF2-40B4-BE49-F238E27FC236}">
              <a16:creationId xmlns:a16="http://schemas.microsoft.com/office/drawing/2014/main" id="{006DF5BB-8CA6-4D67-8172-E65D11EE4C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1494</xdr:row>
      <xdr:rowOff>266700</xdr:rowOff>
    </xdr:from>
    <xdr:to>
      <xdr:col>35</xdr:col>
      <xdr:colOff>257175</xdr:colOff>
      <xdr:row>1512</xdr:row>
      <xdr:rowOff>47625</xdr:rowOff>
    </xdr:to>
    <xdr:graphicFrame macro="">
      <xdr:nvGraphicFramePr>
        <xdr:cNvPr id="12" name="Chart 12">
          <a:extLst>
            <a:ext uri="{FF2B5EF4-FFF2-40B4-BE49-F238E27FC236}">
              <a16:creationId xmlns:a16="http://schemas.microsoft.com/office/drawing/2014/main" id="{1FB09D69-36EB-4566-86C5-313F139D82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1494</xdr:row>
      <xdr:rowOff>257175</xdr:rowOff>
    </xdr:from>
    <xdr:to>
      <xdr:col>60</xdr:col>
      <xdr:colOff>238125</xdr:colOff>
      <xdr:row>1516</xdr:row>
      <xdr:rowOff>0</xdr:rowOff>
    </xdr:to>
    <xdr:graphicFrame macro="">
      <xdr:nvGraphicFramePr>
        <xdr:cNvPr id="13" name="Chart 13">
          <a:extLst>
            <a:ext uri="{FF2B5EF4-FFF2-40B4-BE49-F238E27FC236}">
              <a16:creationId xmlns:a16="http://schemas.microsoft.com/office/drawing/2014/main" id="{8762FE01-337D-4F94-A93C-E8F9CFB297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1464</xdr:row>
      <xdr:rowOff>238125</xdr:rowOff>
    </xdr:from>
    <xdr:to>
      <xdr:col>36</xdr:col>
      <xdr:colOff>152400</xdr:colOff>
      <xdr:row>1482</xdr:row>
      <xdr:rowOff>76200</xdr:rowOff>
    </xdr:to>
    <xdr:graphicFrame macro="">
      <xdr:nvGraphicFramePr>
        <xdr:cNvPr id="14" name="Chart 16">
          <a:extLst>
            <a:ext uri="{FF2B5EF4-FFF2-40B4-BE49-F238E27FC236}">
              <a16:creationId xmlns:a16="http://schemas.microsoft.com/office/drawing/2014/main" id="{6DE595B2-0041-4878-BF80-1474911419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1465</xdr:row>
      <xdr:rowOff>9525</xdr:rowOff>
    </xdr:from>
    <xdr:to>
      <xdr:col>60</xdr:col>
      <xdr:colOff>28575</xdr:colOff>
      <xdr:row>1488</xdr:row>
      <xdr:rowOff>9525</xdr:rowOff>
    </xdr:to>
    <xdr:graphicFrame macro="">
      <xdr:nvGraphicFramePr>
        <xdr:cNvPr id="15" name="Chart 17">
          <a:extLst>
            <a:ext uri="{FF2B5EF4-FFF2-40B4-BE49-F238E27FC236}">
              <a16:creationId xmlns:a16="http://schemas.microsoft.com/office/drawing/2014/main" id="{3523E2CA-37F8-461F-ACBB-C75A8D7442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1428</xdr:row>
      <xdr:rowOff>295275</xdr:rowOff>
    </xdr:from>
    <xdr:to>
      <xdr:col>63</xdr:col>
      <xdr:colOff>561975</xdr:colOff>
      <xdr:row>1457</xdr:row>
      <xdr:rowOff>66675</xdr:rowOff>
    </xdr:to>
    <xdr:graphicFrame macro="">
      <xdr:nvGraphicFramePr>
        <xdr:cNvPr id="16" name="Chart 18">
          <a:extLst>
            <a:ext uri="{FF2B5EF4-FFF2-40B4-BE49-F238E27FC236}">
              <a16:creationId xmlns:a16="http://schemas.microsoft.com/office/drawing/2014/main" id="{951214EB-1ABF-4F7D-97AA-6941C28CE9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1393</xdr:row>
      <xdr:rowOff>9525</xdr:rowOff>
    </xdr:from>
    <xdr:to>
      <xdr:col>36</xdr:col>
      <xdr:colOff>114300</xdr:colOff>
      <xdr:row>1424</xdr:row>
      <xdr:rowOff>28575</xdr:rowOff>
    </xdr:to>
    <xdr:graphicFrame macro="">
      <xdr:nvGraphicFramePr>
        <xdr:cNvPr id="17" name="Chart 19">
          <a:extLst>
            <a:ext uri="{FF2B5EF4-FFF2-40B4-BE49-F238E27FC236}">
              <a16:creationId xmlns:a16="http://schemas.microsoft.com/office/drawing/2014/main" id="{BB3916CE-E5E0-4985-9292-CD7F4D2FA9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1394</xdr:row>
      <xdr:rowOff>0</xdr:rowOff>
    </xdr:from>
    <xdr:to>
      <xdr:col>65</xdr:col>
      <xdr:colOff>28575</xdr:colOff>
      <xdr:row>1426</xdr:row>
      <xdr:rowOff>66675</xdr:rowOff>
    </xdr:to>
    <xdr:graphicFrame macro="">
      <xdr:nvGraphicFramePr>
        <xdr:cNvPr id="18" name="Chart 20">
          <a:extLst>
            <a:ext uri="{FF2B5EF4-FFF2-40B4-BE49-F238E27FC236}">
              <a16:creationId xmlns:a16="http://schemas.microsoft.com/office/drawing/2014/main" id="{940C6096-D51B-40DA-B597-8694D48980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1356</xdr:row>
      <xdr:rowOff>47625</xdr:rowOff>
    </xdr:from>
    <xdr:to>
      <xdr:col>36</xdr:col>
      <xdr:colOff>228600</xdr:colOff>
      <xdr:row>1387</xdr:row>
      <xdr:rowOff>85725</xdr:rowOff>
    </xdr:to>
    <xdr:graphicFrame macro="">
      <xdr:nvGraphicFramePr>
        <xdr:cNvPr id="19" name="Chart 22">
          <a:extLst>
            <a:ext uri="{FF2B5EF4-FFF2-40B4-BE49-F238E27FC236}">
              <a16:creationId xmlns:a16="http://schemas.microsoft.com/office/drawing/2014/main" id="{8A275ED6-2BA1-49DE-8A6B-7CA883E461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1355</xdr:row>
      <xdr:rowOff>47625</xdr:rowOff>
    </xdr:from>
    <xdr:to>
      <xdr:col>66</xdr:col>
      <xdr:colOff>409575</xdr:colOff>
      <xdr:row>1389</xdr:row>
      <xdr:rowOff>85725</xdr:rowOff>
    </xdr:to>
    <xdr:graphicFrame macro="">
      <xdr:nvGraphicFramePr>
        <xdr:cNvPr id="20" name="Chart 23">
          <a:extLst>
            <a:ext uri="{FF2B5EF4-FFF2-40B4-BE49-F238E27FC236}">
              <a16:creationId xmlns:a16="http://schemas.microsoft.com/office/drawing/2014/main" id="{2EA9F782-D1F9-4CEE-BCE5-3FA5E0947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1357</xdr:row>
      <xdr:rowOff>128587</xdr:rowOff>
    </xdr:from>
    <xdr:ext cx="727187" cy="229550"/>
    <xdr:sp macro="" textlink="">
      <xdr:nvSpPr>
        <xdr:cNvPr id="21" name="Text Box 24">
          <a:extLst>
            <a:ext uri="{FF2B5EF4-FFF2-40B4-BE49-F238E27FC236}">
              <a16:creationId xmlns:a16="http://schemas.microsoft.com/office/drawing/2014/main" id="{EAA6CAB4-34A2-4C0B-9518-D99AD9549048}"/>
            </a:ext>
          </a:extLst>
        </xdr:cNvPr>
        <xdr:cNvSpPr txBox="1">
          <a:spLocks noChangeArrowheads="1"/>
        </xdr:cNvSpPr>
      </xdr:nvSpPr>
      <xdr:spPr bwMode="auto">
        <a:xfrm>
          <a:off x="38110476" y="23751444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1318</xdr:row>
      <xdr:rowOff>523875</xdr:rowOff>
    </xdr:from>
    <xdr:to>
      <xdr:col>69</xdr:col>
      <xdr:colOff>523875</xdr:colOff>
      <xdr:row>1351</xdr:row>
      <xdr:rowOff>123825</xdr:rowOff>
    </xdr:to>
    <xdr:graphicFrame macro="">
      <xdr:nvGraphicFramePr>
        <xdr:cNvPr id="22" name="Chart 25">
          <a:extLst>
            <a:ext uri="{FF2B5EF4-FFF2-40B4-BE49-F238E27FC236}">
              <a16:creationId xmlns:a16="http://schemas.microsoft.com/office/drawing/2014/main" id="{7204468E-A300-4216-820E-A367C70652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1318</xdr:row>
      <xdr:rowOff>390525</xdr:rowOff>
    </xdr:from>
    <xdr:to>
      <xdr:col>36</xdr:col>
      <xdr:colOff>295275</xdr:colOff>
      <xdr:row>1349</xdr:row>
      <xdr:rowOff>104775</xdr:rowOff>
    </xdr:to>
    <xdr:graphicFrame macro="">
      <xdr:nvGraphicFramePr>
        <xdr:cNvPr id="23" name="Chart 26">
          <a:extLst>
            <a:ext uri="{FF2B5EF4-FFF2-40B4-BE49-F238E27FC236}">
              <a16:creationId xmlns:a16="http://schemas.microsoft.com/office/drawing/2014/main" id="{C3F0E28D-CB51-41D0-AB44-192CBDA241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1323</xdr:row>
      <xdr:rowOff>21431</xdr:rowOff>
    </xdr:from>
    <xdr:ext cx="727187" cy="229550"/>
    <xdr:sp macro="" textlink="">
      <xdr:nvSpPr>
        <xdr:cNvPr id="24" name="Text Box 27">
          <a:extLst>
            <a:ext uri="{FF2B5EF4-FFF2-40B4-BE49-F238E27FC236}">
              <a16:creationId xmlns:a16="http://schemas.microsoft.com/office/drawing/2014/main" id="{640F6992-AAA6-4A9B-854C-B659D755EF9D}"/>
            </a:ext>
          </a:extLst>
        </xdr:cNvPr>
        <xdr:cNvSpPr txBox="1">
          <a:spLocks noChangeArrowheads="1"/>
        </xdr:cNvSpPr>
      </xdr:nvSpPr>
      <xdr:spPr bwMode="auto">
        <a:xfrm>
          <a:off x="39813547" y="23137225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1283</xdr:row>
      <xdr:rowOff>371475</xdr:rowOff>
    </xdr:from>
    <xdr:to>
      <xdr:col>36</xdr:col>
      <xdr:colOff>266700</xdr:colOff>
      <xdr:row>1315</xdr:row>
      <xdr:rowOff>104775</xdr:rowOff>
    </xdr:to>
    <xdr:graphicFrame macro="">
      <xdr:nvGraphicFramePr>
        <xdr:cNvPr id="25" name="Chart 30">
          <a:extLst>
            <a:ext uri="{FF2B5EF4-FFF2-40B4-BE49-F238E27FC236}">
              <a16:creationId xmlns:a16="http://schemas.microsoft.com/office/drawing/2014/main" id="{1D794062-F85B-4600-AF00-25AB42624A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1284</xdr:row>
      <xdr:rowOff>66675</xdr:rowOff>
    </xdr:from>
    <xdr:to>
      <xdr:col>69</xdr:col>
      <xdr:colOff>504825</xdr:colOff>
      <xdr:row>1316</xdr:row>
      <xdr:rowOff>38100</xdr:rowOff>
    </xdr:to>
    <xdr:graphicFrame macro="">
      <xdr:nvGraphicFramePr>
        <xdr:cNvPr id="26" name="Chart 31">
          <a:extLst>
            <a:ext uri="{FF2B5EF4-FFF2-40B4-BE49-F238E27FC236}">
              <a16:creationId xmlns:a16="http://schemas.microsoft.com/office/drawing/2014/main" id="{D8BB3FFF-DDEE-41DD-9219-68A0932148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1246</xdr:row>
      <xdr:rowOff>447675</xdr:rowOff>
    </xdr:from>
    <xdr:to>
      <xdr:col>36</xdr:col>
      <xdr:colOff>342900</xdr:colOff>
      <xdr:row>1280</xdr:row>
      <xdr:rowOff>19050</xdr:rowOff>
    </xdr:to>
    <xdr:graphicFrame macro="">
      <xdr:nvGraphicFramePr>
        <xdr:cNvPr id="27" name="Chart 34">
          <a:extLst>
            <a:ext uri="{FF2B5EF4-FFF2-40B4-BE49-F238E27FC236}">
              <a16:creationId xmlns:a16="http://schemas.microsoft.com/office/drawing/2014/main" id="{87192436-BBE8-4A4D-B719-CD0FE0BE8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1248</xdr:row>
      <xdr:rowOff>0</xdr:rowOff>
    </xdr:from>
    <xdr:to>
      <xdr:col>69</xdr:col>
      <xdr:colOff>466725</xdr:colOff>
      <xdr:row>1282</xdr:row>
      <xdr:rowOff>28575</xdr:rowOff>
    </xdr:to>
    <xdr:graphicFrame macro="">
      <xdr:nvGraphicFramePr>
        <xdr:cNvPr id="28" name="Chart 35">
          <a:extLst>
            <a:ext uri="{FF2B5EF4-FFF2-40B4-BE49-F238E27FC236}">
              <a16:creationId xmlns:a16="http://schemas.microsoft.com/office/drawing/2014/main" id="{9D76ED66-02D1-4F88-B8BE-B84C542DE1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1212</xdr:row>
      <xdr:rowOff>200025</xdr:rowOff>
    </xdr:from>
    <xdr:to>
      <xdr:col>36</xdr:col>
      <xdr:colOff>371475</xdr:colOff>
      <xdr:row>1244</xdr:row>
      <xdr:rowOff>57150</xdr:rowOff>
    </xdr:to>
    <xdr:graphicFrame macro="">
      <xdr:nvGraphicFramePr>
        <xdr:cNvPr id="29" name="Chart 39">
          <a:extLst>
            <a:ext uri="{FF2B5EF4-FFF2-40B4-BE49-F238E27FC236}">
              <a16:creationId xmlns:a16="http://schemas.microsoft.com/office/drawing/2014/main" id="{BFCE2F38-E45B-4565-9586-56D11E632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1212</xdr:row>
      <xdr:rowOff>142875</xdr:rowOff>
    </xdr:from>
    <xdr:to>
      <xdr:col>70</xdr:col>
      <xdr:colOff>95250</xdr:colOff>
      <xdr:row>1245</xdr:row>
      <xdr:rowOff>9525</xdr:rowOff>
    </xdr:to>
    <xdr:graphicFrame macro="">
      <xdr:nvGraphicFramePr>
        <xdr:cNvPr id="30" name="Chart 40">
          <a:extLst>
            <a:ext uri="{FF2B5EF4-FFF2-40B4-BE49-F238E27FC236}">
              <a16:creationId xmlns:a16="http://schemas.microsoft.com/office/drawing/2014/main" id="{AA44CBA1-B183-4E9E-B73D-6698E4CCEB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1176</xdr:row>
      <xdr:rowOff>0</xdr:rowOff>
    </xdr:from>
    <xdr:to>
      <xdr:col>36</xdr:col>
      <xdr:colOff>352425</xdr:colOff>
      <xdr:row>1206</xdr:row>
      <xdr:rowOff>123825</xdr:rowOff>
    </xdr:to>
    <xdr:graphicFrame macro="">
      <xdr:nvGraphicFramePr>
        <xdr:cNvPr id="31" name="Chart 44">
          <a:extLst>
            <a:ext uri="{FF2B5EF4-FFF2-40B4-BE49-F238E27FC236}">
              <a16:creationId xmlns:a16="http://schemas.microsoft.com/office/drawing/2014/main" id="{4687F7F2-227C-41F9-B6AA-80642C7DE9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1176</xdr:row>
      <xdr:rowOff>0</xdr:rowOff>
    </xdr:from>
    <xdr:to>
      <xdr:col>70</xdr:col>
      <xdr:colOff>1019175</xdr:colOff>
      <xdr:row>1209</xdr:row>
      <xdr:rowOff>85725</xdr:rowOff>
    </xdr:to>
    <xdr:graphicFrame macro="">
      <xdr:nvGraphicFramePr>
        <xdr:cNvPr id="32" name="Chart 45">
          <a:extLst>
            <a:ext uri="{FF2B5EF4-FFF2-40B4-BE49-F238E27FC236}">
              <a16:creationId xmlns:a16="http://schemas.microsoft.com/office/drawing/2014/main" id="{28358AFE-9356-4844-B7ED-2A2AEF53D9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1135</xdr:row>
      <xdr:rowOff>0</xdr:rowOff>
    </xdr:from>
    <xdr:to>
      <xdr:col>36</xdr:col>
      <xdr:colOff>295275</xdr:colOff>
      <xdr:row>1165</xdr:row>
      <xdr:rowOff>152400</xdr:rowOff>
    </xdr:to>
    <xdr:graphicFrame macro="">
      <xdr:nvGraphicFramePr>
        <xdr:cNvPr id="33" name="Chart 48">
          <a:extLst>
            <a:ext uri="{FF2B5EF4-FFF2-40B4-BE49-F238E27FC236}">
              <a16:creationId xmlns:a16="http://schemas.microsoft.com/office/drawing/2014/main" id="{A14F6B17-4F56-4F32-B7F4-24DB354F2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1134</xdr:row>
      <xdr:rowOff>0</xdr:rowOff>
    </xdr:from>
    <xdr:to>
      <xdr:col>72</xdr:col>
      <xdr:colOff>371475</xdr:colOff>
      <xdr:row>1170</xdr:row>
      <xdr:rowOff>85725</xdr:rowOff>
    </xdr:to>
    <xdr:graphicFrame macro="">
      <xdr:nvGraphicFramePr>
        <xdr:cNvPr id="34" name="Chart 49">
          <a:extLst>
            <a:ext uri="{FF2B5EF4-FFF2-40B4-BE49-F238E27FC236}">
              <a16:creationId xmlns:a16="http://schemas.microsoft.com/office/drawing/2014/main" id="{2C752166-BB70-440B-91C0-AAC263B2F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1094</xdr:row>
      <xdr:rowOff>0</xdr:rowOff>
    </xdr:from>
    <xdr:to>
      <xdr:col>36</xdr:col>
      <xdr:colOff>228600</xdr:colOff>
      <xdr:row>1123</xdr:row>
      <xdr:rowOff>104775</xdr:rowOff>
    </xdr:to>
    <xdr:graphicFrame macro="">
      <xdr:nvGraphicFramePr>
        <xdr:cNvPr id="35" name="Chart 51">
          <a:extLst>
            <a:ext uri="{FF2B5EF4-FFF2-40B4-BE49-F238E27FC236}">
              <a16:creationId xmlns:a16="http://schemas.microsoft.com/office/drawing/2014/main" id="{ECEBC592-F7EB-4340-B218-E142BE7FE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1094</xdr:row>
      <xdr:rowOff>0</xdr:rowOff>
    </xdr:from>
    <xdr:to>
      <xdr:col>74</xdr:col>
      <xdr:colOff>38100</xdr:colOff>
      <xdr:row>1129</xdr:row>
      <xdr:rowOff>152400</xdr:rowOff>
    </xdr:to>
    <xdr:graphicFrame macro="">
      <xdr:nvGraphicFramePr>
        <xdr:cNvPr id="36" name="Chart 52">
          <a:extLst>
            <a:ext uri="{FF2B5EF4-FFF2-40B4-BE49-F238E27FC236}">
              <a16:creationId xmlns:a16="http://schemas.microsoft.com/office/drawing/2014/main" id="{C7443241-698A-4A13-9CB8-24063F5D2D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1054</xdr:row>
      <xdr:rowOff>9525</xdr:rowOff>
    </xdr:from>
    <xdr:to>
      <xdr:col>36</xdr:col>
      <xdr:colOff>238125</xdr:colOff>
      <xdr:row>1086</xdr:row>
      <xdr:rowOff>114300</xdr:rowOff>
    </xdr:to>
    <xdr:graphicFrame macro="">
      <xdr:nvGraphicFramePr>
        <xdr:cNvPr id="37" name="Chart 54">
          <a:extLst>
            <a:ext uri="{FF2B5EF4-FFF2-40B4-BE49-F238E27FC236}">
              <a16:creationId xmlns:a16="http://schemas.microsoft.com/office/drawing/2014/main" id="{0BCBC320-43CF-4854-958B-B1D08600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1053</xdr:row>
      <xdr:rowOff>333375</xdr:rowOff>
    </xdr:from>
    <xdr:to>
      <xdr:col>75</xdr:col>
      <xdr:colOff>142875</xdr:colOff>
      <xdr:row>1089</xdr:row>
      <xdr:rowOff>9525</xdr:rowOff>
    </xdr:to>
    <xdr:graphicFrame macro="">
      <xdr:nvGraphicFramePr>
        <xdr:cNvPr id="38" name="Chart 55">
          <a:extLst>
            <a:ext uri="{FF2B5EF4-FFF2-40B4-BE49-F238E27FC236}">
              <a16:creationId xmlns:a16="http://schemas.microsoft.com/office/drawing/2014/main" id="{88F6E0E0-DAFE-42C6-ACE6-AD30DBDC0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1014</xdr:row>
      <xdr:rowOff>0</xdr:rowOff>
    </xdr:from>
    <xdr:to>
      <xdr:col>36</xdr:col>
      <xdr:colOff>238125</xdr:colOff>
      <xdr:row>1046</xdr:row>
      <xdr:rowOff>104775</xdr:rowOff>
    </xdr:to>
    <xdr:graphicFrame macro="">
      <xdr:nvGraphicFramePr>
        <xdr:cNvPr id="39" name="Chart 57">
          <a:extLst>
            <a:ext uri="{FF2B5EF4-FFF2-40B4-BE49-F238E27FC236}">
              <a16:creationId xmlns:a16="http://schemas.microsoft.com/office/drawing/2014/main" id="{60B9B4F3-321A-44CB-9C52-25666DB3C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1014</xdr:row>
      <xdr:rowOff>9525</xdr:rowOff>
    </xdr:from>
    <xdr:to>
      <xdr:col>76</xdr:col>
      <xdr:colOff>104775</xdr:colOff>
      <xdr:row>1050</xdr:row>
      <xdr:rowOff>9525</xdr:rowOff>
    </xdr:to>
    <xdr:graphicFrame macro="">
      <xdr:nvGraphicFramePr>
        <xdr:cNvPr id="40" name="Chart 58">
          <a:extLst>
            <a:ext uri="{FF2B5EF4-FFF2-40B4-BE49-F238E27FC236}">
              <a16:creationId xmlns:a16="http://schemas.microsoft.com/office/drawing/2014/main" id="{31B89469-8B6D-412F-B1CF-89F28395AA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974</xdr:row>
      <xdr:rowOff>0</xdr:rowOff>
    </xdr:from>
    <xdr:to>
      <xdr:col>36</xdr:col>
      <xdr:colOff>238125</xdr:colOff>
      <xdr:row>1006</xdr:row>
      <xdr:rowOff>104775</xdr:rowOff>
    </xdr:to>
    <xdr:graphicFrame macro="">
      <xdr:nvGraphicFramePr>
        <xdr:cNvPr id="41" name="Chart 57">
          <a:extLst>
            <a:ext uri="{FF2B5EF4-FFF2-40B4-BE49-F238E27FC236}">
              <a16:creationId xmlns:a16="http://schemas.microsoft.com/office/drawing/2014/main" id="{6FA10FE4-E359-430D-866B-B0E28A295D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973</xdr:row>
      <xdr:rowOff>180975</xdr:rowOff>
    </xdr:from>
    <xdr:to>
      <xdr:col>77</xdr:col>
      <xdr:colOff>95250</xdr:colOff>
      <xdr:row>1008</xdr:row>
      <xdr:rowOff>28575</xdr:rowOff>
    </xdr:to>
    <xdr:graphicFrame macro="">
      <xdr:nvGraphicFramePr>
        <xdr:cNvPr id="42" name="Chart 58">
          <a:extLst>
            <a:ext uri="{FF2B5EF4-FFF2-40B4-BE49-F238E27FC236}">
              <a16:creationId xmlns:a16="http://schemas.microsoft.com/office/drawing/2014/main" id="{25E981CE-7A9E-48A5-B307-5F31EAB5E1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929</xdr:row>
      <xdr:rowOff>419100</xdr:rowOff>
    </xdr:from>
    <xdr:to>
      <xdr:col>36</xdr:col>
      <xdr:colOff>257175</xdr:colOff>
      <xdr:row>954</xdr:row>
      <xdr:rowOff>85725</xdr:rowOff>
    </xdr:to>
    <xdr:graphicFrame macro="">
      <xdr:nvGraphicFramePr>
        <xdr:cNvPr id="43" name="Chart 57">
          <a:extLst>
            <a:ext uri="{FF2B5EF4-FFF2-40B4-BE49-F238E27FC236}">
              <a16:creationId xmlns:a16="http://schemas.microsoft.com/office/drawing/2014/main" id="{F114210F-9612-443A-93A3-7C9E2993F6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930</xdr:row>
      <xdr:rowOff>19050</xdr:rowOff>
    </xdr:from>
    <xdr:to>
      <xdr:col>75</xdr:col>
      <xdr:colOff>238125</xdr:colOff>
      <xdr:row>961</xdr:row>
      <xdr:rowOff>85725</xdr:rowOff>
    </xdr:to>
    <xdr:graphicFrame macro="">
      <xdr:nvGraphicFramePr>
        <xdr:cNvPr id="44" name="Chart 58">
          <a:extLst>
            <a:ext uri="{FF2B5EF4-FFF2-40B4-BE49-F238E27FC236}">
              <a16:creationId xmlns:a16="http://schemas.microsoft.com/office/drawing/2014/main" id="{C463A35A-CEB2-4C09-857A-BE9CA09B4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898</xdr:row>
      <xdr:rowOff>0</xdr:rowOff>
    </xdr:from>
    <xdr:to>
      <xdr:col>36</xdr:col>
      <xdr:colOff>381000</xdr:colOff>
      <xdr:row>922</xdr:row>
      <xdr:rowOff>152400</xdr:rowOff>
    </xdr:to>
    <xdr:graphicFrame macro="">
      <xdr:nvGraphicFramePr>
        <xdr:cNvPr id="45" name="Chart 57">
          <a:extLst>
            <a:ext uri="{FF2B5EF4-FFF2-40B4-BE49-F238E27FC236}">
              <a16:creationId xmlns:a16="http://schemas.microsoft.com/office/drawing/2014/main" id="{0C1C7306-2849-41C3-8AE7-C5641A872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897</xdr:row>
      <xdr:rowOff>0</xdr:rowOff>
    </xdr:from>
    <xdr:to>
      <xdr:col>78</xdr:col>
      <xdr:colOff>533400</xdr:colOff>
      <xdr:row>928</xdr:row>
      <xdr:rowOff>66675</xdr:rowOff>
    </xdr:to>
    <xdr:graphicFrame macro="">
      <xdr:nvGraphicFramePr>
        <xdr:cNvPr id="46" name="Chart 58">
          <a:extLst>
            <a:ext uri="{FF2B5EF4-FFF2-40B4-BE49-F238E27FC236}">
              <a16:creationId xmlns:a16="http://schemas.microsoft.com/office/drawing/2014/main" id="{18C1E4DB-02AB-46D4-A073-78D600001D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861</xdr:row>
      <xdr:rowOff>123825</xdr:rowOff>
    </xdr:from>
    <xdr:to>
      <xdr:col>36</xdr:col>
      <xdr:colOff>219075</xdr:colOff>
      <xdr:row>886</xdr:row>
      <xdr:rowOff>85725</xdr:rowOff>
    </xdr:to>
    <xdr:graphicFrame macro="">
      <xdr:nvGraphicFramePr>
        <xdr:cNvPr id="47" name="Chart 57">
          <a:extLst>
            <a:ext uri="{FF2B5EF4-FFF2-40B4-BE49-F238E27FC236}">
              <a16:creationId xmlns:a16="http://schemas.microsoft.com/office/drawing/2014/main" id="{2CB683C4-3C26-4322-8554-08C00C821A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861</xdr:row>
      <xdr:rowOff>0</xdr:rowOff>
    </xdr:from>
    <xdr:to>
      <xdr:col>79</xdr:col>
      <xdr:colOff>38100</xdr:colOff>
      <xdr:row>893</xdr:row>
      <xdr:rowOff>28575</xdr:rowOff>
    </xdr:to>
    <xdr:graphicFrame macro="">
      <xdr:nvGraphicFramePr>
        <xdr:cNvPr id="48" name="Chart 58">
          <a:extLst>
            <a:ext uri="{FF2B5EF4-FFF2-40B4-BE49-F238E27FC236}">
              <a16:creationId xmlns:a16="http://schemas.microsoft.com/office/drawing/2014/main" id="{8E7BCDC2-1A65-495D-9FBA-16E82B9C30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819</xdr:row>
      <xdr:rowOff>393700</xdr:rowOff>
    </xdr:from>
    <xdr:to>
      <xdr:col>36</xdr:col>
      <xdr:colOff>206375</xdr:colOff>
      <xdr:row>844</xdr:row>
      <xdr:rowOff>63500</xdr:rowOff>
    </xdr:to>
    <xdr:graphicFrame macro="">
      <xdr:nvGraphicFramePr>
        <xdr:cNvPr id="49" name="Chart 57">
          <a:extLst>
            <a:ext uri="{FF2B5EF4-FFF2-40B4-BE49-F238E27FC236}">
              <a16:creationId xmlns:a16="http://schemas.microsoft.com/office/drawing/2014/main" id="{CDBBE268-80B9-41EF-85DF-828E9EF920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819</xdr:row>
      <xdr:rowOff>279400</xdr:rowOff>
    </xdr:from>
    <xdr:to>
      <xdr:col>79</xdr:col>
      <xdr:colOff>215900</xdr:colOff>
      <xdr:row>851</xdr:row>
      <xdr:rowOff>41275</xdr:rowOff>
    </xdr:to>
    <xdr:graphicFrame macro="">
      <xdr:nvGraphicFramePr>
        <xdr:cNvPr id="50" name="Chart 58">
          <a:extLst>
            <a:ext uri="{FF2B5EF4-FFF2-40B4-BE49-F238E27FC236}">
              <a16:creationId xmlns:a16="http://schemas.microsoft.com/office/drawing/2014/main" id="{C36DEB1F-A11E-45DB-B596-1E4B3F4C88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781</xdr:row>
      <xdr:rowOff>533400</xdr:rowOff>
    </xdr:from>
    <xdr:to>
      <xdr:col>36</xdr:col>
      <xdr:colOff>79375</xdr:colOff>
      <xdr:row>810</xdr:row>
      <xdr:rowOff>38100</xdr:rowOff>
    </xdr:to>
    <xdr:graphicFrame macro="">
      <xdr:nvGraphicFramePr>
        <xdr:cNvPr id="51" name="Chart 57">
          <a:extLst>
            <a:ext uri="{FF2B5EF4-FFF2-40B4-BE49-F238E27FC236}">
              <a16:creationId xmlns:a16="http://schemas.microsoft.com/office/drawing/2014/main" id="{23BBD686-0689-46E4-8571-9F837F23B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781</xdr:row>
      <xdr:rowOff>254000</xdr:rowOff>
    </xdr:from>
    <xdr:to>
      <xdr:col>80</xdr:col>
      <xdr:colOff>304800</xdr:colOff>
      <xdr:row>817</xdr:row>
      <xdr:rowOff>28575</xdr:rowOff>
    </xdr:to>
    <xdr:graphicFrame macro="">
      <xdr:nvGraphicFramePr>
        <xdr:cNvPr id="52" name="Chart 58">
          <a:extLst>
            <a:ext uri="{FF2B5EF4-FFF2-40B4-BE49-F238E27FC236}">
              <a16:creationId xmlns:a16="http://schemas.microsoft.com/office/drawing/2014/main" id="{A332582F-DB75-4E39-A0D2-4122A1DFF2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738</xdr:row>
      <xdr:rowOff>127000</xdr:rowOff>
    </xdr:from>
    <xdr:to>
      <xdr:col>36</xdr:col>
      <xdr:colOff>155575</xdr:colOff>
      <xdr:row>769</xdr:row>
      <xdr:rowOff>127000</xdr:rowOff>
    </xdr:to>
    <xdr:graphicFrame macro="">
      <xdr:nvGraphicFramePr>
        <xdr:cNvPr id="53" name="Chart 57">
          <a:extLst>
            <a:ext uri="{FF2B5EF4-FFF2-40B4-BE49-F238E27FC236}">
              <a16:creationId xmlns:a16="http://schemas.microsoft.com/office/drawing/2014/main" id="{1E19346D-18CB-47FE-9AA4-0E6F7C5DAA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740</xdr:row>
      <xdr:rowOff>152400</xdr:rowOff>
    </xdr:from>
    <xdr:to>
      <xdr:col>80</xdr:col>
      <xdr:colOff>482600</xdr:colOff>
      <xdr:row>781</xdr:row>
      <xdr:rowOff>0</xdr:rowOff>
    </xdr:to>
    <xdr:graphicFrame macro="">
      <xdr:nvGraphicFramePr>
        <xdr:cNvPr id="54" name="Chart 58">
          <a:extLst>
            <a:ext uri="{FF2B5EF4-FFF2-40B4-BE49-F238E27FC236}">
              <a16:creationId xmlns:a16="http://schemas.microsoft.com/office/drawing/2014/main" id="{1907404A-2755-4CD4-B87B-309FA43571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693</xdr:row>
      <xdr:rowOff>177800</xdr:rowOff>
    </xdr:from>
    <xdr:to>
      <xdr:col>36</xdr:col>
      <xdr:colOff>346075</xdr:colOff>
      <xdr:row>734</xdr:row>
      <xdr:rowOff>101600</xdr:rowOff>
    </xdr:to>
    <xdr:graphicFrame macro="">
      <xdr:nvGraphicFramePr>
        <xdr:cNvPr id="55" name="Chart 57">
          <a:extLst>
            <a:ext uri="{FF2B5EF4-FFF2-40B4-BE49-F238E27FC236}">
              <a16:creationId xmlns:a16="http://schemas.microsoft.com/office/drawing/2014/main" id="{FDE325AB-EC5A-4154-B412-4226C2CB0F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693</xdr:row>
      <xdr:rowOff>114300</xdr:rowOff>
    </xdr:from>
    <xdr:to>
      <xdr:col>85</xdr:col>
      <xdr:colOff>460375</xdr:colOff>
      <xdr:row>738</xdr:row>
      <xdr:rowOff>431800</xdr:rowOff>
    </xdr:to>
    <xdr:graphicFrame macro="">
      <xdr:nvGraphicFramePr>
        <xdr:cNvPr id="56" name="Chart 58">
          <a:extLst>
            <a:ext uri="{FF2B5EF4-FFF2-40B4-BE49-F238E27FC236}">
              <a16:creationId xmlns:a16="http://schemas.microsoft.com/office/drawing/2014/main" id="{769DA291-AF0B-4574-A101-36AB1041F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648</xdr:row>
      <xdr:rowOff>154782</xdr:rowOff>
    </xdr:from>
    <xdr:to>
      <xdr:col>39</xdr:col>
      <xdr:colOff>83343</xdr:colOff>
      <xdr:row>689</xdr:row>
      <xdr:rowOff>126208</xdr:rowOff>
    </xdr:to>
    <xdr:graphicFrame macro="">
      <xdr:nvGraphicFramePr>
        <xdr:cNvPr id="57" name="Chart 57">
          <a:extLst>
            <a:ext uri="{FF2B5EF4-FFF2-40B4-BE49-F238E27FC236}">
              <a16:creationId xmlns:a16="http://schemas.microsoft.com/office/drawing/2014/main" id="{53C65D4E-4EFA-44BD-B6E1-C15728E88C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649</xdr:row>
      <xdr:rowOff>0</xdr:rowOff>
    </xdr:from>
    <xdr:to>
      <xdr:col>93</xdr:col>
      <xdr:colOff>250031</xdr:colOff>
      <xdr:row>692</xdr:row>
      <xdr:rowOff>35719</xdr:rowOff>
    </xdr:to>
    <xdr:graphicFrame macro="">
      <xdr:nvGraphicFramePr>
        <xdr:cNvPr id="58" name="Chart 58">
          <a:extLst>
            <a:ext uri="{FF2B5EF4-FFF2-40B4-BE49-F238E27FC236}">
              <a16:creationId xmlns:a16="http://schemas.microsoft.com/office/drawing/2014/main" id="{D58CFF18-655A-4F42-81F2-57F2E3FAE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602</xdr:row>
      <xdr:rowOff>0</xdr:rowOff>
    </xdr:from>
    <xdr:to>
      <xdr:col>38</xdr:col>
      <xdr:colOff>547689</xdr:colOff>
      <xdr:row>643</xdr:row>
      <xdr:rowOff>126207</xdr:rowOff>
    </xdr:to>
    <xdr:graphicFrame macro="">
      <xdr:nvGraphicFramePr>
        <xdr:cNvPr id="59" name="Chart 57">
          <a:extLst>
            <a:ext uri="{FF2B5EF4-FFF2-40B4-BE49-F238E27FC236}">
              <a16:creationId xmlns:a16="http://schemas.microsoft.com/office/drawing/2014/main" id="{09447B10-44EB-4400-8EE5-F086D5158C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605</xdr:row>
      <xdr:rowOff>0</xdr:rowOff>
    </xdr:from>
    <xdr:to>
      <xdr:col>93</xdr:col>
      <xdr:colOff>250031</xdr:colOff>
      <xdr:row>648</xdr:row>
      <xdr:rowOff>190500</xdr:rowOff>
    </xdr:to>
    <xdr:graphicFrame macro="">
      <xdr:nvGraphicFramePr>
        <xdr:cNvPr id="60" name="Chart 58">
          <a:extLst>
            <a:ext uri="{FF2B5EF4-FFF2-40B4-BE49-F238E27FC236}">
              <a16:creationId xmlns:a16="http://schemas.microsoft.com/office/drawing/2014/main" id="{7F9D3552-7B41-4F81-97CB-CAEEF64CD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558</xdr:row>
      <xdr:rowOff>178594</xdr:rowOff>
    </xdr:from>
    <xdr:to>
      <xdr:col>38</xdr:col>
      <xdr:colOff>571501</xdr:colOff>
      <xdr:row>600</xdr:row>
      <xdr:rowOff>138113</xdr:rowOff>
    </xdr:to>
    <xdr:graphicFrame macro="">
      <xdr:nvGraphicFramePr>
        <xdr:cNvPr id="61" name="Chart 57">
          <a:extLst>
            <a:ext uri="{FF2B5EF4-FFF2-40B4-BE49-F238E27FC236}">
              <a16:creationId xmlns:a16="http://schemas.microsoft.com/office/drawing/2014/main" id="{9E60636F-97ED-4EDE-9F11-7BB3C6D7B9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559</xdr:row>
      <xdr:rowOff>0</xdr:rowOff>
    </xdr:from>
    <xdr:to>
      <xdr:col>95</xdr:col>
      <xdr:colOff>250032</xdr:colOff>
      <xdr:row>602</xdr:row>
      <xdr:rowOff>190500</xdr:rowOff>
    </xdr:to>
    <xdr:graphicFrame macro="">
      <xdr:nvGraphicFramePr>
        <xdr:cNvPr id="62" name="Chart 58">
          <a:extLst>
            <a:ext uri="{FF2B5EF4-FFF2-40B4-BE49-F238E27FC236}">
              <a16:creationId xmlns:a16="http://schemas.microsoft.com/office/drawing/2014/main" id="{CCA750E6-9AE8-4027-B4A8-1FFEE8388A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521</xdr:row>
      <xdr:rowOff>166688</xdr:rowOff>
    </xdr:from>
    <xdr:to>
      <xdr:col>38</xdr:col>
      <xdr:colOff>523875</xdr:colOff>
      <xdr:row>556</xdr:row>
      <xdr:rowOff>71437</xdr:rowOff>
    </xdr:to>
    <xdr:graphicFrame macro="">
      <xdr:nvGraphicFramePr>
        <xdr:cNvPr id="63" name="Chart 57">
          <a:extLst>
            <a:ext uri="{FF2B5EF4-FFF2-40B4-BE49-F238E27FC236}">
              <a16:creationId xmlns:a16="http://schemas.microsoft.com/office/drawing/2014/main" id="{0A937F39-77FB-4C21-A9B5-960588226C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521</xdr:row>
      <xdr:rowOff>309563</xdr:rowOff>
    </xdr:from>
    <xdr:to>
      <xdr:col>99</xdr:col>
      <xdr:colOff>238125</xdr:colOff>
      <xdr:row>557</xdr:row>
      <xdr:rowOff>107157</xdr:rowOff>
    </xdr:to>
    <xdr:graphicFrame macro="">
      <xdr:nvGraphicFramePr>
        <xdr:cNvPr id="64" name="Chart 58">
          <a:extLst>
            <a:ext uri="{FF2B5EF4-FFF2-40B4-BE49-F238E27FC236}">
              <a16:creationId xmlns:a16="http://schemas.microsoft.com/office/drawing/2014/main" id="{55FB4DCF-5B0F-4844-B873-089F441145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481</xdr:row>
      <xdr:rowOff>0</xdr:rowOff>
    </xdr:from>
    <xdr:to>
      <xdr:col>38</xdr:col>
      <xdr:colOff>523875</xdr:colOff>
      <xdr:row>518</xdr:row>
      <xdr:rowOff>95248</xdr:rowOff>
    </xdr:to>
    <xdr:graphicFrame macro="">
      <xdr:nvGraphicFramePr>
        <xdr:cNvPr id="65" name="Chart 57">
          <a:extLst>
            <a:ext uri="{FF2B5EF4-FFF2-40B4-BE49-F238E27FC236}">
              <a16:creationId xmlns:a16="http://schemas.microsoft.com/office/drawing/2014/main" id="{6B9B3CA8-DD6C-4336-924C-FAF0CB8FEC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480</xdr:row>
      <xdr:rowOff>369093</xdr:rowOff>
    </xdr:from>
    <xdr:to>
      <xdr:col>99</xdr:col>
      <xdr:colOff>488157</xdr:colOff>
      <xdr:row>518</xdr:row>
      <xdr:rowOff>35718</xdr:rowOff>
    </xdr:to>
    <xdr:graphicFrame macro="">
      <xdr:nvGraphicFramePr>
        <xdr:cNvPr id="66" name="Chart 58">
          <a:extLst>
            <a:ext uri="{FF2B5EF4-FFF2-40B4-BE49-F238E27FC236}">
              <a16:creationId xmlns:a16="http://schemas.microsoft.com/office/drawing/2014/main" id="{8AA1EE5D-8C8E-4EF9-BC44-EEB2FBD1F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439</xdr:row>
      <xdr:rowOff>0</xdr:rowOff>
    </xdr:from>
    <xdr:to>
      <xdr:col>38</xdr:col>
      <xdr:colOff>523875</xdr:colOff>
      <xdr:row>476</xdr:row>
      <xdr:rowOff>95247</xdr:rowOff>
    </xdr:to>
    <xdr:graphicFrame macro="">
      <xdr:nvGraphicFramePr>
        <xdr:cNvPr id="67" name="Chart 57">
          <a:extLst>
            <a:ext uri="{FF2B5EF4-FFF2-40B4-BE49-F238E27FC236}">
              <a16:creationId xmlns:a16="http://schemas.microsoft.com/office/drawing/2014/main" id="{756ECAA8-A413-4E05-8C30-E8C4F7AA6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84592</xdr:colOff>
      <xdr:row>397</xdr:row>
      <xdr:rowOff>91283</xdr:rowOff>
    </xdr:from>
    <xdr:to>
      <xdr:col>76</xdr:col>
      <xdr:colOff>968829</xdr:colOff>
      <xdr:row>433</xdr:row>
      <xdr:rowOff>119743</xdr:rowOff>
    </xdr:to>
    <xdr:graphicFrame macro="">
      <xdr:nvGraphicFramePr>
        <xdr:cNvPr id="68" name="Chart 67">
          <a:extLst>
            <a:ext uri="{FF2B5EF4-FFF2-40B4-BE49-F238E27FC236}">
              <a16:creationId xmlns:a16="http://schemas.microsoft.com/office/drawing/2014/main" id="{131ADC48-E533-401F-8EC8-7E2DF9F7F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397</xdr:row>
      <xdr:rowOff>111125</xdr:rowOff>
    </xdr:from>
    <xdr:to>
      <xdr:col>61</xdr:col>
      <xdr:colOff>881743</xdr:colOff>
      <xdr:row>433</xdr:row>
      <xdr:rowOff>43655</xdr:rowOff>
    </xdr:to>
    <xdr:graphicFrame macro="">
      <xdr:nvGraphicFramePr>
        <xdr:cNvPr id="69" name="Chart 68">
          <a:extLst>
            <a:ext uri="{FF2B5EF4-FFF2-40B4-BE49-F238E27FC236}">
              <a16:creationId xmlns:a16="http://schemas.microsoft.com/office/drawing/2014/main" id="{8CB34A1C-DDB9-4EE2-93FA-3325738304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397</xdr:row>
      <xdr:rowOff>296333</xdr:rowOff>
    </xdr:from>
    <xdr:to>
      <xdr:col>38</xdr:col>
      <xdr:colOff>513292</xdr:colOff>
      <xdr:row>434</xdr:row>
      <xdr:rowOff>63497</xdr:rowOff>
    </xdr:to>
    <xdr:graphicFrame macro="">
      <xdr:nvGraphicFramePr>
        <xdr:cNvPr id="70" name="Chart 57">
          <a:extLst>
            <a:ext uri="{FF2B5EF4-FFF2-40B4-BE49-F238E27FC236}">
              <a16:creationId xmlns:a16="http://schemas.microsoft.com/office/drawing/2014/main" id="{9275F245-3887-4A84-9256-A0B8C8F89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357</xdr:row>
      <xdr:rowOff>0</xdr:rowOff>
    </xdr:from>
    <xdr:to>
      <xdr:col>38</xdr:col>
      <xdr:colOff>522364</xdr:colOff>
      <xdr:row>392</xdr:row>
      <xdr:rowOff>93736</xdr:rowOff>
    </xdr:to>
    <xdr:graphicFrame macro="">
      <xdr:nvGraphicFramePr>
        <xdr:cNvPr id="71" name="Chart 57">
          <a:extLst>
            <a:ext uri="{FF2B5EF4-FFF2-40B4-BE49-F238E27FC236}">
              <a16:creationId xmlns:a16="http://schemas.microsoft.com/office/drawing/2014/main" id="{9EFEA5E6-0343-40A2-9FD7-C6B2AC86C7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318</xdr:row>
      <xdr:rowOff>0</xdr:rowOff>
    </xdr:from>
    <xdr:to>
      <xdr:col>38</xdr:col>
      <xdr:colOff>522364</xdr:colOff>
      <xdr:row>355</xdr:row>
      <xdr:rowOff>81829</xdr:rowOff>
    </xdr:to>
    <xdr:graphicFrame macro="">
      <xdr:nvGraphicFramePr>
        <xdr:cNvPr id="72" name="Chart 57">
          <a:extLst>
            <a:ext uri="{FF2B5EF4-FFF2-40B4-BE49-F238E27FC236}">
              <a16:creationId xmlns:a16="http://schemas.microsoft.com/office/drawing/2014/main" id="{63CF46C9-7CC3-405B-82A4-8DD360BDD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270</xdr:row>
      <xdr:rowOff>35719</xdr:rowOff>
    </xdr:from>
    <xdr:to>
      <xdr:col>38</xdr:col>
      <xdr:colOff>546175</xdr:colOff>
      <xdr:row>307</xdr:row>
      <xdr:rowOff>117548</xdr:rowOff>
    </xdr:to>
    <xdr:graphicFrame macro="">
      <xdr:nvGraphicFramePr>
        <xdr:cNvPr id="73" name="Chart 57">
          <a:extLst>
            <a:ext uri="{FF2B5EF4-FFF2-40B4-BE49-F238E27FC236}">
              <a16:creationId xmlns:a16="http://schemas.microsoft.com/office/drawing/2014/main" id="{76150341-1405-4793-89FB-5005E2BA8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223</xdr:row>
      <xdr:rowOff>54429</xdr:rowOff>
    </xdr:from>
    <xdr:to>
      <xdr:col>38</xdr:col>
      <xdr:colOff>489707</xdr:colOff>
      <xdr:row>260</xdr:row>
      <xdr:rowOff>136257</xdr:rowOff>
    </xdr:to>
    <xdr:graphicFrame macro="">
      <xdr:nvGraphicFramePr>
        <xdr:cNvPr id="74" name="Chart 57">
          <a:extLst>
            <a:ext uri="{FF2B5EF4-FFF2-40B4-BE49-F238E27FC236}">
              <a16:creationId xmlns:a16="http://schemas.microsoft.com/office/drawing/2014/main" id="{0F7E1A05-9069-4720-9269-FED6261843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21771</xdr:colOff>
      <xdr:row>177</xdr:row>
      <xdr:rowOff>65314</xdr:rowOff>
    </xdr:from>
    <xdr:to>
      <xdr:col>38</xdr:col>
      <xdr:colOff>544135</xdr:colOff>
      <xdr:row>214</xdr:row>
      <xdr:rowOff>147142</xdr:rowOff>
    </xdr:to>
    <xdr:graphicFrame macro="">
      <xdr:nvGraphicFramePr>
        <xdr:cNvPr id="75" name="Chart 57">
          <a:extLst>
            <a:ext uri="{FF2B5EF4-FFF2-40B4-BE49-F238E27FC236}">
              <a16:creationId xmlns:a16="http://schemas.microsoft.com/office/drawing/2014/main" id="{76652913-220A-4197-A3F9-37DA869522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28</xdr:col>
      <xdr:colOff>32658</xdr:colOff>
      <xdr:row>130</xdr:row>
      <xdr:rowOff>446315</xdr:rowOff>
    </xdr:from>
    <xdr:to>
      <xdr:col>38</xdr:col>
      <xdr:colOff>555022</xdr:colOff>
      <xdr:row>168</xdr:row>
      <xdr:rowOff>27400</xdr:rowOff>
    </xdr:to>
    <xdr:graphicFrame macro="">
      <xdr:nvGraphicFramePr>
        <xdr:cNvPr id="76" name="Chart 57">
          <a:extLst>
            <a:ext uri="{FF2B5EF4-FFF2-40B4-BE49-F238E27FC236}">
              <a16:creationId xmlns:a16="http://schemas.microsoft.com/office/drawing/2014/main" id="{F0732588-96BD-4BEE-A143-0CB463DAA6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10886</xdr:colOff>
      <xdr:row>87</xdr:row>
      <xdr:rowOff>0</xdr:rowOff>
    </xdr:from>
    <xdr:to>
      <xdr:col>38</xdr:col>
      <xdr:colOff>533250</xdr:colOff>
      <xdr:row>124</xdr:row>
      <xdr:rowOff>81828</xdr:rowOff>
    </xdr:to>
    <xdr:graphicFrame macro="">
      <xdr:nvGraphicFramePr>
        <xdr:cNvPr id="77" name="Chart 57">
          <a:extLst>
            <a:ext uri="{FF2B5EF4-FFF2-40B4-BE49-F238E27FC236}">
              <a16:creationId xmlns:a16="http://schemas.microsoft.com/office/drawing/2014/main" id="{BE4E7E22-970B-4443-8287-6F67FEA356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27</xdr:col>
      <xdr:colOff>609601</xdr:colOff>
      <xdr:row>44</xdr:row>
      <xdr:rowOff>130627</xdr:rowOff>
    </xdr:from>
    <xdr:to>
      <xdr:col>38</xdr:col>
      <xdr:colOff>511479</xdr:colOff>
      <xdr:row>82</xdr:row>
      <xdr:rowOff>49170</xdr:rowOff>
    </xdr:to>
    <xdr:graphicFrame macro="">
      <xdr:nvGraphicFramePr>
        <xdr:cNvPr id="78" name="Chart 57">
          <a:extLst>
            <a:ext uri="{FF2B5EF4-FFF2-40B4-BE49-F238E27FC236}">
              <a16:creationId xmlns:a16="http://schemas.microsoft.com/office/drawing/2014/main" id="{361C4A45-1FD1-4D52-973C-E84F69915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28</xdr:col>
      <xdr:colOff>10886</xdr:colOff>
      <xdr:row>1</xdr:row>
      <xdr:rowOff>54429</xdr:rowOff>
    </xdr:from>
    <xdr:to>
      <xdr:col>38</xdr:col>
      <xdr:colOff>533250</xdr:colOff>
      <xdr:row>38</xdr:row>
      <xdr:rowOff>136258</xdr:rowOff>
    </xdr:to>
    <xdr:graphicFrame macro="">
      <xdr:nvGraphicFramePr>
        <xdr:cNvPr id="79" name="Chart 57">
          <a:extLst>
            <a:ext uri="{FF2B5EF4-FFF2-40B4-BE49-F238E27FC236}">
              <a16:creationId xmlns:a16="http://schemas.microsoft.com/office/drawing/2014/main" id="{DC72680D-1ED0-4B51-A43D-63B719CC9F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0.79387</cdr:x>
      <cdr:y>0.33041</cdr:y>
    </cdr:from>
    <cdr:to>
      <cdr:x>0.83089</cdr:x>
      <cdr:y>0.40831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0038992" y="2031451"/>
          <a:ext cx="468143" cy="4789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0.79579</cdr:x>
      <cdr:y>0.36967</cdr:y>
    </cdr:from>
    <cdr:to>
      <cdr:x>0.84308</cdr:x>
      <cdr:y>0.46882</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0514395" y="227282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0.10881</cdr:x>
      <cdr:y>0.37676</cdr:y>
    </cdr:from>
    <cdr:to>
      <cdr:x>0.1561</cdr:x>
      <cdr:y>0.47591</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437648" y="2316416"/>
          <a:ext cx="62482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39733-939B-4DCF-AEB2-1A0A973FAD73}">
  <dimension ref="A1:DB1694"/>
  <sheetViews>
    <sheetView zoomScale="70" zoomScaleNormal="70" workbookViewId="0">
      <pane xSplit="10032" topLeftCell="S1" activePane="topRight"/>
      <selection activeCell="G1" sqref="G1"/>
      <selection pane="topRight" activeCell="AH11" sqref="AH11"/>
    </sheetView>
  </sheetViews>
  <sheetFormatPr defaultColWidth="9.109375" defaultRowHeight="13.2" x14ac:dyDescent="0.25"/>
  <cols>
    <col min="1" max="1" width="7.44140625" style="11" customWidth="1"/>
    <col min="2" max="2" width="4.6640625" style="11" customWidth="1"/>
    <col min="3" max="3" width="6.44140625" style="11" customWidth="1"/>
    <col min="4" max="5" width="9.6640625" style="11" customWidth="1"/>
    <col min="6" max="6" width="10" style="11" customWidth="1"/>
    <col min="7" max="7" width="9.44140625" style="11" customWidth="1"/>
    <col min="8" max="8" width="9.88671875" style="11" customWidth="1"/>
    <col min="9" max="9" width="9.6640625" style="11" customWidth="1"/>
    <col min="10" max="10" width="9.88671875" style="11" customWidth="1"/>
    <col min="11" max="11" width="10.5546875" style="11" customWidth="1"/>
    <col min="12" max="12" width="11" style="11" customWidth="1"/>
    <col min="13" max="13" width="11.109375" style="11" customWidth="1"/>
    <col min="14" max="16" width="9.109375" style="11"/>
    <col min="17" max="17" width="8" style="11" customWidth="1"/>
    <col min="18" max="18" width="9.109375" style="11"/>
    <col min="19" max="19" width="15" style="11" customWidth="1"/>
    <col min="20" max="24" width="9.109375" style="11"/>
    <col min="25" max="25" width="9.44140625" style="11" customWidth="1"/>
    <col min="26" max="37" width="9.109375" style="11"/>
    <col min="38" max="38" width="18.88671875" style="11" customWidth="1"/>
    <col min="39" max="40" width="9.109375" style="11"/>
    <col min="41" max="41" width="21.88671875" style="11" customWidth="1"/>
    <col min="42" max="60" width="9.109375" style="11"/>
    <col min="61" max="61" width="12" style="11" customWidth="1"/>
    <col min="62" max="62" width="15.6640625" style="11" customWidth="1"/>
    <col min="63" max="63" width="13.88671875" style="11" customWidth="1"/>
    <col min="64" max="64" width="13.6640625" style="11" customWidth="1"/>
    <col min="65" max="65" width="9.109375" style="11" customWidth="1"/>
    <col min="66" max="66" width="9.109375" style="11"/>
    <col min="67" max="67" width="12.88671875" style="11" customWidth="1"/>
    <col min="68" max="68" width="12.5546875" style="11" customWidth="1"/>
    <col min="69" max="69" width="9.109375" style="11"/>
    <col min="70" max="70" width="9.109375" style="44"/>
    <col min="71" max="71" width="11.44140625" style="11" customWidth="1"/>
    <col min="72" max="72" width="9.109375" style="11"/>
    <col min="73" max="73" width="16.88671875" style="11" customWidth="1"/>
    <col min="74" max="74" width="17.5546875" style="44" customWidth="1"/>
    <col min="75" max="75" width="18.44140625" style="11" customWidth="1"/>
    <col min="76" max="76" width="17.109375" style="11" customWidth="1"/>
    <col min="77" max="77" width="18.88671875" style="11" customWidth="1"/>
    <col min="78" max="78" width="9.109375" style="11"/>
    <col min="79" max="79" width="10.6640625" style="11" customWidth="1"/>
    <col min="80" max="81" width="9.109375" style="11"/>
    <col min="82" max="82" width="10.33203125" style="11" customWidth="1"/>
    <col min="83" max="85" width="9.109375" style="11"/>
    <col min="86" max="86" width="10.5546875" style="11" customWidth="1"/>
    <col min="87" max="87" width="9.109375" style="11"/>
    <col min="88" max="88" width="11.44140625" style="11" customWidth="1"/>
    <col min="89" max="89" width="9.109375" style="11"/>
    <col min="90" max="90" width="11.44140625" style="11" customWidth="1"/>
    <col min="91" max="91" width="10.6640625" style="11" customWidth="1"/>
    <col min="92" max="92" width="11" style="11" customWidth="1"/>
    <col min="93" max="16384" width="9.109375" style="11"/>
  </cols>
  <sheetData>
    <row r="1" spans="1:26" ht="39.6" x14ac:dyDescent="0.25">
      <c r="A1" s="6" t="s">
        <v>6219</v>
      </c>
      <c r="B1" s="6" t="s">
        <v>5980</v>
      </c>
      <c r="C1" s="6" t="s">
        <v>5981</v>
      </c>
      <c r="D1" s="6" t="s">
        <v>5982</v>
      </c>
      <c r="E1" s="7" t="s">
        <v>5983</v>
      </c>
      <c r="F1" s="6" t="s">
        <v>5984</v>
      </c>
      <c r="G1" s="6" t="s">
        <v>5985</v>
      </c>
      <c r="H1" s="6" t="s">
        <v>5986</v>
      </c>
      <c r="I1" s="6" t="s">
        <v>5987</v>
      </c>
      <c r="J1" s="6" t="s">
        <v>5988</v>
      </c>
      <c r="K1" s="8" t="s">
        <v>5989</v>
      </c>
      <c r="L1" s="9" t="s">
        <v>5990</v>
      </c>
      <c r="M1" s="10" t="s">
        <v>6220</v>
      </c>
      <c r="S1" s="11" t="s">
        <v>6219</v>
      </c>
    </row>
    <row r="2" spans="1:26" x14ac:dyDescent="0.25">
      <c r="A2" s="19" t="s">
        <v>286</v>
      </c>
      <c r="B2" s="19" t="s">
        <v>484</v>
      </c>
      <c r="C2" s="20">
        <v>10</v>
      </c>
      <c r="D2" s="21">
        <v>10</v>
      </c>
      <c r="E2" s="21">
        <v>1</v>
      </c>
      <c r="F2" s="21">
        <v>1</v>
      </c>
      <c r="G2" s="21">
        <v>0</v>
      </c>
      <c r="H2" s="21">
        <v>0</v>
      </c>
      <c r="I2" s="21">
        <v>4</v>
      </c>
      <c r="J2" s="22">
        <v>4</v>
      </c>
      <c r="K2" s="22">
        <v>0</v>
      </c>
      <c r="L2" s="16">
        <f>SUM(E2:K2)</f>
        <v>10</v>
      </c>
      <c r="M2" s="17">
        <v>10</v>
      </c>
      <c r="S2" s="18" t="s">
        <v>5993</v>
      </c>
      <c r="T2" s="18" t="s">
        <v>434</v>
      </c>
      <c r="U2" s="18" t="s">
        <v>121</v>
      </c>
      <c r="V2" s="18" t="s">
        <v>255</v>
      </c>
      <c r="W2" s="18" t="s">
        <v>387</v>
      </c>
      <c r="X2" s="18" t="s">
        <v>308</v>
      </c>
      <c r="Y2" s="18" t="s">
        <v>275</v>
      </c>
      <c r="Z2" s="18" t="s">
        <v>5994</v>
      </c>
    </row>
    <row r="3" spans="1:26" x14ac:dyDescent="0.25">
      <c r="A3" s="12" t="s">
        <v>290</v>
      </c>
      <c r="B3" s="12" t="s">
        <v>980</v>
      </c>
      <c r="C3" s="13">
        <v>6</v>
      </c>
      <c r="D3" s="14">
        <v>6</v>
      </c>
      <c r="E3" s="14">
        <v>1</v>
      </c>
      <c r="F3" s="14">
        <v>1</v>
      </c>
      <c r="G3" s="14">
        <v>0</v>
      </c>
      <c r="H3" s="14">
        <v>0</v>
      </c>
      <c r="I3" s="14">
        <v>0</v>
      </c>
      <c r="J3" s="15">
        <v>4</v>
      </c>
      <c r="K3" s="15">
        <v>0</v>
      </c>
      <c r="L3" s="16">
        <f t="shared" ref="L3:L14" si="0">SUM(E3:K3)</f>
        <v>6</v>
      </c>
      <c r="M3" s="17"/>
      <c r="S3" s="18" t="s">
        <v>5995</v>
      </c>
      <c r="T3" s="23">
        <v>0</v>
      </c>
      <c r="U3" s="23">
        <v>0</v>
      </c>
      <c r="V3" s="23">
        <v>0</v>
      </c>
      <c r="W3" s="23">
        <v>0</v>
      </c>
      <c r="X3" s="23">
        <v>0</v>
      </c>
      <c r="Y3" s="23">
        <v>0</v>
      </c>
      <c r="Z3" s="18">
        <f>SUM(T3:Y3)</f>
        <v>0</v>
      </c>
    </row>
    <row r="4" spans="1:26" x14ac:dyDescent="0.25">
      <c r="A4" s="12" t="s">
        <v>290</v>
      </c>
      <c r="B4" s="12" t="s">
        <v>484</v>
      </c>
      <c r="C4" s="13">
        <v>25</v>
      </c>
      <c r="D4" s="14">
        <v>25</v>
      </c>
      <c r="E4" s="14">
        <v>4</v>
      </c>
      <c r="F4" s="14">
        <v>1</v>
      </c>
      <c r="G4" s="14">
        <v>0</v>
      </c>
      <c r="H4" s="14">
        <v>0</v>
      </c>
      <c r="I4" s="14">
        <v>13</v>
      </c>
      <c r="J4" s="15">
        <v>7</v>
      </c>
      <c r="K4" s="15">
        <v>0</v>
      </c>
      <c r="L4" s="16">
        <f t="shared" si="0"/>
        <v>25</v>
      </c>
      <c r="M4" s="17">
        <f>SUM(L3:L4)</f>
        <v>31</v>
      </c>
      <c r="S4" s="24" t="s">
        <v>5996</v>
      </c>
      <c r="T4" s="25">
        <v>0</v>
      </c>
      <c r="U4" s="25">
        <v>0</v>
      </c>
      <c r="V4" s="25">
        <v>0</v>
      </c>
      <c r="W4" s="25">
        <v>0</v>
      </c>
      <c r="X4" s="25">
        <v>0</v>
      </c>
      <c r="Y4" s="25">
        <v>0</v>
      </c>
      <c r="Z4" s="18">
        <f t="shared" ref="Z4:Z11" si="1">SUM(T4:Y4)</f>
        <v>0</v>
      </c>
    </row>
    <row r="5" spans="1:26" x14ac:dyDescent="0.25">
      <c r="A5" s="19" t="s">
        <v>247</v>
      </c>
      <c r="B5" s="19" t="s">
        <v>980</v>
      </c>
      <c r="C5" s="20">
        <v>18</v>
      </c>
      <c r="D5" s="21">
        <v>18</v>
      </c>
      <c r="E5" s="21">
        <v>5</v>
      </c>
      <c r="F5" s="21">
        <v>2</v>
      </c>
      <c r="G5" s="21">
        <v>0</v>
      </c>
      <c r="H5" s="21">
        <v>0</v>
      </c>
      <c r="I5" s="21">
        <v>0</v>
      </c>
      <c r="J5" s="22">
        <v>11</v>
      </c>
      <c r="K5" s="22">
        <v>0</v>
      </c>
      <c r="L5" s="16">
        <f t="shared" si="0"/>
        <v>18</v>
      </c>
      <c r="M5" s="17"/>
      <c r="S5" s="18" t="s">
        <v>5997</v>
      </c>
      <c r="T5" s="23">
        <v>0</v>
      </c>
      <c r="U5" s="23">
        <v>0</v>
      </c>
      <c r="V5" s="23">
        <v>0</v>
      </c>
      <c r="W5" s="23">
        <v>0</v>
      </c>
      <c r="X5" s="23">
        <v>0</v>
      </c>
      <c r="Y5" s="23">
        <v>0</v>
      </c>
      <c r="Z5" s="18">
        <f t="shared" si="1"/>
        <v>0</v>
      </c>
    </row>
    <row r="6" spans="1:26" x14ac:dyDescent="0.25">
      <c r="A6" s="19" t="s">
        <v>247</v>
      </c>
      <c r="B6" s="19" t="s">
        <v>1159</v>
      </c>
      <c r="C6" s="20">
        <v>77</v>
      </c>
      <c r="D6" s="21">
        <v>77</v>
      </c>
      <c r="E6" s="21">
        <v>0</v>
      </c>
      <c r="F6" s="21">
        <v>0</v>
      </c>
      <c r="G6" s="21">
        <v>0</v>
      </c>
      <c r="H6" s="21">
        <v>1</v>
      </c>
      <c r="I6" s="21">
        <v>76</v>
      </c>
      <c r="J6" s="22">
        <v>0</v>
      </c>
      <c r="K6" s="22">
        <v>0</v>
      </c>
      <c r="L6" s="16">
        <f t="shared" si="0"/>
        <v>77</v>
      </c>
      <c r="M6" s="17"/>
      <c r="S6" s="24" t="s">
        <v>5998</v>
      </c>
      <c r="T6" s="25">
        <v>0</v>
      </c>
      <c r="U6" s="25">
        <v>0</v>
      </c>
      <c r="V6" s="25">
        <v>0</v>
      </c>
      <c r="W6" s="25">
        <v>0</v>
      </c>
      <c r="X6" s="25">
        <v>0</v>
      </c>
      <c r="Y6" s="25">
        <v>0</v>
      </c>
      <c r="Z6" s="18">
        <f t="shared" si="1"/>
        <v>0</v>
      </c>
    </row>
    <row r="7" spans="1:26" x14ac:dyDescent="0.25">
      <c r="A7" s="19" t="s">
        <v>247</v>
      </c>
      <c r="B7" s="19" t="s">
        <v>4443</v>
      </c>
      <c r="C7" s="20">
        <v>1</v>
      </c>
      <c r="D7" s="21">
        <v>1</v>
      </c>
      <c r="E7" s="21">
        <v>0</v>
      </c>
      <c r="F7" s="21">
        <v>1</v>
      </c>
      <c r="G7" s="21">
        <v>0</v>
      </c>
      <c r="H7" s="21">
        <v>0</v>
      </c>
      <c r="I7" s="21">
        <v>0</v>
      </c>
      <c r="J7" s="22">
        <v>0</v>
      </c>
      <c r="K7" s="22">
        <v>0</v>
      </c>
      <c r="L7" s="16">
        <f t="shared" si="0"/>
        <v>1</v>
      </c>
      <c r="S7" s="18" t="s">
        <v>5999</v>
      </c>
      <c r="T7" s="23">
        <v>0</v>
      </c>
      <c r="U7" s="23">
        <v>0</v>
      </c>
      <c r="V7" s="23">
        <v>0</v>
      </c>
      <c r="W7" s="23">
        <v>0</v>
      </c>
      <c r="X7" s="23">
        <v>0</v>
      </c>
      <c r="Y7" s="23">
        <v>0</v>
      </c>
      <c r="Z7" s="18">
        <f t="shared" si="1"/>
        <v>0</v>
      </c>
    </row>
    <row r="8" spans="1:26" x14ac:dyDescent="0.25">
      <c r="A8" s="19" t="s">
        <v>247</v>
      </c>
      <c r="B8" s="19" t="s">
        <v>5013</v>
      </c>
      <c r="C8" s="20">
        <v>5</v>
      </c>
      <c r="D8" s="21">
        <v>5</v>
      </c>
      <c r="E8" s="21">
        <v>0</v>
      </c>
      <c r="F8" s="21">
        <v>0</v>
      </c>
      <c r="G8" s="21">
        <v>0</v>
      </c>
      <c r="H8" s="21">
        <v>5</v>
      </c>
      <c r="I8" s="21">
        <v>0</v>
      </c>
      <c r="J8" s="22">
        <v>0</v>
      </c>
      <c r="K8" s="22">
        <v>0</v>
      </c>
      <c r="L8" s="16">
        <f t="shared" si="0"/>
        <v>5</v>
      </c>
      <c r="M8" s="17"/>
      <c r="S8" s="24" t="s">
        <v>6000</v>
      </c>
      <c r="T8" s="25">
        <v>1</v>
      </c>
      <c r="U8" s="25">
        <v>1</v>
      </c>
      <c r="V8" s="25">
        <v>0</v>
      </c>
      <c r="W8" s="25">
        <v>0</v>
      </c>
      <c r="X8" s="25">
        <v>4</v>
      </c>
      <c r="Y8" s="25">
        <v>4</v>
      </c>
      <c r="Z8" s="18">
        <f t="shared" si="1"/>
        <v>10</v>
      </c>
    </row>
    <row r="9" spans="1:26" x14ac:dyDescent="0.25">
      <c r="A9" s="19" t="s">
        <v>247</v>
      </c>
      <c r="B9" s="19" t="s">
        <v>484</v>
      </c>
      <c r="C9" s="20">
        <v>306</v>
      </c>
      <c r="D9" s="21">
        <v>303</v>
      </c>
      <c r="E9" s="21">
        <v>7</v>
      </c>
      <c r="F9" s="21">
        <v>37</v>
      </c>
      <c r="G9" s="21">
        <v>19</v>
      </c>
      <c r="H9" s="21">
        <v>108</v>
      </c>
      <c r="I9" s="21">
        <v>129</v>
      </c>
      <c r="J9" s="22">
        <v>3</v>
      </c>
      <c r="K9" s="22">
        <v>0</v>
      </c>
      <c r="L9" s="16">
        <f t="shared" si="0"/>
        <v>303</v>
      </c>
      <c r="M9" s="17">
        <f>SUM(L5:L9)</f>
        <v>404</v>
      </c>
      <c r="S9" s="18" t="s">
        <v>6001</v>
      </c>
      <c r="T9" s="23">
        <v>5</v>
      </c>
      <c r="U9" s="23">
        <v>2</v>
      </c>
      <c r="V9" s="23">
        <v>0</v>
      </c>
      <c r="W9" s="23">
        <v>0</v>
      </c>
      <c r="X9" s="23">
        <v>13</v>
      </c>
      <c r="Y9" s="23">
        <v>11</v>
      </c>
      <c r="Z9" s="18">
        <f t="shared" si="1"/>
        <v>31</v>
      </c>
    </row>
    <row r="10" spans="1:26" x14ac:dyDescent="0.25">
      <c r="A10" s="12" t="s">
        <v>87</v>
      </c>
      <c r="B10" s="12" t="s">
        <v>980</v>
      </c>
      <c r="C10" s="13">
        <v>129</v>
      </c>
      <c r="D10" s="14">
        <v>126</v>
      </c>
      <c r="E10" s="14">
        <v>9</v>
      </c>
      <c r="F10" s="14">
        <v>4</v>
      </c>
      <c r="G10" s="14">
        <v>17</v>
      </c>
      <c r="H10" s="14">
        <v>92</v>
      </c>
      <c r="I10" s="14">
        <v>0</v>
      </c>
      <c r="J10" s="15">
        <v>4</v>
      </c>
      <c r="K10" s="15">
        <v>0</v>
      </c>
      <c r="L10" s="16">
        <f t="shared" si="0"/>
        <v>126</v>
      </c>
      <c r="S10" s="24" t="s">
        <v>6002</v>
      </c>
      <c r="T10" s="25">
        <v>12</v>
      </c>
      <c r="U10" s="25">
        <v>40</v>
      </c>
      <c r="V10" s="25">
        <v>19</v>
      </c>
      <c r="W10" s="25">
        <v>114</v>
      </c>
      <c r="X10" s="25">
        <v>205</v>
      </c>
      <c r="Y10" s="25">
        <v>14</v>
      </c>
      <c r="Z10" s="18">
        <f t="shared" si="1"/>
        <v>404</v>
      </c>
    </row>
    <row r="11" spans="1:26" x14ac:dyDescent="0.25">
      <c r="A11" s="12" t="s">
        <v>87</v>
      </c>
      <c r="B11" s="12" t="s">
        <v>1159</v>
      </c>
      <c r="C11" s="13">
        <v>266</v>
      </c>
      <c r="D11" s="14">
        <v>252</v>
      </c>
      <c r="E11" s="14">
        <v>1</v>
      </c>
      <c r="F11" s="14">
        <v>148</v>
      </c>
      <c r="G11" s="14">
        <v>20</v>
      </c>
      <c r="H11" s="14">
        <v>81</v>
      </c>
      <c r="I11" s="14">
        <v>0</v>
      </c>
      <c r="J11" s="15">
        <v>2</v>
      </c>
      <c r="K11" s="15">
        <v>0</v>
      </c>
      <c r="L11" s="16">
        <f t="shared" si="0"/>
        <v>252</v>
      </c>
      <c r="S11" s="18" t="s">
        <v>6003</v>
      </c>
      <c r="T11" s="23">
        <v>57</v>
      </c>
      <c r="U11" s="23">
        <v>175</v>
      </c>
      <c r="V11" s="23">
        <v>64</v>
      </c>
      <c r="W11" s="23">
        <v>224</v>
      </c>
      <c r="X11" s="23">
        <v>582</v>
      </c>
      <c r="Y11" s="23">
        <v>7</v>
      </c>
      <c r="Z11" s="18">
        <f t="shared" si="1"/>
        <v>1109</v>
      </c>
    </row>
    <row r="12" spans="1:26" x14ac:dyDescent="0.25">
      <c r="A12" s="12" t="s">
        <v>87</v>
      </c>
      <c r="B12" s="12" t="s">
        <v>4443</v>
      </c>
      <c r="C12" s="13">
        <v>18</v>
      </c>
      <c r="D12" s="14">
        <v>18</v>
      </c>
      <c r="E12" s="14">
        <v>0</v>
      </c>
      <c r="F12" s="14">
        <v>13</v>
      </c>
      <c r="G12" s="14">
        <v>1</v>
      </c>
      <c r="H12" s="14">
        <v>4</v>
      </c>
      <c r="I12" s="14">
        <v>0</v>
      </c>
      <c r="J12" s="15">
        <v>0</v>
      </c>
      <c r="K12" s="15">
        <v>0</v>
      </c>
      <c r="L12" s="16">
        <f t="shared" si="0"/>
        <v>18</v>
      </c>
      <c r="T12" s="11">
        <f>SUM(T2:T11)</f>
        <v>75</v>
      </c>
      <c r="U12" s="11">
        <f t="shared" ref="U12:Y12" si="2">SUM(U2:U11)</f>
        <v>218</v>
      </c>
      <c r="V12" s="11">
        <f t="shared" si="2"/>
        <v>83</v>
      </c>
      <c r="W12" s="11">
        <f t="shared" si="2"/>
        <v>338</v>
      </c>
      <c r="X12" s="11">
        <f t="shared" si="2"/>
        <v>804</v>
      </c>
      <c r="Y12" s="11">
        <f t="shared" si="2"/>
        <v>36</v>
      </c>
      <c r="Z12" s="18">
        <f>SUM(T12:Y12)</f>
        <v>1554</v>
      </c>
    </row>
    <row r="13" spans="1:26" x14ac:dyDescent="0.25">
      <c r="A13" s="12" t="s">
        <v>87</v>
      </c>
      <c r="B13" s="12" t="s">
        <v>5013</v>
      </c>
      <c r="C13" s="13">
        <v>6</v>
      </c>
      <c r="D13" s="14">
        <v>6</v>
      </c>
      <c r="E13" s="14">
        <v>0</v>
      </c>
      <c r="F13" s="14">
        <v>0</v>
      </c>
      <c r="G13" s="14">
        <v>5</v>
      </c>
      <c r="H13" s="14">
        <v>1</v>
      </c>
      <c r="I13" s="14">
        <v>0</v>
      </c>
      <c r="J13" s="15">
        <v>0</v>
      </c>
      <c r="K13" s="15">
        <v>0</v>
      </c>
      <c r="L13" s="16">
        <f t="shared" si="0"/>
        <v>6</v>
      </c>
    </row>
    <row r="14" spans="1:26" x14ac:dyDescent="0.25">
      <c r="A14" s="12" t="s">
        <v>87</v>
      </c>
      <c r="B14" s="12" t="s">
        <v>484</v>
      </c>
      <c r="C14" s="13">
        <v>710</v>
      </c>
      <c r="D14" s="14">
        <v>707</v>
      </c>
      <c r="E14" s="14">
        <v>47</v>
      </c>
      <c r="F14" s="14">
        <v>10</v>
      </c>
      <c r="G14" s="14">
        <v>21</v>
      </c>
      <c r="H14" s="14">
        <v>46</v>
      </c>
      <c r="I14" s="14">
        <v>582</v>
      </c>
      <c r="J14" s="15">
        <v>1</v>
      </c>
      <c r="K14" s="15">
        <v>0</v>
      </c>
      <c r="L14" s="16">
        <f t="shared" si="0"/>
        <v>707</v>
      </c>
      <c r="M14" s="17">
        <f>SUM(L10:L14)</f>
        <v>1109</v>
      </c>
    </row>
    <row r="15" spans="1:26" x14ac:dyDescent="0.25">
      <c r="A15" s="12" t="s">
        <v>6004</v>
      </c>
      <c r="B15" s="26"/>
      <c r="C15" s="26">
        <f>SUM(C2:C14)</f>
        <v>1577</v>
      </c>
      <c r="D15" s="26">
        <f>SUM(D2:D14)</f>
        <v>1554</v>
      </c>
      <c r="E15" s="26">
        <f>SUM(E2:E14)</f>
        <v>75</v>
      </c>
      <c r="F15" s="26">
        <f t="shared" ref="F15:K15" si="3">SUM(F2:F14)</f>
        <v>218</v>
      </c>
      <c r="G15" s="26">
        <f t="shared" si="3"/>
        <v>83</v>
      </c>
      <c r="H15" s="26">
        <f t="shared" si="3"/>
        <v>338</v>
      </c>
      <c r="I15" s="26">
        <f t="shared" si="3"/>
        <v>804</v>
      </c>
      <c r="J15" s="26">
        <f t="shared" si="3"/>
        <v>36</v>
      </c>
      <c r="K15" s="26">
        <f t="shared" si="3"/>
        <v>0</v>
      </c>
      <c r="L15" s="26">
        <f>SUM(L2:L14)</f>
        <v>1554</v>
      </c>
      <c r="M15" s="17">
        <f>SUM(M2:M14)</f>
        <v>1554</v>
      </c>
    </row>
    <row r="16" spans="1:26" x14ac:dyDescent="0.25">
      <c r="I16" s="11" t="s">
        <v>6235</v>
      </c>
      <c r="S16" s="18" t="s">
        <v>6006</v>
      </c>
      <c r="T16" s="18" t="s">
        <v>434</v>
      </c>
      <c r="U16" s="18" t="s">
        <v>121</v>
      </c>
      <c r="V16" s="18" t="s">
        <v>255</v>
      </c>
      <c r="W16" s="18" t="s">
        <v>387</v>
      </c>
      <c r="X16" s="18" t="s">
        <v>308</v>
      </c>
      <c r="Y16" s="18" t="s">
        <v>275</v>
      </c>
      <c r="Z16" s="18" t="s">
        <v>5994</v>
      </c>
    </row>
    <row r="17" spans="19:27" x14ac:dyDescent="0.25">
      <c r="S17" s="18" t="s">
        <v>5995</v>
      </c>
      <c r="T17" s="23">
        <v>0</v>
      </c>
      <c r="U17" s="23">
        <v>0</v>
      </c>
      <c r="V17" s="23">
        <v>0</v>
      </c>
      <c r="W17" s="23">
        <v>0</v>
      </c>
      <c r="X17" s="23">
        <v>0</v>
      </c>
      <c r="Y17" s="23">
        <v>0</v>
      </c>
      <c r="Z17" s="18">
        <f>SUM(T17:Y17)</f>
        <v>0</v>
      </c>
    </row>
    <row r="18" spans="19:27" x14ac:dyDescent="0.25">
      <c r="S18" s="24" t="s">
        <v>5996</v>
      </c>
      <c r="T18" s="25">
        <v>0</v>
      </c>
      <c r="U18" s="25">
        <v>0</v>
      </c>
      <c r="V18" s="25">
        <v>0</v>
      </c>
      <c r="W18" s="27">
        <v>0</v>
      </c>
      <c r="X18" s="25">
        <v>0</v>
      </c>
      <c r="Y18" s="25">
        <v>0</v>
      </c>
      <c r="Z18" s="18">
        <f t="shared" ref="Z18:Z25" si="4">SUM(T18:Y18)</f>
        <v>0</v>
      </c>
    </row>
    <row r="19" spans="19:27" x14ac:dyDescent="0.25">
      <c r="S19" s="18" t="s">
        <v>5997</v>
      </c>
      <c r="T19" s="28">
        <v>0</v>
      </c>
      <c r="U19" s="28">
        <v>0</v>
      </c>
      <c r="V19" s="28">
        <v>0</v>
      </c>
      <c r="W19" s="23">
        <v>0</v>
      </c>
      <c r="X19" s="28">
        <v>0</v>
      </c>
      <c r="Y19" s="28">
        <v>0</v>
      </c>
      <c r="Z19" s="18">
        <f t="shared" si="4"/>
        <v>0</v>
      </c>
    </row>
    <row r="20" spans="19:27" x14ac:dyDescent="0.25">
      <c r="S20" s="24" t="s">
        <v>5998</v>
      </c>
      <c r="T20" s="29">
        <v>0</v>
      </c>
      <c r="U20" s="29">
        <v>0</v>
      </c>
      <c r="V20" s="29">
        <v>0</v>
      </c>
      <c r="W20" s="29">
        <v>0</v>
      </c>
      <c r="X20" s="29">
        <v>0</v>
      </c>
      <c r="Y20" s="29">
        <v>0</v>
      </c>
      <c r="Z20" s="18">
        <f t="shared" si="4"/>
        <v>0</v>
      </c>
    </row>
    <row r="21" spans="19:27" x14ac:dyDescent="0.25">
      <c r="S21" s="30" t="s">
        <v>5999</v>
      </c>
      <c r="T21" s="31">
        <v>0</v>
      </c>
      <c r="U21" s="31">
        <v>0</v>
      </c>
      <c r="V21" s="31">
        <v>0</v>
      </c>
      <c r="W21" s="31">
        <v>0</v>
      </c>
      <c r="X21" s="31">
        <v>0</v>
      </c>
      <c r="Y21" s="31">
        <v>0</v>
      </c>
      <c r="Z21" s="30">
        <f t="shared" si="4"/>
        <v>0</v>
      </c>
    </row>
    <row r="22" spans="19:27" x14ac:dyDescent="0.25">
      <c r="S22" s="24" t="s">
        <v>6000</v>
      </c>
      <c r="T22" s="22">
        <v>0</v>
      </c>
      <c r="U22" s="22">
        <v>0</v>
      </c>
      <c r="V22" s="22">
        <v>0</v>
      </c>
      <c r="W22" s="22">
        <v>0</v>
      </c>
      <c r="X22" s="22">
        <v>0</v>
      </c>
      <c r="Y22" s="22">
        <v>0</v>
      </c>
      <c r="Z22" s="18">
        <f t="shared" si="4"/>
        <v>0</v>
      </c>
    </row>
    <row r="23" spans="19:27" x14ac:dyDescent="0.25">
      <c r="S23" s="18" t="s">
        <v>6001</v>
      </c>
      <c r="T23" s="15">
        <v>1</v>
      </c>
      <c r="U23" s="15">
        <v>1</v>
      </c>
      <c r="V23" s="15">
        <v>0</v>
      </c>
      <c r="W23" s="15">
        <v>0</v>
      </c>
      <c r="X23" s="15">
        <v>0</v>
      </c>
      <c r="Y23" s="15">
        <v>4</v>
      </c>
      <c r="Z23" s="18">
        <f t="shared" si="4"/>
        <v>6</v>
      </c>
    </row>
    <row r="24" spans="19:27" x14ac:dyDescent="0.25">
      <c r="S24" s="24" t="s">
        <v>6002</v>
      </c>
      <c r="T24" s="22">
        <v>5</v>
      </c>
      <c r="U24" s="22">
        <v>2</v>
      </c>
      <c r="V24" s="22">
        <v>0</v>
      </c>
      <c r="W24" s="22">
        <v>0</v>
      </c>
      <c r="X24" s="22">
        <v>0</v>
      </c>
      <c r="Y24" s="22">
        <v>11</v>
      </c>
      <c r="Z24" s="18">
        <f t="shared" si="4"/>
        <v>18</v>
      </c>
    </row>
    <row r="25" spans="19:27" x14ac:dyDescent="0.25">
      <c r="S25" s="18" t="s">
        <v>6003</v>
      </c>
      <c r="T25" s="15">
        <v>9</v>
      </c>
      <c r="U25" s="15">
        <v>4</v>
      </c>
      <c r="V25" s="15">
        <v>17</v>
      </c>
      <c r="W25" s="15">
        <v>92</v>
      </c>
      <c r="X25" s="15">
        <v>0</v>
      </c>
      <c r="Y25" s="15">
        <v>4</v>
      </c>
      <c r="Z25" s="18">
        <f t="shared" si="4"/>
        <v>126</v>
      </c>
      <c r="AA25" s="11">
        <f>SUM(Z17:Z25)</f>
        <v>150</v>
      </c>
    </row>
    <row r="26" spans="19:27" x14ac:dyDescent="0.25">
      <c r="T26" s="32">
        <f>SUM(T17:T25)</f>
        <v>15</v>
      </c>
      <c r="U26" s="32">
        <f t="shared" ref="U26:Y26" si="5">SUM(U17:U25)</f>
        <v>7</v>
      </c>
      <c r="V26" s="32">
        <f t="shared" si="5"/>
        <v>17</v>
      </c>
      <c r="W26" s="32">
        <f t="shared" si="5"/>
        <v>92</v>
      </c>
      <c r="X26" s="32">
        <f t="shared" si="5"/>
        <v>0</v>
      </c>
      <c r="Y26" s="32">
        <f t="shared" si="5"/>
        <v>19</v>
      </c>
      <c r="Z26" s="30">
        <f>SUM(T26:Y26)</f>
        <v>150</v>
      </c>
    </row>
    <row r="30" spans="19:27" x14ac:dyDescent="0.25">
      <c r="S30" s="18" t="s">
        <v>6007</v>
      </c>
      <c r="T30" s="18" t="s">
        <v>434</v>
      </c>
      <c r="U30" s="18" t="s">
        <v>121</v>
      </c>
      <c r="V30" s="18" t="s">
        <v>255</v>
      </c>
      <c r="W30" s="18" t="s">
        <v>387</v>
      </c>
      <c r="X30" s="18" t="s">
        <v>308</v>
      </c>
      <c r="Y30" s="18" t="s">
        <v>275</v>
      </c>
      <c r="Z30" s="18" t="s">
        <v>6008</v>
      </c>
    </row>
    <row r="31" spans="19:27" x14ac:dyDescent="0.25">
      <c r="S31" s="18" t="s">
        <v>5995</v>
      </c>
      <c r="T31" s="23">
        <v>0</v>
      </c>
      <c r="U31" s="23">
        <v>0</v>
      </c>
      <c r="V31" s="23">
        <v>0</v>
      </c>
      <c r="W31" s="23">
        <v>0</v>
      </c>
      <c r="X31" s="23">
        <v>0</v>
      </c>
      <c r="Y31" s="23">
        <v>0</v>
      </c>
      <c r="Z31" s="18">
        <f>SUM(T31:W31)+Y31</f>
        <v>0</v>
      </c>
      <c r="AA31" s="18" t="s">
        <v>5995</v>
      </c>
    </row>
    <row r="32" spans="19:27" x14ac:dyDescent="0.25">
      <c r="S32" s="24" t="s">
        <v>5996</v>
      </c>
      <c r="T32" s="25">
        <v>0</v>
      </c>
      <c r="U32" s="25">
        <v>0</v>
      </c>
      <c r="V32" s="25">
        <v>0</v>
      </c>
      <c r="W32" s="25">
        <v>0</v>
      </c>
      <c r="X32" s="25">
        <v>0</v>
      </c>
      <c r="Y32" s="25">
        <v>0</v>
      </c>
      <c r="Z32" s="18">
        <f t="shared" ref="Z32:Z37" si="6">SUM(T32:W32)+Y32</f>
        <v>0</v>
      </c>
      <c r="AA32" s="24" t="s">
        <v>5996</v>
      </c>
    </row>
    <row r="33" spans="1:27" x14ac:dyDescent="0.25">
      <c r="S33" s="18" t="s">
        <v>5997</v>
      </c>
      <c r="T33" s="23">
        <v>0</v>
      </c>
      <c r="U33" s="23">
        <v>0</v>
      </c>
      <c r="V33" s="23">
        <v>0</v>
      </c>
      <c r="W33" s="23">
        <v>0</v>
      </c>
      <c r="X33" s="23">
        <v>0</v>
      </c>
      <c r="Y33" s="23">
        <v>0</v>
      </c>
      <c r="Z33" s="18">
        <f t="shared" si="6"/>
        <v>0</v>
      </c>
      <c r="AA33" s="18" t="s">
        <v>5997</v>
      </c>
    </row>
    <row r="34" spans="1:27" x14ac:dyDescent="0.25">
      <c r="S34" s="24" t="s">
        <v>5998</v>
      </c>
      <c r="T34" s="25">
        <v>0</v>
      </c>
      <c r="U34" s="25">
        <v>0</v>
      </c>
      <c r="V34" s="25">
        <v>0</v>
      </c>
      <c r="W34" s="25">
        <v>0</v>
      </c>
      <c r="X34" s="25">
        <v>0</v>
      </c>
      <c r="Y34" s="25">
        <v>0</v>
      </c>
      <c r="Z34" s="18">
        <f t="shared" si="6"/>
        <v>0</v>
      </c>
      <c r="AA34" s="24" t="s">
        <v>5998</v>
      </c>
    </row>
    <row r="35" spans="1:27" x14ac:dyDescent="0.25">
      <c r="S35" s="18" t="s">
        <v>5999</v>
      </c>
      <c r="T35" s="23">
        <v>0</v>
      </c>
      <c r="U35" s="23">
        <v>0</v>
      </c>
      <c r="V35" s="23">
        <v>0</v>
      </c>
      <c r="W35" s="23">
        <v>0</v>
      </c>
      <c r="X35" s="23">
        <v>0</v>
      </c>
      <c r="Y35" s="23">
        <v>0</v>
      </c>
      <c r="Z35" s="18">
        <f t="shared" si="6"/>
        <v>0</v>
      </c>
      <c r="AA35" s="18" t="s">
        <v>5999</v>
      </c>
    </row>
    <row r="36" spans="1:27" x14ac:dyDescent="0.25">
      <c r="S36" s="24" t="s">
        <v>6000</v>
      </c>
      <c r="T36" s="25">
        <v>1</v>
      </c>
      <c r="U36" s="25">
        <v>1</v>
      </c>
      <c r="V36" s="25">
        <v>0</v>
      </c>
      <c r="W36" s="25">
        <v>0</v>
      </c>
      <c r="X36" s="25">
        <v>4</v>
      </c>
      <c r="Y36" s="25">
        <v>4</v>
      </c>
      <c r="Z36" s="18">
        <f t="shared" si="6"/>
        <v>6</v>
      </c>
      <c r="AA36" s="24" t="s">
        <v>6000</v>
      </c>
    </row>
    <row r="37" spans="1:27" x14ac:dyDescent="0.25">
      <c r="S37" s="18" t="s">
        <v>6001</v>
      </c>
      <c r="T37" s="23">
        <v>4</v>
      </c>
      <c r="U37" s="23">
        <v>1</v>
      </c>
      <c r="V37" s="23">
        <v>0</v>
      </c>
      <c r="W37" s="23">
        <v>0</v>
      </c>
      <c r="X37" s="23">
        <v>13</v>
      </c>
      <c r="Y37" s="23">
        <v>7</v>
      </c>
      <c r="Z37" s="18">
        <f t="shared" si="6"/>
        <v>12</v>
      </c>
      <c r="AA37" s="18" t="s">
        <v>6001</v>
      </c>
    </row>
    <row r="38" spans="1:27" x14ac:dyDescent="0.25">
      <c r="S38" s="24" t="s">
        <v>6002</v>
      </c>
      <c r="T38" s="25">
        <v>7</v>
      </c>
      <c r="U38" s="25">
        <v>38</v>
      </c>
      <c r="V38" s="25">
        <v>19</v>
      </c>
      <c r="W38" s="25">
        <v>114</v>
      </c>
      <c r="X38" s="25">
        <v>205</v>
      </c>
      <c r="Y38" s="25">
        <v>3</v>
      </c>
      <c r="Z38" s="18">
        <f t="shared" ref="Z38" si="7">SUM(T38:W38)+Y38</f>
        <v>181</v>
      </c>
      <c r="AA38" s="24" t="s">
        <v>6002</v>
      </c>
    </row>
    <row r="39" spans="1:27" x14ac:dyDescent="0.25">
      <c r="S39" s="18" t="s">
        <v>6003</v>
      </c>
      <c r="T39" s="23">
        <v>48</v>
      </c>
      <c r="U39" s="23">
        <v>171</v>
      </c>
      <c r="V39" s="23">
        <v>47</v>
      </c>
      <c r="W39" s="23">
        <v>132</v>
      </c>
      <c r="X39" s="23">
        <v>582</v>
      </c>
      <c r="Y39" s="23">
        <v>3</v>
      </c>
      <c r="Z39" s="18">
        <f t="shared" ref="Z39" si="8">SUM(T39:W39)+Y39</f>
        <v>401</v>
      </c>
      <c r="AA39" s="18" t="s">
        <v>6003</v>
      </c>
    </row>
    <row r="40" spans="1:27" x14ac:dyDescent="0.25">
      <c r="T40" s="11">
        <f>SUM(T31:T39)</f>
        <v>60</v>
      </c>
      <c r="U40" s="11">
        <f t="shared" ref="U40:Y40" si="9">SUM(U31:U39)</f>
        <v>211</v>
      </c>
      <c r="V40" s="11">
        <f t="shared" si="9"/>
        <v>66</v>
      </c>
      <c r="W40" s="11">
        <f t="shared" si="9"/>
        <v>246</v>
      </c>
      <c r="X40" s="11">
        <f t="shared" si="9"/>
        <v>804</v>
      </c>
      <c r="Y40" s="11">
        <f t="shared" si="9"/>
        <v>17</v>
      </c>
      <c r="Z40" s="18">
        <f>SUM(T40:W40)+Y40</f>
        <v>600</v>
      </c>
    </row>
    <row r="41" spans="1:27" x14ac:dyDescent="0.25">
      <c r="Z41" s="11">
        <f>SUM(Z31:Z39)</f>
        <v>600</v>
      </c>
    </row>
    <row r="44" spans="1:27" ht="39.6" x14ac:dyDescent="0.25">
      <c r="A44" s="6" t="s">
        <v>5979</v>
      </c>
      <c r="B44" s="6" t="s">
        <v>5980</v>
      </c>
      <c r="C44" s="6" t="s">
        <v>5981</v>
      </c>
      <c r="D44" s="6" t="s">
        <v>5982</v>
      </c>
      <c r="E44" s="7" t="s">
        <v>5983</v>
      </c>
      <c r="F44" s="6" t="s">
        <v>5984</v>
      </c>
      <c r="G44" s="6" t="s">
        <v>5985</v>
      </c>
      <c r="H44" s="6" t="s">
        <v>5986</v>
      </c>
      <c r="I44" s="6" t="s">
        <v>5987</v>
      </c>
      <c r="J44" s="6" t="s">
        <v>5988</v>
      </c>
      <c r="K44" s="8" t="s">
        <v>5989</v>
      </c>
      <c r="L44" s="9" t="s">
        <v>5990</v>
      </c>
      <c r="M44" s="10" t="s">
        <v>5991</v>
      </c>
      <c r="S44" s="11" t="s">
        <v>5979</v>
      </c>
    </row>
    <row r="45" spans="1:27" x14ac:dyDescent="0.25">
      <c r="A45" s="12" t="s">
        <v>5992</v>
      </c>
      <c r="B45" s="12" t="s">
        <v>484</v>
      </c>
      <c r="C45" s="13">
        <v>1</v>
      </c>
      <c r="D45" s="14">
        <v>1</v>
      </c>
      <c r="E45" s="14">
        <v>0</v>
      </c>
      <c r="F45" s="14">
        <v>0</v>
      </c>
      <c r="G45" s="14">
        <v>0</v>
      </c>
      <c r="H45" s="14">
        <v>1</v>
      </c>
      <c r="I45" s="14">
        <v>0</v>
      </c>
      <c r="J45" s="15">
        <v>0</v>
      </c>
      <c r="K45" s="15">
        <v>0</v>
      </c>
      <c r="L45" s="16">
        <f t="shared" ref="L45" si="10">SUM(E45:K45)</f>
        <v>1</v>
      </c>
      <c r="M45" s="17">
        <v>1</v>
      </c>
      <c r="S45" s="18" t="s">
        <v>5993</v>
      </c>
      <c r="T45" s="18" t="s">
        <v>434</v>
      </c>
      <c r="U45" s="18" t="s">
        <v>121</v>
      </c>
      <c r="V45" s="18" t="s">
        <v>255</v>
      </c>
      <c r="W45" s="18" t="s">
        <v>387</v>
      </c>
      <c r="X45" s="18" t="s">
        <v>308</v>
      </c>
      <c r="Y45" s="18" t="s">
        <v>275</v>
      </c>
      <c r="Z45" s="18" t="s">
        <v>5994</v>
      </c>
    </row>
    <row r="46" spans="1:27" x14ac:dyDescent="0.25">
      <c r="A46" s="19" t="s">
        <v>286</v>
      </c>
      <c r="B46" s="19" t="s">
        <v>484</v>
      </c>
      <c r="C46" s="20">
        <v>15</v>
      </c>
      <c r="D46" s="21">
        <v>15</v>
      </c>
      <c r="E46" s="21">
        <v>3</v>
      </c>
      <c r="F46" s="21">
        <v>1</v>
      </c>
      <c r="G46" s="21">
        <v>0</v>
      </c>
      <c r="H46" s="21">
        <v>8</v>
      </c>
      <c r="I46" s="21">
        <v>3</v>
      </c>
      <c r="J46" s="22">
        <v>0</v>
      </c>
      <c r="K46" s="22">
        <v>0</v>
      </c>
      <c r="L46" s="16">
        <f>SUM(E46:K46)</f>
        <v>15</v>
      </c>
      <c r="M46" s="17">
        <v>15</v>
      </c>
      <c r="S46" s="18" t="s">
        <v>5995</v>
      </c>
      <c r="T46" s="23">
        <v>0</v>
      </c>
      <c r="U46" s="23">
        <v>0</v>
      </c>
      <c r="V46" s="23">
        <v>0</v>
      </c>
      <c r="W46" s="23">
        <v>0</v>
      </c>
      <c r="X46" s="23">
        <v>0</v>
      </c>
      <c r="Y46" s="23">
        <v>0</v>
      </c>
      <c r="Z46" s="18">
        <f>SUM(T46:Y46)</f>
        <v>0</v>
      </c>
    </row>
    <row r="47" spans="1:27" x14ac:dyDescent="0.25">
      <c r="A47" s="12" t="s">
        <v>290</v>
      </c>
      <c r="B47" s="12" t="s">
        <v>980</v>
      </c>
      <c r="C47" s="13">
        <v>10</v>
      </c>
      <c r="D47" s="14">
        <v>10</v>
      </c>
      <c r="E47" s="14">
        <v>3</v>
      </c>
      <c r="F47" s="14">
        <v>1</v>
      </c>
      <c r="G47" s="14">
        <v>0</v>
      </c>
      <c r="H47" s="14">
        <v>6</v>
      </c>
      <c r="I47" s="14">
        <v>0</v>
      </c>
      <c r="J47" s="15">
        <v>0</v>
      </c>
      <c r="K47" s="15">
        <v>0</v>
      </c>
      <c r="L47" s="16">
        <f t="shared" ref="L47:L57" si="11">SUM(E47:K47)</f>
        <v>10</v>
      </c>
      <c r="M47" s="17"/>
      <c r="S47" s="24" t="s">
        <v>5996</v>
      </c>
      <c r="T47" s="25">
        <v>0</v>
      </c>
      <c r="U47" s="25">
        <v>0</v>
      </c>
      <c r="V47" s="25">
        <v>0</v>
      </c>
      <c r="W47" s="25">
        <v>0</v>
      </c>
      <c r="X47" s="25">
        <v>0</v>
      </c>
      <c r="Y47" s="25">
        <v>0</v>
      </c>
      <c r="Z47" s="18">
        <f t="shared" ref="Z47:Z54" si="12">SUM(T47:Y47)</f>
        <v>0</v>
      </c>
    </row>
    <row r="48" spans="1:27" x14ac:dyDescent="0.25">
      <c r="A48" s="12" t="s">
        <v>290</v>
      </c>
      <c r="B48" s="12" t="s">
        <v>484</v>
      </c>
      <c r="C48" s="13">
        <v>34</v>
      </c>
      <c r="D48" s="14">
        <v>34</v>
      </c>
      <c r="E48" s="14">
        <v>4</v>
      </c>
      <c r="F48" s="14">
        <v>2</v>
      </c>
      <c r="G48" s="14">
        <v>0</v>
      </c>
      <c r="H48" s="14">
        <v>9</v>
      </c>
      <c r="I48" s="14">
        <v>19</v>
      </c>
      <c r="J48" s="15">
        <v>0</v>
      </c>
      <c r="K48" s="15">
        <v>0</v>
      </c>
      <c r="L48" s="16">
        <f t="shared" si="11"/>
        <v>34</v>
      </c>
      <c r="M48" s="17">
        <f>SUM(L47:L48)</f>
        <v>44</v>
      </c>
      <c r="S48" s="18" t="s">
        <v>5997</v>
      </c>
      <c r="T48" s="23">
        <v>0</v>
      </c>
      <c r="U48" s="23">
        <v>0</v>
      </c>
      <c r="V48" s="23">
        <v>0</v>
      </c>
      <c r="W48" s="23">
        <v>0</v>
      </c>
      <c r="X48" s="23">
        <v>0</v>
      </c>
      <c r="Y48" s="23">
        <v>0</v>
      </c>
      <c r="Z48" s="18">
        <f t="shared" si="12"/>
        <v>0</v>
      </c>
    </row>
    <row r="49" spans="1:26" x14ac:dyDescent="0.25">
      <c r="A49" s="19" t="s">
        <v>247</v>
      </c>
      <c r="B49" s="19" t="s">
        <v>980</v>
      </c>
      <c r="C49" s="20">
        <v>25</v>
      </c>
      <c r="D49" s="21">
        <v>25</v>
      </c>
      <c r="E49" s="21">
        <v>7</v>
      </c>
      <c r="F49" s="21">
        <v>3</v>
      </c>
      <c r="G49" s="21">
        <v>0</v>
      </c>
      <c r="H49" s="21">
        <v>13</v>
      </c>
      <c r="I49" s="21">
        <v>2</v>
      </c>
      <c r="J49" s="22">
        <v>0</v>
      </c>
      <c r="K49" s="22">
        <v>0</v>
      </c>
      <c r="L49" s="16">
        <f t="shared" si="11"/>
        <v>25</v>
      </c>
      <c r="M49" s="17"/>
      <c r="S49" s="24" t="s">
        <v>5998</v>
      </c>
      <c r="T49" s="25">
        <v>0</v>
      </c>
      <c r="U49" s="25">
        <v>0</v>
      </c>
      <c r="V49" s="25">
        <v>0</v>
      </c>
      <c r="W49" s="25">
        <v>0</v>
      </c>
      <c r="X49" s="25">
        <v>0</v>
      </c>
      <c r="Y49" s="25">
        <v>0</v>
      </c>
      <c r="Z49" s="18">
        <f t="shared" si="12"/>
        <v>0</v>
      </c>
    </row>
    <row r="50" spans="1:26" x14ac:dyDescent="0.25">
      <c r="A50" s="19" t="s">
        <v>247</v>
      </c>
      <c r="B50" s="19" t="s">
        <v>1159</v>
      </c>
      <c r="C50" s="20">
        <v>66</v>
      </c>
      <c r="D50" s="21">
        <v>66</v>
      </c>
      <c r="E50" s="21">
        <v>0</v>
      </c>
      <c r="F50" s="21">
        <v>0</v>
      </c>
      <c r="G50" s="21">
        <v>0</v>
      </c>
      <c r="H50" s="21">
        <v>7</v>
      </c>
      <c r="I50" s="21">
        <v>59</v>
      </c>
      <c r="J50" s="22">
        <v>0</v>
      </c>
      <c r="K50" s="22">
        <v>0</v>
      </c>
      <c r="L50" s="16">
        <f t="shared" si="11"/>
        <v>66</v>
      </c>
      <c r="M50" s="17"/>
      <c r="S50" s="18" t="s">
        <v>5999</v>
      </c>
      <c r="T50" s="23">
        <v>0</v>
      </c>
      <c r="U50" s="23">
        <v>0</v>
      </c>
      <c r="V50" s="23">
        <v>0</v>
      </c>
      <c r="W50" s="23">
        <v>1</v>
      </c>
      <c r="X50" s="23">
        <v>0</v>
      </c>
      <c r="Y50" s="23">
        <v>0</v>
      </c>
      <c r="Z50" s="18">
        <f t="shared" si="12"/>
        <v>1</v>
      </c>
    </row>
    <row r="51" spans="1:26" x14ac:dyDescent="0.25">
      <c r="A51" s="19" t="s">
        <v>247</v>
      </c>
      <c r="B51" s="19" t="s">
        <v>4443</v>
      </c>
      <c r="C51" s="20">
        <v>1</v>
      </c>
      <c r="D51" s="21">
        <v>1</v>
      </c>
      <c r="E51" s="21">
        <v>0</v>
      </c>
      <c r="F51" s="21">
        <v>1</v>
      </c>
      <c r="G51" s="21">
        <v>0</v>
      </c>
      <c r="H51" s="21">
        <v>0</v>
      </c>
      <c r="I51" s="21">
        <v>0</v>
      </c>
      <c r="J51" s="22">
        <v>0</v>
      </c>
      <c r="K51" s="22">
        <v>0</v>
      </c>
      <c r="L51" s="16">
        <f t="shared" si="11"/>
        <v>1</v>
      </c>
      <c r="S51" s="24" t="s">
        <v>6000</v>
      </c>
      <c r="T51" s="25">
        <v>3</v>
      </c>
      <c r="U51" s="25">
        <v>1</v>
      </c>
      <c r="V51" s="25">
        <v>0</v>
      </c>
      <c r="W51" s="25">
        <v>8</v>
      </c>
      <c r="X51" s="25">
        <v>3</v>
      </c>
      <c r="Y51" s="25">
        <v>0</v>
      </c>
      <c r="Z51" s="18">
        <f t="shared" si="12"/>
        <v>15</v>
      </c>
    </row>
    <row r="52" spans="1:26" x14ac:dyDescent="0.25">
      <c r="A52" s="19" t="s">
        <v>247</v>
      </c>
      <c r="B52" s="19" t="s">
        <v>484</v>
      </c>
      <c r="C52" s="20">
        <v>603</v>
      </c>
      <c r="D52" s="21">
        <v>599</v>
      </c>
      <c r="E52" s="21">
        <v>28</v>
      </c>
      <c r="F52" s="21">
        <v>100</v>
      </c>
      <c r="G52" s="21">
        <v>59</v>
      </c>
      <c r="H52" s="21">
        <v>334</v>
      </c>
      <c r="I52" s="21">
        <v>78</v>
      </c>
      <c r="J52" s="22">
        <v>0</v>
      </c>
      <c r="K52" s="22">
        <v>0</v>
      </c>
      <c r="L52" s="16">
        <f t="shared" si="11"/>
        <v>599</v>
      </c>
      <c r="M52" s="17">
        <f>SUM(L49:L52)</f>
        <v>691</v>
      </c>
      <c r="S52" s="18" t="s">
        <v>6001</v>
      </c>
      <c r="T52" s="23">
        <v>7</v>
      </c>
      <c r="U52" s="23">
        <v>3</v>
      </c>
      <c r="V52" s="23">
        <v>0</v>
      </c>
      <c r="W52" s="23">
        <v>15</v>
      </c>
      <c r="X52" s="23">
        <v>19</v>
      </c>
      <c r="Y52" s="23">
        <v>0</v>
      </c>
      <c r="Z52" s="18">
        <f t="shared" si="12"/>
        <v>44</v>
      </c>
    </row>
    <row r="53" spans="1:26" x14ac:dyDescent="0.25">
      <c r="A53" s="12" t="s">
        <v>87</v>
      </c>
      <c r="B53" s="12" t="s">
        <v>980</v>
      </c>
      <c r="C53" s="13">
        <v>305</v>
      </c>
      <c r="D53" s="14">
        <v>305</v>
      </c>
      <c r="E53" s="14">
        <v>0</v>
      </c>
      <c r="F53" s="14">
        <v>0</v>
      </c>
      <c r="G53" s="14">
        <v>0</v>
      </c>
      <c r="H53" s="14">
        <v>305</v>
      </c>
      <c r="I53" s="14">
        <v>0</v>
      </c>
      <c r="J53" s="15">
        <v>0</v>
      </c>
      <c r="K53" s="15">
        <v>0</v>
      </c>
      <c r="L53" s="16">
        <f t="shared" si="11"/>
        <v>305</v>
      </c>
      <c r="S53" s="24" t="s">
        <v>6002</v>
      </c>
      <c r="T53" s="25">
        <v>35</v>
      </c>
      <c r="U53" s="25">
        <v>104</v>
      </c>
      <c r="V53" s="25">
        <v>59</v>
      </c>
      <c r="W53" s="25">
        <v>354</v>
      </c>
      <c r="X53" s="25">
        <v>139</v>
      </c>
      <c r="Y53" s="25">
        <v>0</v>
      </c>
      <c r="Z53" s="18">
        <f t="shared" si="12"/>
        <v>691</v>
      </c>
    </row>
    <row r="54" spans="1:26" x14ac:dyDescent="0.25">
      <c r="A54" s="12" t="s">
        <v>87</v>
      </c>
      <c r="B54" s="12" t="s">
        <v>1159</v>
      </c>
      <c r="C54" s="13">
        <v>235</v>
      </c>
      <c r="D54" s="14">
        <v>214</v>
      </c>
      <c r="E54" s="14">
        <v>83</v>
      </c>
      <c r="F54" s="14">
        <v>5</v>
      </c>
      <c r="G54" s="14">
        <v>23</v>
      </c>
      <c r="H54" s="14">
        <v>102</v>
      </c>
      <c r="I54" s="14">
        <v>1</v>
      </c>
      <c r="J54" s="15">
        <v>0</v>
      </c>
      <c r="K54" s="15">
        <v>0</v>
      </c>
      <c r="L54" s="16">
        <f t="shared" si="11"/>
        <v>214</v>
      </c>
      <c r="S54" s="18" t="s">
        <v>6003</v>
      </c>
      <c r="T54" s="23">
        <v>84</v>
      </c>
      <c r="U54" s="23">
        <v>7</v>
      </c>
      <c r="V54" s="23">
        <v>45</v>
      </c>
      <c r="W54" s="23">
        <v>435</v>
      </c>
      <c r="X54" s="23">
        <v>766</v>
      </c>
      <c r="Y54" s="23">
        <v>0</v>
      </c>
      <c r="Z54" s="18">
        <f t="shared" si="12"/>
        <v>1337</v>
      </c>
    </row>
    <row r="55" spans="1:26" x14ac:dyDescent="0.25">
      <c r="A55" s="12" t="s">
        <v>87</v>
      </c>
      <c r="B55" s="12" t="s">
        <v>4443</v>
      </c>
      <c r="C55" s="13">
        <v>5</v>
      </c>
      <c r="D55" s="14">
        <v>5</v>
      </c>
      <c r="E55" s="14">
        <v>0</v>
      </c>
      <c r="F55" s="14">
        <v>0</v>
      </c>
      <c r="G55" s="14">
        <v>4</v>
      </c>
      <c r="H55" s="14">
        <v>1</v>
      </c>
      <c r="I55" s="14">
        <v>0</v>
      </c>
      <c r="J55" s="15">
        <v>0</v>
      </c>
      <c r="K55" s="15">
        <v>0</v>
      </c>
      <c r="L55" s="16">
        <f t="shared" si="11"/>
        <v>5</v>
      </c>
      <c r="T55" s="11">
        <f>SUM(T45:T54)</f>
        <v>129</v>
      </c>
      <c r="U55" s="11">
        <f t="shared" ref="U55:Y55" si="13">SUM(U45:U54)</f>
        <v>115</v>
      </c>
      <c r="V55" s="11">
        <f t="shared" si="13"/>
        <v>104</v>
      </c>
      <c r="W55" s="11">
        <f t="shared" si="13"/>
        <v>813</v>
      </c>
      <c r="X55" s="11">
        <f t="shared" si="13"/>
        <v>927</v>
      </c>
      <c r="Y55" s="11">
        <f t="shared" si="13"/>
        <v>0</v>
      </c>
      <c r="Z55" s="18">
        <f>SUM(T55:Y55)</f>
        <v>2088</v>
      </c>
    </row>
    <row r="56" spans="1:26" x14ac:dyDescent="0.25">
      <c r="A56" s="12" t="s">
        <v>87</v>
      </c>
      <c r="B56" s="12" t="s">
        <v>5013</v>
      </c>
      <c r="C56" s="13">
        <v>3</v>
      </c>
      <c r="D56" s="14">
        <v>3</v>
      </c>
      <c r="E56" s="14">
        <v>0</v>
      </c>
      <c r="F56" s="14">
        <v>0</v>
      </c>
      <c r="G56" s="14">
        <v>0</v>
      </c>
      <c r="H56" s="14">
        <v>3</v>
      </c>
      <c r="I56" s="14">
        <v>0</v>
      </c>
      <c r="J56" s="15">
        <v>0</v>
      </c>
      <c r="K56" s="15">
        <v>0</v>
      </c>
      <c r="L56" s="16">
        <f t="shared" si="11"/>
        <v>3</v>
      </c>
    </row>
    <row r="57" spans="1:26" x14ac:dyDescent="0.25">
      <c r="A57" s="12" t="s">
        <v>87</v>
      </c>
      <c r="B57" s="12" t="s">
        <v>484</v>
      </c>
      <c r="C57" s="13">
        <v>818</v>
      </c>
      <c r="D57" s="14">
        <v>810</v>
      </c>
      <c r="E57" s="14">
        <v>1</v>
      </c>
      <c r="F57" s="14">
        <v>2</v>
      </c>
      <c r="G57" s="14">
        <v>18</v>
      </c>
      <c r="H57" s="14">
        <v>24</v>
      </c>
      <c r="I57" s="14">
        <v>765</v>
      </c>
      <c r="J57" s="15">
        <v>0</v>
      </c>
      <c r="K57" s="15">
        <v>0</v>
      </c>
      <c r="L57" s="16">
        <f t="shared" si="11"/>
        <v>810</v>
      </c>
      <c r="M57" s="17">
        <f>SUM(L53:L57)</f>
        <v>1337</v>
      </c>
    </row>
    <row r="58" spans="1:26" x14ac:dyDescent="0.25">
      <c r="A58" s="12" t="s">
        <v>6004</v>
      </c>
      <c r="B58" s="26"/>
      <c r="C58" s="26">
        <f t="shared" ref="C58:J58" si="14">SUM(C45:C57)</f>
        <v>2121</v>
      </c>
      <c r="D58" s="26">
        <f t="shared" si="14"/>
        <v>2088</v>
      </c>
      <c r="E58" s="26">
        <f t="shared" si="14"/>
        <v>129</v>
      </c>
      <c r="F58" s="26">
        <f t="shared" si="14"/>
        <v>115</v>
      </c>
      <c r="G58" s="26">
        <f t="shared" si="14"/>
        <v>104</v>
      </c>
      <c r="H58" s="26">
        <f t="shared" si="14"/>
        <v>813</v>
      </c>
      <c r="I58" s="26">
        <f t="shared" si="14"/>
        <v>927</v>
      </c>
      <c r="J58" s="26">
        <f t="shared" si="14"/>
        <v>0</v>
      </c>
      <c r="K58" s="26">
        <f>SUM(K45:K57)</f>
        <v>0</v>
      </c>
      <c r="L58" s="26">
        <f>SUM(L45:L57)</f>
        <v>2088</v>
      </c>
      <c r="M58" s="17">
        <f>SUM(M45:M57)</f>
        <v>2088</v>
      </c>
    </row>
    <row r="59" spans="1:26" x14ac:dyDescent="0.25">
      <c r="I59" s="11" t="s">
        <v>6005</v>
      </c>
      <c r="S59" s="18" t="s">
        <v>6006</v>
      </c>
      <c r="T59" s="18" t="s">
        <v>434</v>
      </c>
      <c r="U59" s="18" t="s">
        <v>121</v>
      </c>
      <c r="V59" s="18" t="s">
        <v>255</v>
      </c>
      <c r="W59" s="18" t="s">
        <v>387</v>
      </c>
      <c r="X59" s="18" t="s">
        <v>308</v>
      </c>
      <c r="Y59" s="18" t="s">
        <v>275</v>
      </c>
      <c r="Z59" s="18" t="s">
        <v>5994</v>
      </c>
    </row>
    <row r="60" spans="1:26" x14ac:dyDescent="0.25">
      <c r="S60" s="18" t="s">
        <v>5995</v>
      </c>
      <c r="T60" s="23">
        <v>0</v>
      </c>
      <c r="U60" s="23">
        <v>0</v>
      </c>
      <c r="V60" s="23">
        <v>0</v>
      </c>
      <c r="W60" s="23">
        <v>0</v>
      </c>
      <c r="X60" s="23">
        <v>0</v>
      </c>
      <c r="Y60" s="23">
        <v>0</v>
      </c>
      <c r="Z60" s="18">
        <f>SUM(T60:Y60)</f>
        <v>0</v>
      </c>
    </row>
    <row r="61" spans="1:26" x14ac:dyDescent="0.25">
      <c r="S61" s="24" t="s">
        <v>5996</v>
      </c>
      <c r="T61" s="25">
        <v>0</v>
      </c>
      <c r="U61" s="25">
        <v>0</v>
      </c>
      <c r="V61" s="25">
        <v>0</v>
      </c>
      <c r="W61" s="27">
        <v>0</v>
      </c>
      <c r="X61" s="25">
        <v>0</v>
      </c>
      <c r="Y61" s="25">
        <v>0</v>
      </c>
      <c r="Z61" s="18">
        <f t="shared" ref="Z61:Z68" si="15">SUM(T61:Y61)</f>
        <v>0</v>
      </c>
    </row>
    <row r="62" spans="1:26" x14ac:dyDescent="0.25">
      <c r="S62" s="18" t="s">
        <v>5997</v>
      </c>
      <c r="T62" s="28">
        <v>0</v>
      </c>
      <c r="U62" s="28">
        <v>0</v>
      </c>
      <c r="V62" s="28">
        <v>0</v>
      </c>
      <c r="W62" s="23">
        <v>0</v>
      </c>
      <c r="X62" s="28">
        <v>0</v>
      </c>
      <c r="Y62" s="28">
        <v>0</v>
      </c>
      <c r="Z62" s="18">
        <f t="shared" si="15"/>
        <v>0</v>
      </c>
    </row>
    <row r="63" spans="1:26" x14ac:dyDescent="0.25">
      <c r="S63" s="24" t="s">
        <v>5998</v>
      </c>
      <c r="T63" s="29">
        <v>0</v>
      </c>
      <c r="U63" s="29">
        <v>0</v>
      </c>
      <c r="V63" s="29">
        <v>0</v>
      </c>
      <c r="W63" s="29">
        <v>0</v>
      </c>
      <c r="X63" s="29">
        <v>0</v>
      </c>
      <c r="Y63" s="29">
        <v>0</v>
      </c>
      <c r="Z63" s="18">
        <f t="shared" si="15"/>
        <v>0</v>
      </c>
    </row>
    <row r="64" spans="1:26" x14ac:dyDescent="0.25">
      <c r="S64" s="30" t="s">
        <v>5999</v>
      </c>
      <c r="T64" s="31">
        <v>0</v>
      </c>
      <c r="U64" s="31">
        <v>0</v>
      </c>
      <c r="V64" s="31">
        <v>0</v>
      </c>
      <c r="W64" s="31">
        <v>0</v>
      </c>
      <c r="X64" s="31">
        <v>0</v>
      </c>
      <c r="Y64" s="31">
        <v>0</v>
      </c>
      <c r="Z64" s="30">
        <f t="shared" si="15"/>
        <v>0</v>
      </c>
    </row>
    <row r="65" spans="19:27" x14ac:dyDescent="0.25">
      <c r="S65" s="24" t="s">
        <v>6000</v>
      </c>
      <c r="T65" s="22">
        <v>0</v>
      </c>
      <c r="U65" s="22">
        <v>0</v>
      </c>
      <c r="V65" s="22">
        <v>0</v>
      </c>
      <c r="W65" s="22">
        <v>0</v>
      </c>
      <c r="X65" s="22">
        <v>0</v>
      </c>
      <c r="Y65" s="22">
        <v>0</v>
      </c>
      <c r="Z65" s="18">
        <f t="shared" si="15"/>
        <v>0</v>
      </c>
    </row>
    <row r="66" spans="19:27" x14ac:dyDescent="0.25">
      <c r="S66" s="18" t="s">
        <v>6001</v>
      </c>
      <c r="T66" s="15">
        <v>3</v>
      </c>
      <c r="U66" s="15">
        <v>1</v>
      </c>
      <c r="V66" s="15">
        <v>0</v>
      </c>
      <c r="W66" s="15">
        <v>6</v>
      </c>
      <c r="X66" s="15">
        <v>0</v>
      </c>
      <c r="Y66" s="15">
        <v>0</v>
      </c>
      <c r="Z66" s="18">
        <f t="shared" si="15"/>
        <v>10</v>
      </c>
    </row>
    <row r="67" spans="19:27" x14ac:dyDescent="0.25">
      <c r="S67" s="24" t="s">
        <v>6002</v>
      </c>
      <c r="T67" s="22">
        <v>7</v>
      </c>
      <c r="U67" s="22">
        <v>3</v>
      </c>
      <c r="V67" s="22">
        <v>0</v>
      </c>
      <c r="W67" s="22">
        <v>13</v>
      </c>
      <c r="X67" s="22">
        <v>2</v>
      </c>
      <c r="Y67" s="22">
        <v>0</v>
      </c>
      <c r="Z67" s="18">
        <f t="shared" si="15"/>
        <v>25</v>
      </c>
    </row>
    <row r="68" spans="19:27" x14ac:dyDescent="0.25">
      <c r="S68" s="18" t="s">
        <v>6003</v>
      </c>
      <c r="T68" s="15">
        <v>0</v>
      </c>
      <c r="U68" s="15">
        <v>0</v>
      </c>
      <c r="V68" s="15">
        <v>0</v>
      </c>
      <c r="W68" s="15">
        <v>305</v>
      </c>
      <c r="X68" s="15">
        <v>0</v>
      </c>
      <c r="Y68" s="15">
        <v>0</v>
      </c>
      <c r="Z68" s="18">
        <f t="shared" si="15"/>
        <v>305</v>
      </c>
      <c r="AA68" s="11">
        <f>SUM(Z60:Z68)</f>
        <v>340</v>
      </c>
    </row>
    <row r="69" spans="19:27" x14ac:dyDescent="0.25">
      <c r="T69" s="32">
        <f>SUM(T60:T68)</f>
        <v>10</v>
      </c>
      <c r="U69" s="32">
        <f t="shared" ref="U69:Y69" si="16">SUM(U60:U68)</f>
        <v>4</v>
      </c>
      <c r="V69" s="32">
        <f t="shared" si="16"/>
        <v>0</v>
      </c>
      <c r="W69" s="32">
        <f t="shared" si="16"/>
        <v>324</v>
      </c>
      <c r="X69" s="32">
        <f t="shared" si="16"/>
        <v>2</v>
      </c>
      <c r="Y69" s="32">
        <f t="shared" si="16"/>
        <v>0</v>
      </c>
      <c r="Z69" s="30">
        <f>SUM(T69:Y69)</f>
        <v>340</v>
      </c>
    </row>
    <row r="73" spans="19:27" x14ac:dyDescent="0.25">
      <c r="S73" s="18" t="s">
        <v>6007</v>
      </c>
      <c r="T73" s="18" t="s">
        <v>434</v>
      </c>
      <c r="U73" s="18" t="s">
        <v>121</v>
      </c>
      <c r="V73" s="18" t="s">
        <v>255</v>
      </c>
      <c r="W73" s="18" t="s">
        <v>387</v>
      </c>
      <c r="X73" s="18" t="s">
        <v>308</v>
      </c>
      <c r="Y73" s="18" t="s">
        <v>275</v>
      </c>
      <c r="Z73" s="18" t="s">
        <v>6008</v>
      </c>
    </row>
    <row r="74" spans="19:27" x14ac:dyDescent="0.25">
      <c r="S74" s="18" t="s">
        <v>5995</v>
      </c>
      <c r="T74" s="23">
        <v>0</v>
      </c>
      <c r="U74" s="23">
        <v>0</v>
      </c>
      <c r="V74" s="23">
        <v>0</v>
      </c>
      <c r="W74" s="23">
        <v>0</v>
      </c>
      <c r="X74" s="23">
        <v>0</v>
      </c>
      <c r="Y74" s="23">
        <v>0</v>
      </c>
      <c r="Z74" s="18">
        <f>SUM(T74:W74)+Y74</f>
        <v>0</v>
      </c>
      <c r="AA74" s="18" t="s">
        <v>5995</v>
      </c>
    </row>
    <row r="75" spans="19:27" x14ac:dyDescent="0.25">
      <c r="S75" s="24" t="s">
        <v>5996</v>
      </c>
      <c r="T75" s="25">
        <v>0</v>
      </c>
      <c r="U75" s="25">
        <v>0</v>
      </c>
      <c r="V75" s="25">
        <v>0</v>
      </c>
      <c r="W75" s="25">
        <v>0</v>
      </c>
      <c r="X75" s="25">
        <v>0</v>
      </c>
      <c r="Y75" s="25">
        <v>0</v>
      </c>
      <c r="Z75" s="18">
        <f t="shared" ref="Z75:Z80" si="17">SUM(T75:W75)+Y75</f>
        <v>0</v>
      </c>
      <c r="AA75" s="24" t="s">
        <v>5996</v>
      </c>
    </row>
    <row r="76" spans="19:27" x14ac:dyDescent="0.25">
      <c r="S76" s="18" t="s">
        <v>5997</v>
      </c>
      <c r="T76" s="23">
        <v>0</v>
      </c>
      <c r="U76" s="23">
        <v>0</v>
      </c>
      <c r="V76" s="23">
        <v>0</v>
      </c>
      <c r="W76" s="23">
        <v>0</v>
      </c>
      <c r="X76" s="23">
        <v>0</v>
      </c>
      <c r="Y76" s="23">
        <v>0</v>
      </c>
      <c r="Z76" s="18">
        <f t="shared" si="17"/>
        <v>0</v>
      </c>
      <c r="AA76" s="18" t="s">
        <v>5997</v>
      </c>
    </row>
    <row r="77" spans="19:27" x14ac:dyDescent="0.25">
      <c r="S77" s="24" t="s">
        <v>5998</v>
      </c>
      <c r="T77" s="25">
        <v>0</v>
      </c>
      <c r="U77" s="25">
        <v>0</v>
      </c>
      <c r="V77" s="25">
        <v>0</v>
      </c>
      <c r="W77" s="25">
        <v>0</v>
      </c>
      <c r="X77" s="25">
        <v>0</v>
      </c>
      <c r="Y77" s="25">
        <v>0</v>
      </c>
      <c r="Z77" s="18">
        <f t="shared" si="17"/>
        <v>0</v>
      </c>
      <c r="AA77" s="24" t="s">
        <v>5998</v>
      </c>
    </row>
    <row r="78" spans="19:27" x14ac:dyDescent="0.25">
      <c r="S78" s="18" t="s">
        <v>5999</v>
      </c>
      <c r="T78" s="23">
        <v>0</v>
      </c>
      <c r="U78" s="23">
        <v>0</v>
      </c>
      <c r="V78" s="23">
        <v>0</v>
      </c>
      <c r="W78" s="23">
        <v>1</v>
      </c>
      <c r="X78" s="23">
        <v>0</v>
      </c>
      <c r="Y78" s="23">
        <v>0</v>
      </c>
      <c r="Z78" s="18">
        <f t="shared" si="17"/>
        <v>1</v>
      </c>
      <c r="AA78" s="18" t="s">
        <v>5999</v>
      </c>
    </row>
    <row r="79" spans="19:27" x14ac:dyDescent="0.25">
      <c r="S79" s="24" t="s">
        <v>6000</v>
      </c>
      <c r="T79" s="25">
        <v>3</v>
      </c>
      <c r="U79" s="25">
        <v>1</v>
      </c>
      <c r="V79" s="25">
        <v>0</v>
      </c>
      <c r="W79" s="25">
        <v>8</v>
      </c>
      <c r="X79" s="25">
        <v>3</v>
      </c>
      <c r="Y79" s="25">
        <v>0</v>
      </c>
      <c r="Z79" s="18">
        <f t="shared" si="17"/>
        <v>12</v>
      </c>
      <c r="AA79" s="24" t="s">
        <v>6000</v>
      </c>
    </row>
    <row r="80" spans="19:27" x14ac:dyDescent="0.25">
      <c r="S80" s="18" t="s">
        <v>6001</v>
      </c>
      <c r="T80" s="23">
        <v>4</v>
      </c>
      <c r="U80" s="23">
        <v>2</v>
      </c>
      <c r="V80" s="23">
        <v>0</v>
      </c>
      <c r="W80" s="23">
        <v>9</v>
      </c>
      <c r="X80" s="23">
        <v>19</v>
      </c>
      <c r="Y80" s="23">
        <v>0</v>
      </c>
      <c r="Z80" s="18">
        <f t="shared" si="17"/>
        <v>15</v>
      </c>
      <c r="AA80" s="18" t="s">
        <v>6001</v>
      </c>
    </row>
    <row r="81" spans="1:27" x14ac:dyDescent="0.25">
      <c r="S81" s="24" t="s">
        <v>6002</v>
      </c>
      <c r="T81" s="25">
        <v>28</v>
      </c>
      <c r="U81" s="25">
        <v>101</v>
      </c>
      <c r="V81" s="25">
        <v>59</v>
      </c>
      <c r="W81" s="25">
        <v>341</v>
      </c>
      <c r="X81" s="25">
        <v>137</v>
      </c>
      <c r="Y81" s="25">
        <v>0</v>
      </c>
      <c r="Z81" s="18">
        <f t="shared" ref="Z81" si="18">SUM(T81:W81)+Y81</f>
        <v>529</v>
      </c>
      <c r="AA81" s="24" t="s">
        <v>6002</v>
      </c>
    </row>
    <row r="82" spans="1:27" x14ac:dyDescent="0.25">
      <c r="S82" s="18" t="s">
        <v>6003</v>
      </c>
      <c r="T82" s="23">
        <v>84</v>
      </c>
      <c r="U82" s="23">
        <v>7</v>
      </c>
      <c r="V82" s="23">
        <v>45</v>
      </c>
      <c r="W82" s="23">
        <v>130</v>
      </c>
      <c r="X82" s="23">
        <v>766</v>
      </c>
      <c r="Y82" s="23">
        <v>0</v>
      </c>
      <c r="Z82" s="18">
        <f t="shared" ref="Z82" si="19">SUM(T82:W82)+Y82</f>
        <v>266</v>
      </c>
      <c r="AA82" s="18" t="s">
        <v>6003</v>
      </c>
    </row>
    <row r="83" spans="1:27" x14ac:dyDescent="0.25">
      <c r="T83" s="11">
        <f>SUM(T74:T82)</f>
        <v>119</v>
      </c>
      <c r="U83" s="11">
        <f t="shared" ref="U83:Y83" si="20">SUM(U74:U82)</f>
        <v>111</v>
      </c>
      <c r="V83" s="11">
        <f t="shared" si="20"/>
        <v>104</v>
      </c>
      <c r="W83" s="11">
        <f t="shared" si="20"/>
        <v>489</v>
      </c>
      <c r="X83" s="11">
        <f t="shared" si="20"/>
        <v>925</v>
      </c>
      <c r="Y83" s="11">
        <f t="shared" si="20"/>
        <v>0</v>
      </c>
      <c r="Z83" s="18">
        <f>SUM(T83:W83)+Y83</f>
        <v>823</v>
      </c>
    </row>
    <row r="84" spans="1:27" x14ac:dyDescent="0.25">
      <c r="Z84" s="11">
        <f>SUM(Z74:Z82)</f>
        <v>823</v>
      </c>
    </row>
    <row r="87" spans="1:27" ht="39.6" x14ac:dyDescent="0.25">
      <c r="A87" s="6" t="s">
        <v>6009</v>
      </c>
      <c r="B87" s="6" t="s">
        <v>5980</v>
      </c>
      <c r="C87" s="6" t="s">
        <v>5981</v>
      </c>
      <c r="D87" s="33" t="s">
        <v>5982</v>
      </c>
      <c r="E87" s="7" t="s">
        <v>5983</v>
      </c>
      <c r="F87" s="6" t="s">
        <v>5984</v>
      </c>
      <c r="G87" s="6" t="s">
        <v>5985</v>
      </c>
      <c r="H87" s="6" t="s">
        <v>5986</v>
      </c>
      <c r="I87" s="6" t="s">
        <v>5987</v>
      </c>
      <c r="J87" s="6" t="s">
        <v>5988</v>
      </c>
      <c r="K87" s="8" t="s">
        <v>5989</v>
      </c>
      <c r="L87" s="9" t="s">
        <v>5990</v>
      </c>
      <c r="M87" s="10" t="s">
        <v>6010</v>
      </c>
      <c r="S87" s="11" t="s">
        <v>6009</v>
      </c>
    </row>
    <row r="88" spans="1:27" x14ac:dyDescent="0.25">
      <c r="A88" s="34" t="s">
        <v>286</v>
      </c>
      <c r="B88" s="34" t="s">
        <v>484</v>
      </c>
      <c r="C88" s="22">
        <v>14</v>
      </c>
      <c r="D88" s="25">
        <v>14</v>
      </c>
      <c r="E88" s="22">
        <v>1</v>
      </c>
      <c r="F88" s="22">
        <v>0</v>
      </c>
      <c r="G88" s="22">
        <v>1</v>
      </c>
      <c r="H88" s="22">
        <v>9</v>
      </c>
      <c r="I88" s="22">
        <v>1</v>
      </c>
      <c r="J88" s="22">
        <v>2</v>
      </c>
      <c r="K88" s="22">
        <v>0</v>
      </c>
      <c r="L88" s="35">
        <f>SUM(E88:K88)</f>
        <v>14</v>
      </c>
      <c r="M88" s="17">
        <v>14</v>
      </c>
      <c r="S88" s="18" t="s">
        <v>5993</v>
      </c>
      <c r="T88" s="18" t="s">
        <v>434</v>
      </c>
      <c r="U88" s="18" t="s">
        <v>121</v>
      </c>
      <c r="V88" s="18" t="s">
        <v>255</v>
      </c>
      <c r="W88" s="18" t="s">
        <v>387</v>
      </c>
      <c r="X88" s="18" t="s">
        <v>308</v>
      </c>
      <c r="Y88" s="18" t="s">
        <v>275</v>
      </c>
      <c r="Z88" s="18" t="s">
        <v>5994</v>
      </c>
    </row>
    <row r="89" spans="1:27" x14ac:dyDescent="0.25">
      <c r="A89" s="36" t="s">
        <v>290</v>
      </c>
      <c r="B89" s="36" t="s">
        <v>980</v>
      </c>
      <c r="C89" s="15">
        <v>10</v>
      </c>
      <c r="D89" s="23">
        <v>10</v>
      </c>
      <c r="E89" s="15">
        <v>1</v>
      </c>
      <c r="F89" s="15">
        <v>0</v>
      </c>
      <c r="G89" s="15">
        <v>1</v>
      </c>
      <c r="H89" s="15">
        <v>6</v>
      </c>
      <c r="I89" s="15">
        <v>0</v>
      </c>
      <c r="J89" s="15">
        <v>2</v>
      </c>
      <c r="K89" s="15">
        <v>0</v>
      </c>
      <c r="L89" s="35">
        <f t="shared" ref="L89:L99" si="21">SUM(E89:K89)</f>
        <v>10</v>
      </c>
      <c r="M89" s="17"/>
      <c r="S89" s="18" t="s">
        <v>5995</v>
      </c>
      <c r="T89" s="23">
        <v>0</v>
      </c>
      <c r="U89" s="23">
        <v>0</v>
      </c>
      <c r="V89" s="23">
        <v>0</v>
      </c>
      <c r="W89" s="23">
        <v>0</v>
      </c>
      <c r="X89" s="23">
        <v>0</v>
      </c>
      <c r="Y89" s="23">
        <v>0</v>
      </c>
      <c r="Z89" s="18">
        <f>SUM(T89:Y89)</f>
        <v>0</v>
      </c>
    </row>
    <row r="90" spans="1:27" x14ac:dyDescent="0.25">
      <c r="A90" s="36" t="s">
        <v>290</v>
      </c>
      <c r="B90" s="36" t="s">
        <v>484</v>
      </c>
      <c r="C90" s="15">
        <v>42</v>
      </c>
      <c r="D90" s="23">
        <v>42</v>
      </c>
      <c r="E90" s="15">
        <v>2</v>
      </c>
      <c r="F90" s="15">
        <v>2</v>
      </c>
      <c r="G90" s="15">
        <v>0</v>
      </c>
      <c r="H90" s="15">
        <v>7</v>
      </c>
      <c r="I90" s="15">
        <v>29</v>
      </c>
      <c r="J90" s="15">
        <v>2</v>
      </c>
      <c r="K90" s="15">
        <v>0</v>
      </c>
      <c r="L90" s="35">
        <f t="shared" si="21"/>
        <v>42</v>
      </c>
      <c r="M90" s="17">
        <f>SUM(L89:L90)</f>
        <v>52</v>
      </c>
      <c r="S90" s="24" t="s">
        <v>5996</v>
      </c>
      <c r="T90" s="25">
        <v>0</v>
      </c>
      <c r="U90" s="25">
        <v>0</v>
      </c>
      <c r="V90" s="25">
        <v>0</v>
      </c>
      <c r="W90" s="25">
        <v>0</v>
      </c>
      <c r="X90" s="25">
        <v>0</v>
      </c>
      <c r="Y90" s="25">
        <v>0</v>
      </c>
      <c r="Z90" s="18">
        <f t="shared" ref="Z90:Z97" si="22">SUM(T90:Y90)</f>
        <v>0</v>
      </c>
    </row>
    <row r="91" spans="1:27" x14ac:dyDescent="0.25">
      <c r="A91" s="34" t="s">
        <v>247</v>
      </c>
      <c r="B91" s="34" t="s">
        <v>980</v>
      </c>
      <c r="C91" s="22">
        <v>20</v>
      </c>
      <c r="D91" s="25">
        <v>20</v>
      </c>
      <c r="E91" s="22">
        <v>3</v>
      </c>
      <c r="F91" s="22">
        <v>2</v>
      </c>
      <c r="G91" s="22">
        <v>1</v>
      </c>
      <c r="H91" s="22">
        <v>10</v>
      </c>
      <c r="I91" s="22">
        <v>0</v>
      </c>
      <c r="J91" s="22">
        <v>4</v>
      </c>
      <c r="K91" s="22">
        <v>0</v>
      </c>
      <c r="L91" s="35">
        <f t="shared" si="21"/>
        <v>20</v>
      </c>
      <c r="M91" s="17"/>
      <c r="S91" s="18" t="s">
        <v>5997</v>
      </c>
      <c r="T91" s="23">
        <v>0</v>
      </c>
      <c r="U91" s="23">
        <v>0</v>
      </c>
      <c r="V91" s="23">
        <v>0</v>
      </c>
      <c r="W91" s="23">
        <v>0</v>
      </c>
      <c r="X91" s="23">
        <v>0</v>
      </c>
      <c r="Y91" s="23">
        <v>0</v>
      </c>
      <c r="Z91" s="18">
        <f t="shared" si="22"/>
        <v>0</v>
      </c>
    </row>
    <row r="92" spans="1:27" x14ac:dyDescent="0.25">
      <c r="A92" s="34" t="s">
        <v>247</v>
      </c>
      <c r="B92" s="34" t="s">
        <v>1159</v>
      </c>
      <c r="C92" s="22">
        <v>83</v>
      </c>
      <c r="D92" s="25">
        <v>83</v>
      </c>
      <c r="E92" s="22">
        <v>0</v>
      </c>
      <c r="F92" s="22">
        <v>2</v>
      </c>
      <c r="G92" s="22">
        <v>0</v>
      </c>
      <c r="H92" s="22">
        <v>1</v>
      </c>
      <c r="I92" s="22">
        <v>80</v>
      </c>
      <c r="J92" s="22">
        <v>0</v>
      </c>
      <c r="K92" s="22">
        <v>0</v>
      </c>
      <c r="L92" s="35">
        <f t="shared" si="21"/>
        <v>83</v>
      </c>
      <c r="M92" s="17"/>
      <c r="S92" s="24" t="s">
        <v>5998</v>
      </c>
      <c r="T92" s="25">
        <v>0</v>
      </c>
      <c r="U92" s="25">
        <v>0</v>
      </c>
      <c r="V92" s="25">
        <v>0</v>
      </c>
      <c r="W92" s="25">
        <v>0</v>
      </c>
      <c r="X92" s="25">
        <v>0</v>
      </c>
      <c r="Y92" s="25">
        <v>0</v>
      </c>
      <c r="Z92" s="18">
        <f t="shared" si="22"/>
        <v>0</v>
      </c>
    </row>
    <row r="93" spans="1:27" x14ac:dyDescent="0.25">
      <c r="A93" s="34" t="s">
        <v>247</v>
      </c>
      <c r="B93" s="34" t="s">
        <v>4443</v>
      </c>
      <c r="C93" s="22">
        <v>6</v>
      </c>
      <c r="D93" s="25">
        <v>6</v>
      </c>
      <c r="E93" s="22">
        <v>0</v>
      </c>
      <c r="F93" s="22">
        <v>6</v>
      </c>
      <c r="G93" s="22">
        <v>0</v>
      </c>
      <c r="H93" s="22">
        <v>0</v>
      </c>
      <c r="I93" s="22">
        <v>0</v>
      </c>
      <c r="J93" s="22">
        <v>0</v>
      </c>
      <c r="K93" s="22">
        <v>0</v>
      </c>
      <c r="L93" s="35">
        <f t="shared" si="21"/>
        <v>6</v>
      </c>
      <c r="S93" s="18" t="s">
        <v>5999</v>
      </c>
      <c r="T93" s="23">
        <v>0</v>
      </c>
      <c r="U93" s="23">
        <v>0</v>
      </c>
      <c r="V93" s="23">
        <v>0</v>
      </c>
      <c r="W93" s="23">
        <v>0</v>
      </c>
      <c r="X93" s="23">
        <v>0</v>
      </c>
      <c r="Y93" s="23">
        <v>0</v>
      </c>
      <c r="Z93" s="18">
        <f t="shared" si="22"/>
        <v>0</v>
      </c>
    </row>
    <row r="94" spans="1:27" x14ac:dyDescent="0.25">
      <c r="A94" s="34" t="s">
        <v>247</v>
      </c>
      <c r="B94" s="34" t="s">
        <v>484</v>
      </c>
      <c r="C94" s="22">
        <v>524</v>
      </c>
      <c r="D94" s="25">
        <v>451</v>
      </c>
      <c r="E94" s="22">
        <v>32</v>
      </c>
      <c r="F94" s="22">
        <v>112</v>
      </c>
      <c r="G94" s="22">
        <v>48</v>
      </c>
      <c r="H94" s="22">
        <v>94</v>
      </c>
      <c r="I94" s="22">
        <v>161</v>
      </c>
      <c r="J94" s="22">
        <v>0</v>
      </c>
      <c r="K94" s="22">
        <v>4</v>
      </c>
      <c r="L94" s="35">
        <f t="shared" si="21"/>
        <v>451</v>
      </c>
      <c r="M94" s="17">
        <f>SUM(L91:L94)</f>
        <v>560</v>
      </c>
      <c r="S94" s="24" t="s">
        <v>6000</v>
      </c>
      <c r="T94" s="25">
        <v>1</v>
      </c>
      <c r="U94" s="25">
        <v>0</v>
      </c>
      <c r="V94" s="25">
        <v>1</v>
      </c>
      <c r="W94" s="25">
        <v>9</v>
      </c>
      <c r="X94" s="25">
        <v>1</v>
      </c>
      <c r="Y94" s="25">
        <v>2</v>
      </c>
      <c r="Z94" s="18">
        <f t="shared" si="22"/>
        <v>14</v>
      </c>
    </row>
    <row r="95" spans="1:27" x14ac:dyDescent="0.25">
      <c r="A95" s="36" t="s">
        <v>87</v>
      </c>
      <c r="B95" s="36" t="s">
        <v>980</v>
      </c>
      <c r="C95" s="15">
        <v>83</v>
      </c>
      <c r="D95" s="23">
        <v>83</v>
      </c>
      <c r="E95" s="15">
        <v>0</v>
      </c>
      <c r="F95" s="15">
        <v>0</v>
      </c>
      <c r="G95" s="15">
        <v>0</v>
      </c>
      <c r="H95" s="15">
        <v>83</v>
      </c>
      <c r="I95" s="15">
        <v>0</v>
      </c>
      <c r="J95" s="15">
        <v>0</v>
      </c>
      <c r="K95" s="15">
        <v>0</v>
      </c>
      <c r="L95" s="35">
        <f t="shared" si="21"/>
        <v>83</v>
      </c>
      <c r="S95" s="18" t="s">
        <v>6001</v>
      </c>
      <c r="T95" s="23">
        <v>3</v>
      </c>
      <c r="U95" s="23">
        <v>2</v>
      </c>
      <c r="V95" s="23">
        <v>1</v>
      </c>
      <c r="W95" s="23">
        <v>13</v>
      </c>
      <c r="X95" s="23">
        <v>29</v>
      </c>
      <c r="Y95" s="23">
        <v>4</v>
      </c>
      <c r="Z95" s="18">
        <f t="shared" si="22"/>
        <v>52</v>
      </c>
    </row>
    <row r="96" spans="1:27" x14ac:dyDescent="0.25">
      <c r="A96" s="36" t="s">
        <v>87</v>
      </c>
      <c r="B96" s="36" t="s">
        <v>1159</v>
      </c>
      <c r="C96" s="15">
        <v>67</v>
      </c>
      <c r="D96" s="23">
        <v>67</v>
      </c>
      <c r="E96" s="15">
        <v>1</v>
      </c>
      <c r="F96" s="15">
        <v>0</v>
      </c>
      <c r="G96" s="15">
        <v>0</v>
      </c>
      <c r="H96" s="15">
        <v>64</v>
      </c>
      <c r="I96" s="15">
        <v>2</v>
      </c>
      <c r="J96" s="15">
        <v>0</v>
      </c>
      <c r="K96" s="15">
        <v>0</v>
      </c>
      <c r="L96" s="35">
        <f t="shared" si="21"/>
        <v>67</v>
      </c>
      <c r="S96" s="24" t="s">
        <v>6002</v>
      </c>
      <c r="T96" s="25">
        <v>35</v>
      </c>
      <c r="U96" s="25">
        <v>122</v>
      </c>
      <c r="V96" s="25">
        <v>49</v>
      </c>
      <c r="W96" s="25">
        <v>105</v>
      </c>
      <c r="X96" s="25">
        <v>241</v>
      </c>
      <c r="Y96" s="25">
        <v>4</v>
      </c>
      <c r="Z96" s="18">
        <f t="shared" si="22"/>
        <v>556</v>
      </c>
    </row>
    <row r="97" spans="1:27" x14ac:dyDescent="0.25">
      <c r="A97" s="36" t="s">
        <v>87</v>
      </c>
      <c r="B97" s="36" t="s">
        <v>4443</v>
      </c>
      <c r="C97" s="15">
        <v>1</v>
      </c>
      <c r="D97" s="23">
        <v>1</v>
      </c>
      <c r="E97" s="15">
        <v>0</v>
      </c>
      <c r="F97" s="15">
        <v>0</v>
      </c>
      <c r="G97" s="15">
        <v>0</v>
      </c>
      <c r="H97" s="15">
        <v>1</v>
      </c>
      <c r="I97" s="15">
        <v>0</v>
      </c>
      <c r="J97" s="15">
        <v>0</v>
      </c>
      <c r="K97" s="15">
        <v>0</v>
      </c>
      <c r="L97" s="35">
        <f t="shared" si="21"/>
        <v>1</v>
      </c>
      <c r="S97" s="18" t="s">
        <v>6003</v>
      </c>
      <c r="T97" s="23">
        <v>1</v>
      </c>
      <c r="U97" s="23">
        <v>0</v>
      </c>
      <c r="V97" s="23">
        <v>0</v>
      </c>
      <c r="W97" s="23">
        <v>182</v>
      </c>
      <c r="X97" s="23">
        <v>915</v>
      </c>
      <c r="Y97" s="23">
        <v>0</v>
      </c>
      <c r="Z97" s="18">
        <f t="shared" si="22"/>
        <v>1098</v>
      </c>
    </row>
    <row r="98" spans="1:27" x14ac:dyDescent="0.25">
      <c r="A98" s="36" t="s">
        <v>87</v>
      </c>
      <c r="B98" s="36" t="s">
        <v>5013</v>
      </c>
      <c r="C98" s="15">
        <v>3</v>
      </c>
      <c r="D98" s="23">
        <v>2</v>
      </c>
      <c r="E98" s="15">
        <v>0</v>
      </c>
      <c r="F98" s="15">
        <v>0</v>
      </c>
      <c r="G98" s="15">
        <v>0</v>
      </c>
      <c r="H98" s="15">
        <v>1</v>
      </c>
      <c r="I98" s="15">
        <v>0</v>
      </c>
      <c r="J98" s="15">
        <v>0</v>
      </c>
      <c r="K98" s="15">
        <v>1</v>
      </c>
      <c r="L98" s="35">
        <f t="shared" si="21"/>
        <v>2</v>
      </c>
      <c r="T98" s="11">
        <f>SUM(T88:T97)</f>
        <v>40</v>
      </c>
      <c r="U98" s="11">
        <f t="shared" ref="U98:Y98" si="23">SUM(U88:U97)</f>
        <v>124</v>
      </c>
      <c r="V98" s="11">
        <f t="shared" si="23"/>
        <v>51</v>
      </c>
      <c r="W98" s="11">
        <f t="shared" si="23"/>
        <v>309</v>
      </c>
      <c r="X98" s="11">
        <f t="shared" si="23"/>
        <v>1186</v>
      </c>
      <c r="Y98" s="11">
        <f t="shared" si="23"/>
        <v>10</v>
      </c>
      <c r="Z98" s="18">
        <f>SUM(T98:Y98)</f>
        <v>1720</v>
      </c>
    </row>
    <row r="99" spans="1:27" x14ac:dyDescent="0.25">
      <c r="A99" s="36" t="s">
        <v>87</v>
      </c>
      <c r="B99" s="36" t="s">
        <v>484</v>
      </c>
      <c r="C99" s="15">
        <v>951</v>
      </c>
      <c r="D99" s="23">
        <v>946</v>
      </c>
      <c r="E99" s="15">
        <v>0</v>
      </c>
      <c r="F99" s="15">
        <v>0</v>
      </c>
      <c r="G99" s="15">
        <v>0</v>
      </c>
      <c r="H99" s="15">
        <v>33</v>
      </c>
      <c r="I99" s="15">
        <v>913</v>
      </c>
      <c r="J99" s="15">
        <v>0</v>
      </c>
      <c r="K99" s="15">
        <v>0</v>
      </c>
      <c r="L99" s="35">
        <f t="shared" si="21"/>
        <v>946</v>
      </c>
      <c r="M99" s="17">
        <f>SUM(L95:L99)</f>
        <v>1099</v>
      </c>
    </row>
    <row r="100" spans="1:27" x14ac:dyDescent="0.25">
      <c r="A100" s="12" t="s">
        <v>6004</v>
      </c>
      <c r="B100" s="37"/>
      <c r="C100" s="37">
        <f t="shared" ref="C100:K100" si="24">SUM(C88:C99)</f>
        <v>1804</v>
      </c>
      <c r="D100" s="37">
        <f t="shared" si="24"/>
        <v>1725</v>
      </c>
      <c r="E100" s="37">
        <f t="shared" si="24"/>
        <v>40</v>
      </c>
      <c r="F100" s="37">
        <f t="shared" si="24"/>
        <v>124</v>
      </c>
      <c r="G100" s="37">
        <f t="shared" si="24"/>
        <v>51</v>
      </c>
      <c r="H100" s="37">
        <f t="shared" si="24"/>
        <v>309</v>
      </c>
      <c r="I100" s="37">
        <f t="shared" si="24"/>
        <v>1186</v>
      </c>
      <c r="J100" s="37">
        <f t="shared" si="24"/>
        <v>10</v>
      </c>
      <c r="K100" s="37">
        <f t="shared" si="24"/>
        <v>5</v>
      </c>
      <c r="L100" s="35">
        <f>SUM(E100:K100)</f>
        <v>1725</v>
      </c>
      <c r="M100" s="17">
        <f>SUM(M88:M99)</f>
        <v>1725</v>
      </c>
    </row>
    <row r="101" spans="1:27" x14ac:dyDescent="0.25">
      <c r="I101" s="11" t="s">
        <v>6011</v>
      </c>
    </row>
    <row r="102" spans="1:27" x14ac:dyDescent="0.25">
      <c r="S102" s="18" t="s">
        <v>6006</v>
      </c>
      <c r="T102" s="18" t="s">
        <v>434</v>
      </c>
      <c r="U102" s="18" t="s">
        <v>121</v>
      </c>
      <c r="V102" s="18" t="s">
        <v>255</v>
      </c>
      <c r="W102" s="18" t="s">
        <v>387</v>
      </c>
      <c r="X102" s="18" t="s">
        <v>308</v>
      </c>
      <c r="Y102" s="18" t="s">
        <v>275</v>
      </c>
      <c r="Z102" s="18" t="s">
        <v>5994</v>
      </c>
    </row>
    <row r="103" spans="1:27" x14ac:dyDescent="0.25">
      <c r="S103" s="18" t="s">
        <v>5995</v>
      </c>
      <c r="T103" s="23">
        <v>0</v>
      </c>
      <c r="U103" s="23">
        <v>0</v>
      </c>
      <c r="V103" s="23">
        <v>0</v>
      </c>
      <c r="W103" s="23">
        <v>0</v>
      </c>
      <c r="X103" s="23">
        <v>0</v>
      </c>
      <c r="Y103" s="23">
        <v>0</v>
      </c>
      <c r="Z103" s="18">
        <f>SUM(T103:Y103)</f>
        <v>0</v>
      </c>
    </row>
    <row r="104" spans="1:27" x14ac:dyDescent="0.25">
      <c r="S104" s="24" t="s">
        <v>5996</v>
      </c>
      <c r="T104" s="25">
        <v>0</v>
      </c>
      <c r="U104" s="25">
        <v>0</v>
      </c>
      <c r="V104" s="25">
        <v>0</v>
      </c>
      <c r="W104" s="27">
        <v>0</v>
      </c>
      <c r="X104" s="25">
        <v>0</v>
      </c>
      <c r="Y104" s="25">
        <v>0</v>
      </c>
      <c r="Z104" s="18">
        <f t="shared" ref="Z104:Z111" si="25">SUM(T104:Y104)</f>
        <v>0</v>
      </c>
    </row>
    <row r="105" spans="1:27" x14ac:dyDescent="0.25">
      <c r="S105" s="18" t="s">
        <v>5997</v>
      </c>
      <c r="T105" s="28">
        <v>0</v>
      </c>
      <c r="U105" s="28">
        <v>0</v>
      </c>
      <c r="V105" s="28">
        <v>0</v>
      </c>
      <c r="W105" s="23">
        <v>0</v>
      </c>
      <c r="X105" s="28">
        <v>0</v>
      </c>
      <c r="Y105" s="28">
        <v>0</v>
      </c>
      <c r="Z105" s="18">
        <f t="shared" si="25"/>
        <v>0</v>
      </c>
    </row>
    <row r="106" spans="1:27" x14ac:dyDescent="0.25">
      <c r="S106" s="24" t="s">
        <v>5998</v>
      </c>
      <c r="T106" s="29">
        <v>0</v>
      </c>
      <c r="U106" s="29">
        <v>0</v>
      </c>
      <c r="V106" s="29">
        <v>0</v>
      </c>
      <c r="W106" s="29">
        <v>0</v>
      </c>
      <c r="X106" s="29">
        <v>0</v>
      </c>
      <c r="Y106" s="29">
        <v>0</v>
      </c>
      <c r="Z106" s="18">
        <f t="shared" si="25"/>
        <v>0</v>
      </c>
    </row>
    <row r="107" spans="1:27" x14ac:dyDescent="0.25">
      <c r="S107" s="30" t="s">
        <v>5999</v>
      </c>
      <c r="T107" s="31">
        <v>0</v>
      </c>
      <c r="U107" s="31">
        <v>0</v>
      </c>
      <c r="V107" s="31">
        <v>0</v>
      </c>
      <c r="W107" s="31">
        <v>0</v>
      </c>
      <c r="X107" s="31">
        <v>0</v>
      </c>
      <c r="Y107" s="31">
        <v>0</v>
      </c>
      <c r="Z107" s="30">
        <f t="shared" si="25"/>
        <v>0</v>
      </c>
    </row>
    <row r="108" spans="1:27" x14ac:dyDescent="0.25">
      <c r="S108" s="24" t="s">
        <v>6000</v>
      </c>
      <c r="T108" s="22">
        <v>0</v>
      </c>
      <c r="U108" s="22">
        <v>0</v>
      </c>
      <c r="V108" s="22">
        <v>0</v>
      </c>
      <c r="W108" s="22">
        <v>0</v>
      </c>
      <c r="X108" s="22">
        <v>0</v>
      </c>
      <c r="Y108" s="22">
        <v>0</v>
      </c>
      <c r="Z108" s="18">
        <f t="shared" si="25"/>
        <v>0</v>
      </c>
    </row>
    <row r="109" spans="1:27" x14ac:dyDescent="0.25">
      <c r="S109" s="18" t="s">
        <v>6001</v>
      </c>
      <c r="T109" s="15">
        <v>1</v>
      </c>
      <c r="U109" s="15">
        <v>0</v>
      </c>
      <c r="V109" s="15">
        <v>1</v>
      </c>
      <c r="W109" s="15">
        <v>6</v>
      </c>
      <c r="X109" s="15">
        <v>0</v>
      </c>
      <c r="Y109" s="15">
        <v>2</v>
      </c>
      <c r="Z109" s="18">
        <f t="shared" si="25"/>
        <v>10</v>
      </c>
    </row>
    <row r="110" spans="1:27" x14ac:dyDescent="0.25">
      <c r="S110" s="24" t="s">
        <v>6002</v>
      </c>
      <c r="T110" s="22">
        <v>3</v>
      </c>
      <c r="U110" s="22">
        <v>2</v>
      </c>
      <c r="V110" s="22">
        <v>1</v>
      </c>
      <c r="W110" s="22">
        <v>10</v>
      </c>
      <c r="X110" s="22">
        <v>0</v>
      </c>
      <c r="Y110" s="22">
        <v>4</v>
      </c>
      <c r="Z110" s="18">
        <f t="shared" si="25"/>
        <v>20</v>
      </c>
    </row>
    <row r="111" spans="1:27" x14ac:dyDescent="0.25">
      <c r="S111" s="18" t="s">
        <v>6003</v>
      </c>
      <c r="T111" s="15">
        <v>0</v>
      </c>
      <c r="U111" s="15">
        <v>0</v>
      </c>
      <c r="V111" s="15">
        <v>0</v>
      </c>
      <c r="W111" s="15">
        <v>83</v>
      </c>
      <c r="X111" s="15">
        <v>0</v>
      </c>
      <c r="Y111" s="15">
        <v>0</v>
      </c>
      <c r="Z111" s="18">
        <f t="shared" si="25"/>
        <v>83</v>
      </c>
      <c r="AA111" s="11">
        <f>SUM(Z103:Z111)</f>
        <v>113</v>
      </c>
    </row>
    <row r="112" spans="1:27" x14ac:dyDescent="0.25">
      <c r="T112" s="32">
        <f>SUM(T103:T111)</f>
        <v>4</v>
      </c>
      <c r="U112" s="32">
        <f t="shared" ref="U112:Y112" si="26">SUM(U103:U111)</f>
        <v>2</v>
      </c>
      <c r="V112" s="32">
        <f t="shared" si="26"/>
        <v>2</v>
      </c>
      <c r="W112" s="32">
        <f t="shared" si="26"/>
        <v>99</v>
      </c>
      <c r="X112" s="32">
        <f t="shared" si="26"/>
        <v>0</v>
      </c>
      <c r="Y112" s="32">
        <f t="shared" si="26"/>
        <v>6</v>
      </c>
      <c r="Z112" s="30">
        <f>SUM(T112:Y112)</f>
        <v>113</v>
      </c>
    </row>
    <row r="116" spans="19:27" x14ac:dyDescent="0.25">
      <c r="S116" s="18" t="s">
        <v>6007</v>
      </c>
      <c r="T116" s="18" t="s">
        <v>434</v>
      </c>
      <c r="U116" s="18" t="s">
        <v>121</v>
      </c>
      <c r="V116" s="18" t="s">
        <v>255</v>
      </c>
      <c r="W116" s="18" t="s">
        <v>387</v>
      </c>
      <c r="X116" s="18" t="s">
        <v>308</v>
      </c>
      <c r="Y116" s="18" t="s">
        <v>275</v>
      </c>
      <c r="Z116" s="18" t="s">
        <v>6008</v>
      </c>
    </row>
    <row r="117" spans="19:27" x14ac:dyDescent="0.25">
      <c r="S117" s="18" t="s">
        <v>5995</v>
      </c>
      <c r="T117" s="23">
        <v>0</v>
      </c>
      <c r="U117" s="23">
        <v>0</v>
      </c>
      <c r="V117" s="23">
        <v>0</v>
      </c>
      <c r="W117" s="23">
        <v>0</v>
      </c>
      <c r="X117" s="23">
        <v>0</v>
      </c>
      <c r="Y117" s="23">
        <v>0</v>
      </c>
      <c r="Z117" s="18">
        <f>SUM(T117:W117)+Y117</f>
        <v>0</v>
      </c>
      <c r="AA117" s="18" t="s">
        <v>5995</v>
      </c>
    </row>
    <row r="118" spans="19:27" x14ac:dyDescent="0.25">
      <c r="S118" s="24" t="s">
        <v>5996</v>
      </c>
      <c r="T118" s="25">
        <v>0</v>
      </c>
      <c r="U118" s="25">
        <v>0</v>
      </c>
      <c r="V118" s="25">
        <v>0</v>
      </c>
      <c r="W118" s="25">
        <v>0</v>
      </c>
      <c r="X118" s="25">
        <v>0</v>
      </c>
      <c r="Y118" s="25">
        <v>0</v>
      </c>
      <c r="Z118" s="18">
        <f t="shared" ref="Z118:Z123" si="27">SUM(T118:W118)+Y118</f>
        <v>0</v>
      </c>
      <c r="AA118" s="24" t="s">
        <v>5996</v>
      </c>
    </row>
    <row r="119" spans="19:27" x14ac:dyDescent="0.25">
      <c r="S119" s="18" t="s">
        <v>5997</v>
      </c>
      <c r="T119" s="23">
        <v>0</v>
      </c>
      <c r="U119" s="23">
        <v>0</v>
      </c>
      <c r="V119" s="23">
        <v>0</v>
      </c>
      <c r="W119" s="23">
        <v>0</v>
      </c>
      <c r="X119" s="23">
        <v>0</v>
      </c>
      <c r="Y119" s="23">
        <v>0</v>
      </c>
      <c r="Z119" s="18">
        <f t="shared" si="27"/>
        <v>0</v>
      </c>
      <c r="AA119" s="18" t="s">
        <v>5997</v>
      </c>
    </row>
    <row r="120" spans="19:27" x14ac:dyDescent="0.25">
      <c r="S120" s="24" t="s">
        <v>5998</v>
      </c>
      <c r="T120" s="25">
        <v>0</v>
      </c>
      <c r="U120" s="25">
        <v>0</v>
      </c>
      <c r="V120" s="25">
        <v>0</v>
      </c>
      <c r="W120" s="25">
        <v>0</v>
      </c>
      <c r="X120" s="25">
        <v>0</v>
      </c>
      <c r="Y120" s="25">
        <v>0</v>
      </c>
      <c r="Z120" s="18">
        <f t="shared" si="27"/>
        <v>0</v>
      </c>
      <c r="AA120" s="24" t="s">
        <v>5998</v>
      </c>
    </row>
    <row r="121" spans="19:27" x14ac:dyDescent="0.25">
      <c r="S121" s="18" t="s">
        <v>5999</v>
      </c>
      <c r="T121" s="23">
        <v>0</v>
      </c>
      <c r="U121" s="23">
        <v>0</v>
      </c>
      <c r="V121" s="23">
        <v>0</v>
      </c>
      <c r="W121" s="23">
        <v>0</v>
      </c>
      <c r="X121" s="23">
        <v>0</v>
      </c>
      <c r="Y121" s="23">
        <v>0</v>
      </c>
      <c r="Z121" s="18">
        <f t="shared" si="27"/>
        <v>0</v>
      </c>
      <c r="AA121" s="18" t="s">
        <v>5999</v>
      </c>
    </row>
    <row r="122" spans="19:27" x14ac:dyDescent="0.25">
      <c r="S122" s="24" t="s">
        <v>6000</v>
      </c>
      <c r="T122" s="25">
        <v>1</v>
      </c>
      <c r="U122" s="25">
        <v>0</v>
      </c>
      <c r="V122" s="25">
        <v>1</v>
      </c>
      <c r="W122" s="25">
        <v>9</v>
      </c>
      <c r="X122" s="25">
        <v>1</v>
      </c>
      <c r="Y122" s="25">
        <v>2</v>
      </c>
      <c r="Z122" s="18">
        <f t="shared" si="27"/>
        <v>13</v>
      </c>
      <c r="AA122" s="24" t="s">
        <v>6000</v>
      </c>
    </row>
    <row r="123" spans="19:27" x14ac:dyDescent="0.25">
      <c r="S123" s="18" t="s">
        <v>6001</v>
      </c>
      <c r="T123" s="23">
        <v>2</v>
      </c>
      <c r="U123" s="23">
        <v>2</v>
      </c>
      <c r="V123" s="23">
        <v>0</v>
      </c>
      <c r="W123" s="23">
        <v>7</v>
      </c>
      <c r="X123" s="23">
        <v>29</v>
      </c>
      <c r="Y123" s="23">
        <v>2</v>
      </c>
      <c r="Z123" s="18">
        <f t="shared" si="27"/>
        <v>13</v>
      </c>
      <c r="AA123" s="18" t="s">
        <v>6001</v>
      </c>
    </row>
    <row r="124" spans="19:27" x14ac:dyDescent="0.25">
      <c r="S124" s="24" t="s">
        <v>6002</v>
      </c>
      <c r="T124" s="25">
        <v>32</v>
      </c>
      <c r="U124" s="25">
        <v>120</v>
      </c>
      <c r="V124" s="25">
        <v>48</v>
      </c>
      <c r="W124" s="25">
        <v>95</v>
      </c>
      <c r="X124" s="25">
        <v>241</v>
      </c>
      <c r="Y124" s="25">
        <v>0</v>
      </c>
      <c r="Z124" s="18">
        <f t="shared" ref="Z124" si="28">SUM(T124:W124)+Y124</f>
        <v>295</v>
      </c>
      <c r="AA124" s="24" t="s">
        <v>6002</v>
      </c>
    </row>
    <row r="125" spans="19:27" x14ac:dyDescent="0.25">
      <c r="S125" s="18" t="s">
        <v>6003</v>
      </c>
      <c r="T125" s="23">
        <v>1</v>
      </c>
      <c r="U125" s="23">
        <v>0</v>
      </c>
      <c r="V125" s="23">
        <v>0</v>
      </c>
      <c r="W125" s="23">
        <v>99</v>
      </c>
      <c r="X125" s="23">
        <v>915</v>
      </c>
      <c r="Y125" s="23">
        <v>0</v>
      </c>
      <c r="Z125" s="18">
        <f t="shared" ref="Z125" si="29">SUM(T125:W125)+Y125</f>
        <v>100</v>
      </c>
      <c r="AA125" s="18" t="s">
        <v>6003</v>
      </c>
    </row>
    <row r="126" spans="19:27" x14ac:dyDescent="0.25">
      <c r="T126" s="11">
        <f>SUM(T117:T125)</f>
        <v>36</v>
      </c>
      <c r="U126" s="11">
        <f t="shared" ref="U126:Y126" si="30">SUM(U117:U125)</f>
        <v>122</v>
      </c>
      <c r="V126" s="11">
        <f t="shared" si="30"/>
        <v>49</v>
      </c>
      <c r="W126" s="11">
        <f t="shared" si="30"/>
        <v>210</v>
      </c>
      <c r="X126" s="11">
        <f t="shared" si="30"/>
        <v>1186</v>
      </c>
      <c r="Y126" s="11">
        <f t="shared" si="30"/>
        <v>4</v>
      </c>
      <c r="Z126" s="18">
        <f>SUM(T126:W126)+Y126</f>
        <v>421</v>
      </c>
    </row>
    <row r="127" spans="19:27" x14ac:dyDescent="0.25">
      <c r="Z127" s="11">
        <f>SUM(Z117:Z125)</f>
        <v>421</v>
      </c>
    </row>
    <row r="131" spans="1:26" ht="39.6" x14ac:dyDescent="0.25">
      <c r="A131" s="6" t="s">
        <v>6012</v>
      </c>
      <c r="B131" s="6" t="s">
        <v>5980</v>
      </c>
      <c r="C131" s="6" t="s">
        <v>5981</v>
      </c>
      <c r="D131" s="33" t="s">
        <v>5982</v>
      </c>
      <c r="E131" s="7" t="s">
        <v>5983</v>
      </c>
      <c r="F131" s="6" t="s">
        <v>5984</v>
      </c>
      <c r="G131" s="6" t="s">
        <v>5985</v>
      </c>
      <c r="H131" s="6" t="s">
        <v>5986</v>
      </c>
      <c r="I131" s="6" t="s">
        <v>5987</v>
      </c>
      <c r="J131" s="6" t="s">
        <v>5988</v>
      </c>
      <c r="K131" s="8" t="s">
        <v>5989</v>
      </c>
      <c r="L131" s="9" t="s">
        <v>5990</v>
      </c>
      <c r="M131" s="10" t="s">
        <v>6013</v>
      </c>
      <c r="S131" s="11" t="s">
        <v>6012</v>
      </c>
    </row>
    <row r="132" spans="1:26" x14ac:dyDescent="0.25">
      <c r="A132" s="36" t="s">
        <v>6014</v>
      </c>
      <c r="B132" s="36" t="s">
        <v>484</v>
      </c>
      <c r="C132" s="15">
        <v>1</v>
      </c>
      <c r="D132" s="23">
        <v>1</v>
      </c>
      <c r="E132" s="15">
        <v>0</v>
      </c>
      <c r="F132" s="15">
        <v>0</v>
      </c>
      <c r="G132" s="15">
        <v>0</v>
      </c>
      <c r="H132" s="15">
        <v>0</v>
      </c>
      <c r="I132" s="15">
        <v>1</v>
      </c>
      <c r="J132" s="15">
        <v>0</v>
      </c>
      <c r="K132" s="15">
        <v>0</v>
      </c>
      <c r="L132" s="35">
        <f t="shared" ref="L132:L145" si="31">SUM(E132:K132)</f>
        <v>1</v>
      </c>
      <c r="M132" s="17">
        <v>1</v>
      </c>
      <c r="S132" s="18" t="s">
        <v>5993</v>
      </c>
      <c r="T132" s="18" t="s">
        <v>434</v>
      </c>
      <c r="U132" s="18" t="s">
        <v>121</v>
      </c>
      <c r="V132" s="18" t="s">
        <v>255</v>
      </c>
      <c r="W132" s="18" t="s">
        <v>387</v>
      </c>
      <c r="X132" s="18" t="s">
        <v>308</v>
      </c>
      <c r="Y132" s="18" t="s">
        <v>275</v>
      </c>
      <c r="Z132" s="18" t="s">
        <v>5994</v>
      </c>
    </row>
    <row r="133" spans="1:26" x14ac:dyDescent="0.25">
      <c r="A133" s="34" t="s">
        <v>286</v>
      </c>
      <c r="B133" s="34" t="s">
        <v>4443</v>
      </c>
      <c r="C133" s="22">
        <v>2</v>
      </c>
      <c r="D133" s="25">
        <v>2</v>
      </c>
      <c r="E133" s="22">
        <v>0</v>
      </c>
      <c r="F133" s="22">
        <v>2</v>
      </c>
      <c r="G133" s="22">
        <v>0</v>
      </c>
      <c r="H133" s="22">
        <v>0</v>
      </c>
      <c r="I133" s="22">
        <v>0</v>
      </c>
      <c r="J133" s="22">
        <v>0</v>
      </c>
      <c r="K133" s="22">
        <v>0</v>
      </c>
      <c r="L133" s="35">
        <f t="shared" si="31"/>
        <v>2</v>
      </c>
      <c r="M133" s="17"/>
      <c r="S133" s="18" t="s">
        <v>5995</v>
      </c>
      <c r="T133" s="23">
        <v>0</v>
      </c>
      <c r="U133" s="23">
        <v>0</v>
      </c>
      <c r="V133" s="23">
        <v>0</v>
      </c>
      <c r="W133" s="23">
        <v>0</v>
      </c>
      <c r="X133" s="23">
        <v>0</v>
      </c>
      <c r="Y133" s="23">
        <v>0</v>
      </c>
      <c r="Z133" s="18">
        <f>SUM(T133:Y133)</f>
        <v>0</v>
      </c>
    </row>
    <row r="134" spans="1:26" x14ac:dyDescent="0.25">
      <c r="A134" s="34" t="s">
        <v>286</v>
      </c>
      <c r="B134" s="34" t="s">
        <v>484</v>
      </c>
      <c r="C134" s="22">
        <v>30</v>
      </c>
      <c r="D134" s="25">
        <v>30</v>
      </c>
      <c r="E134" s="22">
        <v>6</v>
      </c>
      <c r="F134" s="22">
        <v>4</v>
      </c>
      <c r="G134" s="22">
        <v>0</v>
      </c>
      <c r="H134" s="22">
        <v>15</v>
      </c>
      <c r="I134" s="22">
        <v>4</v>
      </c>
      <c r="J134" s="22">
        <v>1</v>
      </c>
      <c r="K134" s="22">
        <v>0</v>
      </c>
      <c r="L134" s="35">
        <f t="shared" si="31"/>
        <v>30</v>
      </c>
      <c r="M134" s="17">
        <v>32</v>
      </c>
      <c r="S134" s="24" t="s">
        <v>5996</v>
      </c>
      <c r="T134" s="25">
        <v>0</v>
      </c>
      <c r="U134" s="25">
        <v>0</v>
      </c>
      <c r="V134" s="25">
        <v>0</v>
      </c>
      <c r="W134" s="25">
        <v>0</v>
      </c>
      <c r="X134" s="25">
        <v>0</v>
      </c>
      <c r="Y134" s="25">
        <v>0</v>
      </c>
      <c r="Z134" s="18">
        <f t="shared" ref="Z134:Z141" si="32">SUM(T134:Y134)</f>
        <v>0</v>
      </c>
    </row>
    <row r="135" spans="1:26" x14ac:dyDescent="0.25">
      <c r="A135" s="36" t="s">
        <v>290</v>
      </c>
      <c r="B135" s="36" t="s">
        <v>980</v>
      </c>
      <c r="C135" s="15">
        <v>22</v>
      </c>
      <c r="D135" s="23">
        <v>22</v>
      </c>
      <c r="E135" s="15">
        <v>6</v>
      </c>
      <c r="F135" s="15">
        <v>2</v>
      </c>
      <c r="G135" s="15">
        <v>0</v>
      </c>
      <c r="H135" s="15">
        <v>13</v>
      </c>
      <c r="I135" s="15">
        <v>0</v>
      </c>
      <c r="J135" s="15">
        <v>1</v>
      </c>
      <c r="K135" s="15">
        <v>0</v>
      </c>
      <c r="L135" s="35">
        <f t="shared" si="31"/>
        <v>22</v>
      </c>
      <c r="M135" s="17"/>
      <c r="S135" s="18" t="s">
        <v>5997</v>
      </c>
      <c r="T135" s="23">
        <v>0</v>
      </c>
      <c r="U135" s="23">
        <v>0</v>
      </c>
      <c r="V135" s="23">
        <v>0</v>
      </c>
      <c r="W135" s="23">
        <v>0</v>
      </c>
      <c r="X135" s="23">
        <v>1</v>
      </c>
      <c r="Y135" s="23">
        <v>0</v>
      </c>
      <c r="Z135" s="18">
        <f t="shared" si="32"/>
        <v>1</v>
      </c>
    </row>
    <row r="136" spans="1:26" x14ac:dyDescent="0.25">
      <c r="A136" s="36" t="s">
        <v>290</v>
      </c>
      <c r="B136" s="36" t="s">
        <v>4443</v>
      </c>
      <c r="C136" s="15">
        <v>2</v>
      </c>
      <c r="D136" s="23">
        <v>2</v>
      </c>
      <c r="E136" s="15">
        <v>0</v>
      </c>
      <c r="F136" s="15">
        <v>2</v>
      </c>
      <c r="G136" s="15">
        <v>0</v>
      </c>
      <c r="H136" s="15">
        <v>0</v>
      </c>
      <c r="I136" s="15">
        <v>0</v>
      </c>
      <c r="J136" s="15">
        <v>0</v>
      </c>
      <c r="K136" s="15">
        <v>0</v>
      </c>
      <c r="L136" s="35">
        <f t="shared" si="31"/>
        <v>2</v>
      </c>
      <c r="M136" s="17"/>
      <c r="S136" s="24" t="s">
        <v>5998</v>
      </c>
      <c r="T136" s="25">
        <v>0</v>
      </c>
      <c r="U136" s="25">
        <v>0</v>
      </c>
      <c r="V136" s="25">
        <v>0</v>
      </c>
      <c r="W136" s="25">
        <v>0</v>
      </c>
      <c r="X136" s="25">
        <v>0</v>
      </c>
      <c r="Y136" s="25">
        <v>0</v>
      </c>
      <c r="Z136" s="18">
        <f t="shared" si="32"/>
        <v>0</v>
      </c>
    </row>
    <row r="137" spans="1:26" x14ac:dyDescent="0.25">
      <c r="A137" s="36" t="s">
        <v>290</v>
      </c>
      <c r="B137" s="36" t="s">
        <v>484</v>
      </c>
      <c r="C137" s="15">
        <v>42</v>
      </c>
      <c r="D137" s="23">
        <v>41</v>
      </c>
      <c r="E137" s="15">
        <v>2</v>
      </c>
      <c r="F137" s="15">
        <v>10</v>
      </c>
      <c r="G137" s="15">
        <v>1</v>
      </c>
      <c r="H137" s="15">
        <v>8</v>
      </c>
      <c r="I137" s="15">
        <v>20</v>
      </c>
      <c r="J137" s="15">
        <v>0</v>
      </c>
      <c r="K137" s="15">
        <v>0</v>
      </c>
      <c r="L137" s="35">
        <f t="shared" si="31"/>
        <v>41</v>
      </c>
      <c r="M137" s="17">
        <f>SUM(L135:L137)</f>
        <v>65</v>
      </c>
      <c r="S137" s="18" t="s">
        <v>5999</v>
      </c>
      <c r="T137" s="23">
        <v>0</v>
      </c>
      <c r="U137" s="23">
        <v>0</v>
      </c>
      <c r="V137" s="23">
        <v>0</v>
      </c>
      <c r="W137" s="23">
        <v>0</v>
      </c>
      <c r="X137" s="23">
        <v>0</v>
      </c>
      <c r="Y137" s="23">
        <v>0</v>
      </c>
      <c r="Z137" s="18">
        <f t="shared" si="32"/>
        <v>0</v>
      </c>
    </row>
    <row r="138" spans="1:26" x14ac:dyDescent="0.25">
      <c r="A138" s="34" t="s">
        <v>247</v>
      </c>
      <c r="B138" s="34" t="s">
        <v>980</v>
      </c>
      <c r="C138" s="22">
        <v>38</v>
      </c>
      <c r="D138" s="25">
        <v>38</v>
      </c>
      <c r="E138" s="22">
        <v>8</v>
      </c>
      <c r="F138" s="22">
        <v>13</v>
      </c>
      <c r="G138" s="22">
        <v>1</v>
      </c>
      <c r="H138" s="22">
        <v>15</v>
      </c>
      <c r="I138" s="22">
        <v>0</v>
      </c>
      <c r="J138" s="22">
        <v>1</v>
      </c>
      <c r="K138" s="22">
        <v>0</v>
      </c>
      <c r="L138" s="35">
        <f t="shared" si="31"/>
        <v>38</v>
      </c>
      <c r="M138" s="17"/>
      <c r="S138" s="24" t="s">
        <v>6000</v>
      </c>
      <c r="T138" s="25">
        <v>6</v>
      </c>
      <c r="U138" s="25">
        <v>6</v>
      </c>
      <c r="V138" s="25">
        <v>0</v>
      </c>
      <c r="W138" s="25">
        <v>15</v>
      </c>
      <c r="X138" s="25">
        <v>4</v>
      </c>
      <c r="Y138" s="25">
        <v>1</v>
      </c>
      <c r="Z138" s="18">
        <f t="shared" si="32"/>
        <v>32</v>
      </c>
    </row>
    <row r="139" spans="1:26" x14ac:dyDescent="0.25">
      <c r="A139" s="34" t="s">
        <v>247</v>
      </c>
      <c r="B139" s="34" t="s">
        <v>1159</v>
      </c>
      <c r="C139" s="22">
        <v>38</v>
      </c>
      <c r="D139" s="25">
        <v>38</v>
      </c>
      <c r="E139" s="22">
        <v>0</v>
      </c>
      <c r="F139" s="22">
        <v>3</v>
      </c>
      <c r="G139" s="22">
        <v>0</v>
      </c>
      <c r="H139" s="22">
        <v>7</v>
      </c>
      <c r="I139" s="22">
        <v>28</v>
      </c>
      <c r="J139" s="22">
        <v>0</v>
      </c>
      <c r="K139" s="22">
        <v>0</v>
      </c>
      <c r="L139" s="35">
        <f t="shared" si="31"/>
        <v>38</v>
      </c>
      <c r="M139" s="17"/>
      <c r="S139" s="18" t="s">
        <v>6001</v>
      </c>
      <c r="T139" s="23">
        <v>8</v>
      </c>
      <c r="U139" s="23">
        <v>14</v>
      </c>
      <c r="V139" s="23">
        <v>1</v>
      </c>
      <c r="W139" s="23">
        <v>21</v>
      </c>
      <c r="X139" s="23">
        <v>20</v>
      </c>
      <c r="Y139" s="23">
        <v>1</v>
      </c>
      <c r="Z139" s="18">
        <f t="shared" si="32"/>
        <v>65</v>
      </c>
    </row>
    <row r="140" spans="1:26" x14ac:dyDescent="0.25">
      <c r="A140" s="34" t="s">
        <v>247</v>
      </c>
      <c r="B140" s="34" t="s">
        <v>4443</v>
      </c>
      <c r="C140" s="22">
        <v>1</v>
      </c>
      <c r="D140" s="25">
        <v>1</v>
      </c>
      <c r="E140" s="22">
        <v>0</v>
      </c>
      <c r="F140" s="22">
        <v>1</v>
      </c>
      <c r="G140" s="22">
        <v>0</v>
      </c>
      <c r="H140" s="22">
        <v>0</v>
      </c>
      <c r="I140" s="22">
        <v>0</v>
      </c>
      <c r="J140" s="22">
        <v>0</v>
      </c>
      <c r="K140" s="22">
        <v>0</v>
      </c>
      <c r="L140" s="35">
        <f t="shared" si="31"/>
        <v>1</v>
      </c>
      <c r="S140" s="24" t="s">
        <v>6002</v>
      </c>
      <c r="T140" s="25">
        <v>61</v>
      </c>
      <c r="U140" s="25">
        <v>209</v>
      </c>
      <c r="V140" s="25">
        <v>109</v>
      </c>
      <c r="W140" s="25">
        <v>158</v>
      </c>
      <c r="X140" s="25">
        <v>693</v>
      </c>
      <c r="Y140" s="25">
        <v>1</v>
      </c>
      <c r="Z140" s="18">
        <f t="shared" si="32"/>
        <v>1231</v>
      </c>
    </row>
    <row r="141" spans="1:26" x14ac:dyDescent="0.25">
      <c r="A141" s="34" t="s">
        <v>247</v>
      </c>
      <c r="B141" s="34" t="s">
        <v>5013</v>
      </c>
      <c r="C141" s="22">
        <v>3</v>
      </c>
      <c r="D141" s="25">
        <v>3</v>
      </c>
      <c r="E141" s="22">
        <v>0</v>
      </c>
      <c r="F141" s="22">
        <v>0</v>
      </c>
      <c r="G141" s="22">
        <v>0</v>
      </c>
      <c r="H141" s="22">
        <v>2</v>
      </c>
      <c r="I141" s="22">
        <v>1</v>
      </c>
      <c r="J141" s="22">
        <v>0</v>
      </c>
      <c r="K141" s="22">
        <v>0</v>
      </c>
      <c r="L141" s="35">
        <f t="shared" si="31"/>
        <v>3</v>
      </c>
      <c r="M141" s="17"/>
      <c r="S141" s="18" t="s">
        <v>6003</v>
      </c>
      <c r="T141" s="23">
        <v>0</v>
      </c>
      <c r="U141" s="23">
        <v>0</v>
      </c>
      <c r="V141" s="23">
        <v>0</v>
      </c>
      <c r="W141" s="23">
        <v>167</v>
      </c>
      <c r="X141" s="23">
        <v>305</v>
      </c>
      <c r="Y141" s="23">
        <v>0</v>
      </c>
      <c r="Z141" s="18">
        <f t="shared" si="32"/>
        <v>472</v>
      </c>
    </row>
    <row r="142" spans="1:26" x14ac:dyDescent="0.25">
      <c r="A142" s="34" t="s">
        <v>247</v>
      </c>
      <c r="B142" s="34" t="s">
        <v>484</v>
      </c>
      <c r="C142" s="22">
        <v>1160</v>
      </c>
      <c r="D142" s="25">
        <v>1152</v>
      </c>
      <c r="E142" s="22">
        <v>53</v>
      </c>
      <c r="F142" s="22">
        <v>192</v>
      </c>
      <c r="G142" s="22">
        <v>108</v>
      </c>
      <c r="H142" s="22">
        <v>134</v>
      </c>
      <c r="I142" s="22">
        <v>664</v>
      </c>
      <c r="J142" s="22">
        <v>0</v>
      </c>
      <c r="K142" s="22">
        <v>1</v>
      </c>
      <c r="L142" s="35">
        <f t="shared" si="31"/>
        <v>1152</v>
      </c>
      <c r="M142" s="17">
        <f>SUM(L138:L142)</f>
        <v>1232</v>
      </c>
      <c r="T142" s="11">
        <f>SUM(T132:T141)</f>
        <v>75</v>
      </c>
      <c r="U142" s="11">
        <f t="shared" ref="U142:Y142" si="33">SUM(U132:U141)</f>
        <v>229</v>
      </c>
      <c r="V142" s="11">
        <f t="shared" si="33"/>
        <v>110</v>
      </c>
      <c r="W142" s="11">
        <f t="shared" si="33"/>
        <v>361</v>
      </c>
      <c r="X142" s="11">
        <f t="shared" si="33"/>
        <v>1023</v>
      </c>
      <c r="Y142" s="11">
        <f t="shared" si="33"/>
        <v>3</v>
      </c>
      <c r="Z142" s="18">
        <f>SUM(T142:Y142)</f>
        <v>1801</v>
      </c>
    </row>
    <row r="143" spans="1:26" x14ac:dyDescent="0.25">
      <c r="A143" s="36" t="s">
        <v>87</v>
      </c>
      <c r="B143" s="36" t="s">
        <v>980</v>
      </c>
      <c r="C143" s="15">
        <v>72</v>
      </c>
      <c r="D143" s="23">
        <v>72</v>
      </c>
      <c r="E143" s="15">
        <v>0</v>
      </c>
      <c r="F143" s="15">
        <v>0</v>
      </c>
      <c r="G143" s="15">
        <v>0</v>
      </c>
      <c r="H143" s="15">
        <v>72</v>
      </c>
      <c r="I143" s="15">
        <v>0</v>
      </c>
      <c r="J143" s="15">
        <v>0</v>
      </c>
      <c r="K143" s="15">
        <v>0</v>
      </c>
      <c r="L143" s="35">
        <f t="shared" si="31"/>
        <v>72</v>
      </c>
    </row>
    <row r="144" spans="1:26" x14ac:dyDescent="0.25">
      <c r="A144" s="36" t="s">
        <v>87</v>
      </c>
      <c r="B144" s="36" t="s">
        <v>1159</v>
      </c>
      <c r="C144" s="15">
        <v>101</v>
      </c>
      <c r="D144" s="23">
        <v>100</v>
      </c>
      <c r="E144" s="15">
        <v>0</v>
      </c>
      <c r="F144" s="15">
        <v>0</v>
      </c>
      <c r="G144" s="15">
        <v>0</v>
      </c>
      <c r="H144" s="15">
        <v>93</v>
      </c>
      <c r="I144" s="15">
        <v>7</v>
      </c>
      <c r="J144" s="15">
        <v>0</v>
      </c>
      <c r="K144" s="15">
        <v>0</v>
      </c>
      <c r="L144" s="35">
        <f t="shared" si="31"/>
        <v>100</v>
      </c>
    </row>
    <row r="145" spans="1:27" x14ac:dyDescent="0.25">
      <c r="A145" s="36" t="s">
        <v>87</v>
      </c>
      <c r="B145" s="36" t="s">
        <v>484</v>
      </c>
      <c r="C145" s="15">
        <v>300</v>
      </c>
      <c r="D145" s="23">
        <v>300</v>
      </c>
      <c r="E145" s="15">
        <v>0</v>
      </c>
      <c r="F145" s="15">
        <v>0</v>
      </c>
      <c r="G145" s="15">
        <v>0</v>
      </c>
      <c r="H145" s="15">
        <v>2</v>
      </c>
      <c r="I145" s="15">
        <v>298</v>
      </c>
      <c r="J145" s="15">
        <v>0</v>
      </c>
      <c r="K145" s="15">
        <v>0</v>
      </c>
      <c r="L145" s="35">
        <f t="shared" si="31"/>
        <v>300</v>
      </c>
      <c r="M145" s="17">
        <f>SUM(L143:L145)</f>
        <v>472</v>
      </c>
    </row>
    <row r="146" spans="1:27" x14ac:dyDescent="0.25">
      <c r="A146" s="12" t="s">
        <v>6004</v>
      </c>
      <c r="B146" s="37"/>
      <c r="C146" s="37">
        <v>1812</v>
      </c>
      <c r="D146" s="37">
        <v>1802</v>
      </c>
      <c r="E146" s="37">
        <f t="shared" ref="E146:M146" si="34">SUM(E132:E145)</f>
        <v>75</v>
      </c>
      <c r="F146" s="37">
        <f t="shared" si="34"/>
        <v>229</v>
      </c>
      <c r="G146" s="37">
        <f t="shared" si="34"/>
        <v>110</v>
      </c>
      <c r="H146" s="37">
        <f t="shared" si="34"/>
        <v>361</v>
      </c>
      <c r="I146" s="37">
        <f t="shared" si="34"/>
        <v>1023</v>
      </c>
      <c r="J146" s="37">
        <f t="shared" si="34"/>
        <v>3</v>
      </c>
      <c r="K146" s="37">
        <f t="shared" si="34"/>
        <v>1</v>
      </c>
      <c r="L146" s="37">
        <f t="shared" si="34"/>
        <v>1802</v>
      </c>
      <c r="M146" s="17">
        <f t="shared" si="34"/>
        <v>1802</v>
      </c>
      <c r="S146" s="18" t="s">
        <v>6006</v>
      </c>
      <c r="T146" s="18" t="s">
        <v>434</v>
      </c>
      <c r="U146" s="18" t="s">
        <v>121</v>
      </c>
      <c r="V146" s="18" t="s">
        <v>255</v>
      </c>
      <c r="W146" s="18" t="s">
        <v>387</v>
      </c>
      <c r="X146" s="18" t="s">
        <v>308</v>
      </c>
      <c r="Y146" s="18" t="s">
        <v>275</v>
      </c>
      <c r="Z146" s="18" t="s">
        <v>5994</v>
      </c>
    </row>
    <row r="147" spans="1:27" x14ac:dyDescent="0.25">
      <c r="I147" s="11" t="s">
        <v>6015</v>
      </c>
      <c r="S147" s="18" t="s">
        <v>5995</v>
      </c>
      <c r="T147" s="23">
        <v>0</v>
      </c>
      <c r="U147" s="23">
        <v>0</v>
      </c>
      <c r="V147" s="23">
        <v>0</v>
      </c>
      <c r="W147" s="23">
        <v>0</v>
      </c>
      <c r="X147" s="23">
        <v>0</v>
      </c>
      <c r="Y147" s="23">
        <v>0</v>
      </c>
      <c r="Z147" s="18">
        <f>SUM(T147:Y147)</f>
        <v>0</v>
      </c>
    </row>
    <row r="148" spans="1:27" x14ac:dyDescent="0.25">
      <c r="S148" s="24" t="s">
        <v>5996</v>
      </c>
      <c r="T148" s="25">
        <v>0</v>
      </c>
      <c r="U148" s="25">
        <v>0</v>
      </c>
      <c r="V148" s="25">
        <v>0</v>
      </c>
      <c r="W148" s="27">
        <v>0</v>
      </c>
      <c r="X148" s="25">
        <v>0</v>
      </c>
      <c r="Y148" s="25">
        <v>0</v>
      </c>
      <c r="Z148" s="18">
        <f t="shared" ref="Z148:Z155" si="35">SUM(T148:Y148)</f>
        <v>0</v>
      </c>
    </row>
    <row r="149" spans="1:27" x14ac:dyDescent="0.25">
      <c r="S149" s="18" t="s">
        <v>5997</v>
      </c>
      <c r="T149" s="28">
        <v>0</v>
      </c>
      <c r="U149" s="28">
        <v>0</v>
      </c>
      <c r="V149" s="28">
        <v>0</v>
      </c>
      <c r="W149" s="23">
        <v>0</v>
      </c>
      <c r="X149" s="28">
        <v>0</v>
      </c>
      <c r="Y149" s="28">
        <v>0</v>
      </c>
      <c r="Z149" s="18">
        <f t="shared" si="35"/>
        <v>0</v>
      </c>
    </row>
    <row r="150" spans="1:27" x14ac:dyDescent="0.25">
      <c r="S150" s="24" t="s">
        <v>5998</v>
      </c>
      <c r="T150" s="29">
        <v>0</v>
      </c>
      <c r="U150" s="29">
        <v>0</v>
      </c>
      <c r="V150" s="29">
        <v>0</v>
      </c>
      <c r="W150" s="29">
        <v>0</v>
      </c>
      <c r="X150" s="29">
        <v>0</v>
      </c>
      <c r="Y150" s="29">
        <v>0</v>
      </c>
      <c r="Z150" s="18">
        <f t="shared" si="35"/>
        <v>0</v>
      </c>
    </row>
    <row r="151" spans="1:27" x14ac:dyDescent="0.25">
      <c r="S151" s="30" t="s">
        <v>5999</v>
      </c>
      <c r="T151" s="31">
        <v>0</v>
      </c>
      <c r="U151" s="31">
        <v>0</v>
      </c>
      <c r="V151" s="31">
        <v>0</v>
      </c>
      <c r="W151" s="31">
        <v>0</v>
      </c>
      <c r="X151" s="31">
        <v>0</v>
      </c>
      <c r="Y151" s="31">
        <v>0</v>
      </c>
      <c r="Z151" s="30">
        <f t="shared" si="35"/>
        <v>0</v>
      </c>
    </row>
    <row r="152" spans="1:27" x14ac:dyDescent="0.25">
      <c r="S152" s="24" t="s">
        <v>6000</v>
      </c>
      <c r="T152" s="22">
        <v>0</v>
      </c>
      <c r="U152" s="22">
        <v>0</v>
      </c>
      <c r="V152" s="22">
        <v>0</v>
      </c>
      <c r="W152" s="22">
        <v>0</v>
      </c>
      <c r="X152" s="22">
        <v>0</v>
      </c>
      <c r="Y152" s="22">
        <v>0</v>
      </c>
      <c r="Z152" s="18">
        <f t="shared" si="35"/>
        <v>0</v>
      </c>
    </row>
    <row r="153" spans="1:27" x14ac:dyDescent="0.25">
      <c r="S153" s="18" t="s">
        <v>6001</v>
      </c>
      <c r="T153" s="23">
        <v>6</v>
      </c>
      <c r="U153" s="23">
        <v>2</v>
      </c>
      <c r="V153" s="23">
        <v>0</v>
      </c>
      <c r="W153" s="23">
        <v>13</v>
      </c>
      <c r="X153" s="23">
        <v>0</v>
      </c>
      <c r="Y153" s="23">
        <v>1</v>
      </c>
      <c r="Z153" s="18">
        <f t="shared" si="35"/>
        <v>22</v>
      </c>
    </row>
    <row r="154" spans="1:27" x14ac:dyDescent="0.25">
      <c r="S154" s="24" t="s">
        <v>6002</v>
      </c>
      <c r="T154" s="22">
        <v>8</v>
      </c>
      <c r="U154" s="22">
        <v>13</v>
      </c>
      <c r="V154" s="22">
        <v>1</v>
      </c>
      <c r="W154" s="22">
        <v>15</v>
      </c>
      <c r="X154" s="22">
        <v>0</v>
      </c>
      <c r="Y154" s="22">
        <v>1</v>
      </c>
      <c r="Z154" s="18">
        <f t="shared" si="35"/>
        <v>38</v>
      </c>
    </row>
    <row r="155" spans="1:27" x14ac:dyDescent="0.25">
      <c r="S155" s="18" t="s">
        <v>6003</v>
      </c>
      <c r="T155" s="15">
        <v>0</v>
      </c>
      <c r="U155" s="15">
        <v>0</v>
      </c>
      <c r="V155" s="15">
        <v>0</v>
      </c>
      <c r="W155" s="15">
        <v>72</v>
      </c>
      <c r="X155" s="15">
        <v>0</v>
      </c>
      <c r="Y155" s="15">
        <v>0</v>
      </c>
      <c r="Z155" s="18">
        <f t="shared" si="35"/>
        <v>72</v>
      </c>
      <c r="AA155" s="11">
        <f>SUM(Z147:Z155)</f>
        <v>132</v>
      </c>
    </row>
    <row r="156" spans="1:27" x14ac:dyDescent="0.25">
      <c r="T156" s="32">
        <f>SUM(T147:T155)</f>
        <v>14</v>
      </c>
      <c r="U156" s="32">
        <f t="shared" ref="U156:Y156" si="36">SUM(U147:U155)</f>
        <v>15</v>
      </c>
      <c r="V156" s="32">
        <f t="shared" si="36"/>
        <v>1</v>
      </c>
      <c r="W156" s="32">
        <f t="shared" si="36"/>
        <v>100</v>
      </c>
      <c r="X156" s="32">
        <f t="shared" si="36"/>
        <v>0</v>
      </c>
      <c r="Y156" s="32">
        <f t="shared" si="36"/>
        <v>2</v>
      </c>
      <c r="Z156" s="30">
        <f>SUM(T156:Y156)</f>
        <v>132</v>
      </c>
    </row>
    <row r="160" spans="1:27" x14ac:dyDescent="0.25">
      <c r="S160" s="18" t="s">
        <v>6007</v>
      </c>
      <c r="T160" s="18" t="s">
        <v>434</v>
      </c>
      <c r="U160" s="18" t="s">
        <v>121</v>
      </c>
      <c r="V160" s="18" t="s">
        <v>255</v>
      </c>
      <c r="W160" s="18" t="s">
        <v>387</v>
      </c>
      <c r="X160" s="18" t="s">
        <v>308</v>
      </c>
      <c r="Y160" s="18" t="s">
        <v>275</v>
      </c>
      <c r="Z160" s="18" t="s">
        <v>6008</v>
      </c>
    </row>
    <row r="161" spans="19:27" x14ac:dyDescent="0.25">
      <c r="S161" s="18" t="s">
        <v>5995</v>
      </c>
      <c r="T161" s="23">
        <v>0</v>
      </c>
      <c r="U161" s="23">
        <v>0</v>
      </c>
      <c r="V161" s="23">
        <v>0</v>
      </c>
      <c r="W161" s="23">
        <v>0</v>
      </c>
      <c r="X161" s="23">
        <v>0</v>
      </c>
      <c r="Y161" s="23">
        <v>0</v>
      </c>
      <c r="Z161" s="18">
        <f>SUM(T161:W161)+Y161</f>
        <v>0</v>
      </c>
      <c r="AA161" s="18" t="s">
        <v>5995</v>
      </c>
    </row>
    <row r="162" spans="19:27" x14ac:dyDescent="0.25">
      <c r="S162" s="24" t="s">
        <v>5996</v>
      </c>
      <c r="T162" s="25">
        <v>0</v>
      </c>
      <c r="U162" s="25">
        <v>0</v>
      </c>
      <c r="V162" s="25">
        <v>0</v>
      </c>
      <c r="W162" s="25">
        <v>0</v>
      </c>
      <c r="X162" s="25">
        <v>0</v>
      </c>
      <c r="Y162" s="25">
        <v>0</v>
      </c>
      <c r="Z162" s="18">
        <f t="shared" ref="Z162:Z167" si="37">SUM(T162:W162)+Y162</f>
        <v>0</v>
      </c>
      <c r="AA162" s="24" t="s">
        <v>5996</v>
      </c>
    </row>
    <row r="163" spans="19:27" x14ac:dyDescent="0.25">
      <c r="S163" s="18" t="s">
        <v>5997</v>
      </c>
      <c r="T163" s="23">
        <v>0</v>
      </c>
      <c r="U163" s="23">
        <v>0</v>
      </c>
      <c r="V163" s="23">
        <v>0</v>
      </c>
      <c r="W163" s="23">
        <v>0</v>
      </c>
      <c r="X163" s="23">
        <v>1</v>
      </c>
      <c r="Y163" s="23">
        <v>0</v>
      </c>
      <c r="Z163" s="18">
        <f t="shared" si="37"/>
        <v>0</v>
      </c>
      <c r="AA163" s="18" t="s">
        <v>5997</v>
      </c>
    </row>
    <row r="164" spans="19:27" x14ac:dyDescent="0.25">
      <c r="S164" s="24" t="s">
        <v>5998</v>
      </c>
      <c r="T164" s="25">
        <v>0</v>
      </c>
      <c r="U164" s="25">
        <v>0</v>
      </c>
      <c r="V164" s="25">
        <v>0</v>
      </c>
      <c r="W164" s="25">
        <v>0</v>
      </c>
      <c r="X164" s="25">
        <v>0</v>
      </c>
      <c r="Y164" s="25">
        <v>0</v>
      </c>
      <c r="Z164" s="18">
        <f t="shared" si="37"/>
        <v>0</v>
      </c>
      <c r="AA164" s="24" t="s">
        <v>5998</v>
      </c>
    </row>
    <row r="165" spans="19:27" x14ac:dyDescent="0.25">
      <c r="S165" s="18" t="s">
        <v>5999</v>
      </c>
      <c r="T165" s="23">
        <v>0</v>
      </c>
      <c r="U165" s="23">
        <v>0</v>
      </c>
      <c r="V165" s="23">
        <v>0</v>
      </c>
      <c r="W165" s="23">
        <v>0</v>
      </c>
      <c r="X165" s="23">
        <v>0</v>
      </c>
      <c r="Y165" s="23">
        <v>0</v>
      </c>
      <c r="Z165" s="18">
        <f t="shared" si="37"/>
        <v>0</v>
      </c>
      <c r="AA165" s="18" t="s">
        <v>5999</v>
      </c>
    </row>
    <row r="166" spans="19:27" x14ac:dyDescent="0.25">
      <c r="S166" s="24" t="s">
        <v>6000</v>
      </c>
      <c r="T166" s="25">
        <v>6</v>
      </c>
      <c r="U166" s="25">
        <v>6</v>
      </c>
      <c r="V166" s="25">
        <v>0</v>
      </c>
      <c r="W166" s="25">
        <v>15</v>
      </c>
      <c r="X166" s="25">
        <v>4</v>
      </c>
      <c r="Y166" s="25">
        <v>1</v>
      </c>
      <c r="Z166" s="18">
        <f t="shared" si="37"/>
        <v>28</v>
      </c>
      <c r="AA166" s="24" t="s">
        <v>6000</v>
      </c>
    </row>
    <row r="167" spans="19:27" x14ac:dyDescent="0.25">
      <c r="S167" s="18" t="s">
        <v>6001</v>
      </c>
      <c r="T167" s="23">
        <v>2</v>
      </c>
      <c r="U167" s="23">
        <v>12</v>
      </c>
      <c r="V167" s="23">
        <v>1</v>
      </c>
      <c r="W167" s="23">
        <v>8</v>
      </c>
      <c r="X167" s="23">
        <v>20</v>
      </c>
      <c r="Y167" s="23">
        <v>0</v>
      </c>
      <c r="Z167" s="18">
        <f t="shared" si="37"/>
        <v>23</v>
      </c>
      <c r="AA167" s="18" t="s">
        <v>6001</v>
      </c>
    </row>
    <row r="168" spans="19:27" x14ac:dyDescent="0.25">
      <c r="S168" s="24" t="s">
        <v>6002</v>
      </c>
      <c r="T168" s="25">
        <v>53</v>
      </c>
      <c r="U168" s="25">
        <v>196</v>
      </c>
      <c r="V168" s="25">
        <v>108</v>
      </c>
      <c r="W168" s="25">
        <v>143</v>
      </c>
      <c r="X168" s="25">
        <v>693</v>
      </c>
      <c r="Y168" s="25">
        <v>0</v>
      </c>
      <c r="Z168" s="18">
        <f t="shared" ref="Z168" si="38">SUM(T168:W168)+Y168</f>
        <v>500</v>
      </c>
      <c r="AA168" s="24" t="s">
        <v>6002</v>
      </c>
    </row>
    <row r="169" spans="19:27" x14ac:dyDescent="0.25">
      <c r="S169" s="18" t="s">
        <v>6003</v>
      </c>
      <c r="T169" s="23">
        <v>0</v>
      </c>
      <c r="U169" s="23">
        <v>0</v>
      </c>
      <c r="V169" s="23">
        <v>0</v>
      </c>
      <c r="W169" s="23">
        <v>95</v>
      </c>
      <c r="X169" s="23">
        <v>305</v>
      </c>
      <c r="Y169" s="23">
        <v>0</v>
      </c>
      <c r="Z169" s="18">
        <f t="shared" ref="Z169" si="39">SUM(T169:W169)+Y169</f>
        <v>95</v>
      </c>
      <c r="AA169" s="18" t="s">
        <v>6003</v>
      </c>
    </row>
    <row r="170" spans="19:27" x14ac:dyDescent="0.25">
      <c r="T170" s="11">
        <f>SUM(T161:T169)</f>
        <v>61</v>
      </c>
      <c r="U170" s="11">
        <f t="shared" ref="U170:Y170" si="40">SUM(U161:U169)</f>
        <v>214</v>
      </c>
      <c r="V170" s="11">
        <f t="shared" si="40"/>
        <v>109</v>
      </c>
      <c r="W170" s="11">
        <f t="shared" si="40"/>
        <v>261</v>
      </c>
      <c r="X170" s="11">
        <f t="shared" si="40"/>
        <v>1023</v>
      </c>
      <c r="Y170" s="11">
        <f t="shared" si="40"/>
        <v>1</v>
      </c>
      <c r="Z170" s="18">
        <f>SUM(T170:W170)+Y170</f>
        <v>646</v>
      </c>
    </row>
    <row r="171" spans="19:27" x14ac:dyDescent="0.25">
      <c r="Z171" s="11">
        <f>SUM(Z161:Z169)</f>
        <v>646</v>
      </c>
    </row>
    <row r="177" spans="1:26" ht="39.6" x14ac:dyDescent="0.25">
      <c r="A177" s="6" t="s">
        <v>6016</v>
      </c>
      <c r="B177" s="6" t="s">
        <v>5980</v>
      </c>
      <c r="C177" s="6" t="s">
        <v>5981</v>
      </c>
      <c r="D177" s="33" t="s">
        <v>5982</v>
      </c>
      <c r="E177" s="7" t="s">
        <v>5983</v>
      </c>
      <c r="F177" s="6" t="s">
        <v>5984</v>
      </c>
      <c r="G177" s="6" t="s">
        <v>5985</v>
      </c>
      <c r="H177" s="6" t="s">
        <v>5986</v>
      </c>
      <c r="I177" s="6" t="s">
        <v>5987</v>
      </c>
      <c r="J177" s="6" t="s">
        <v>5988</v>
      </c>
      <c r="K177" s="8" t="s">
        <v>5989</v>
      </c>
      <c r="L177" s="9" t="s">
        <v>5990</v>
      </c>
      <c r="M177" s="10" t="s">
        <v>6017</v>
      </c>
      <c r="S177" s="11" t="s">
        <v>6016</v>
      </c>
    </row>
    <row r="178" spans="1:26" x14ac:dyDescent="0.25">
      <c r="A178" s="36" t="s">
        <v>352</v>
      </c>
      <c r="B178" s="36" t="s">
        <v>484</v>
      </c>
      <c r="C178" s="38">
        <v>4</v>
      </c>
      <c r="D178" s="23">
        <v>4</v>
      </c>
      <c r="E178" s="39">
        <v>0</v>
      </c>
      <c r="F178" s="38">
        <v>0</v>
      </c>
      <c r="G178" s="38">
        <v>4</v>
      </c>
      <c r="H178" s="38">
        <v>0</v>
      </c>
      <c r="I178" s="38">
        <v>0</v>
      </c>
      <c r="J178" s="38">
        <v>0</v>
      </c>
      <c r="K178" s="38">
        <v>0</v>
      </c>
      <c r="L178" s="35">
        <f t="shared" ref="L178:L197" si="41">SUM(E178:K178)</f>
        <v>4</v>
      </c>
      <c r="M178" s="17">
        <v>4</v>
      </c>
      <c r="S178" s="18" t="s">
        <v>5993</v>
      </c>
      <c r="T178" s="18" t="s">
        <v>434</v>
      </c>
      <c r="U178" s="18" t="s">
        <v>121</v>
      </c>
      <c r="V178" s="18" t="s">
        <v>255</v>
      </c>
      <c r="W178" s="18" t="s">
        <v>387</v>
      </c>
      <c r="X178" s="18" t="s">
        <v>308</v>
      </c>
      <c r="Y178" s="18" t="s">
        <v>275</v>
      </c>
      <c r="Z178" s="18" t="s">
        <v>5994</v>
      </c>
    </row>
    <row r="179" spans="1:26" x14ac:dyDescent="0.25">
      <c r="A179" s="40" t="s">
        <v>356</v>
      </c>
      <c r="B179" s="40" t="s">
        <v>484</v>
      </c>
      <c r="C179" s="29">
        <v>5</v>
      </c>
      <c r="D179" s="25">
        <v>5</v>
      </c>
      <c r="E179" s="41">
        <v>0</v>
      </c>
      <c r="F179" s="29">
        <v>0</v>
      </c>
      <c r="G179" s="29">
        <v>4</v>
      </c>
      <c r="H179" s="29">
        <v>1</v>
      </c>
      <c r="I179" s="29">
        <v>0</v>
      </c>
      <c r="J179" s="29">
        <v>0</v>
      </c>
      <c r="K179" s="29">
        <v>0</v>
      </c>
      <c r="L179" s="35">
        <f t="shared" si="41"/>
        <v>5</v>
      </c>
      <c r="M179" s="17">
        <v>5</v>
      </c>
      <c r="S179" s="18" t="s">
        <v>5995</v>
      </c>
      <c r="T179" s="23">
        <v>0</v>
      </c>
      <c r="U179" s="23">
        <v>0</v>
      </c>
      <c r="V179" s="23">
        <v>4</v>
      </c>
      <c r="W179" s="23">
        <v>0</v>
      </c>
      <c r="X179" s="23">
        <v>0</v>
      </c>
      <c r="Y179" s="23">
        <v>0</v>
      </c>
      <c r="Z179" s="18">
        <f>SUM(T179:Y179)</f>
        <v>4</v>
      </c>
    </row>
    <row r="180" spans="1:26" x14ac:dyDescent="0.25">
      <c r="A180" s="36" t="s">
        <v>6014</v>
      </c>
      <c r="B180" s="36" t="s">
        <v>484</v>
      </c>
      <c r="C180" s="15">
        <v>4</v>
      </c>
      <c r="D180" s="23">
        <v>4</v>
      </c>
      <c r="E180" s="15">
        <v>0</v>
      </c>
      <c r="F180" s="15">
        <v>0</v>
      </c>
      <c r="G180" s="15">
        <v>4</v>
      </c>
      <c r="H180" s="15">
        <v>0</v>
      </c>
      <c r="I180" s="15">
        <v>0</v>
      </c>
      <c r="J180" s="15">
        <v>0</v>
      </c>
      <c r="K180" s="15">
        <v>0</v>
      </c>
      <c r="L180" s="35">
        <f t="shared" si="41"/>
        <v>4</v>
      </c>
      <c r="M180" s="17"/>
      <c r="S180" s="24" t="s">
        <v>5996</v>
      </c>
      <c r="T180" s="25">
        <v>0</v>
      </c>
      <c r="U180" s="25">
        <v>0</v>
      </c>
      <c r="V180" s="25">
        <v>4</v>
      </c>
      <c r="W180" s="25">
        <v>1</v>
      </c>
      <c r="X180" s="25">
        <v>0</v>
      </c>
      <c r="Y180" s="25">
        <v>0</v>
      </c>
      <c r="Z180" s="18">
        <f t="shared" ref="Z180:Z187" si="42">SUM(T180:Y180)</f>
        <v>5</v>
      </c>
    </row>
    <row r="181" spans="1:26" x14ac:dyDescent="0.25">
      <c r="A181" s="36" t="s">
        <v>6014</v>
      </c>
      <c r="B181" s="36" t="s">
        <v>980</v>
      </c>
      <c r="C181" s="15">
        <v>1</v>
      </c>
      <c r="D181" s="23">
        <v>1</v>
      </c>
      <c r="E181" s="15">
        <v>0</v>
      </c>
      <c r="F181" s="15">
        <v>0</v>
      </c>
      <c r="G181" s="15">
        <v>0</v>
      </c>
      <c r="H181" s="15">
        <v>1</v>
      </c>
      <c r="I181" s="15">
        <v>0</v>
      </c>
      <c r="J181" s="15">
        <v>0</v>
      </c>
      <c r="K181" s="15">
        <v>0</v>
      </c>
      <c r="L181" s="35">
        <f t="shared" si="41"/>
        <v>1</v>
      </c>
      <c r="M181" s="17">
        <v>5</v>
      </c>
      <c r="S181" s="18" t="s">
        <v>5997</v>
      </c>
      <c r="T181" s="23">
        <v>0</v>
      </c>
      <c r="U181" s="23">
        <v>0</v>
      </c>
      <c r="V181" s="23">
        <v>4</v>
      </c>
      <c r="W181" s="23">
        <v>1</v>
      </c>
      <c r="X181" s="23">
        <v>0</v>
      </c>
      <c r="Y181" s="23">
        <v>0</v>
      </c>
      <c r="Z181" s="18">
        <f t="shared" si="42"/>
        <v>5</v>
      </c>
    </row>
    <row r="182" spans="1:26" x14ac:dyDescent="0.25">
      <c r="A182" s="34" t="s">
        <v>360</v>
      </c>
      <c r="B182" s="34" t="s">
        <v>484</v>
      </c>
      <c r="C182" s="22">
        <v>4</v>
      </c>
      <c r="D182" s="25">
        <v>4</v>
      </c>
      <c r="E182" s="22">
        <v>0</v>
      </c>
      <c r="F182" s="22">
        <v>0</v>
      </c>
      <c r="G182" s="22">
        <v>4</v>
      </c>
      <c r="H182" s="22">
        <v>0</v>
      </c>
      <c r="I182" s="22">
        <v>0</v>
      </c>
      <c r="J182" s="22">
        <v>0</v>
      </c>
      <c r="K182" s="22">
        <v>0</v>
      </c>
      <c r="L182" s="35">
        <f t="shared" si="41"/>
        <v>4</v>
      </c>
      <c r="M182" s="17"/>
      <c r="S182" s="24" t="s">
        <v>5998</v>
      </c>
      <c r="T182" s="25">
        <v>0</v>
      </c>
      <c r="U182" s="25">
        <v>0</v>
      </c>
      <c r="V182" s="25">
        <v>4</v>
      </c>
      <c r="W182" s="25">
        <v>1</v>
      </c>
      <c r="X182" s="25">
        <v>0</v>
      </c>
      <c r="Y182" s="25">
        <v>0</v>
      </c>
      <c r="Z182" s="18">
        <f t="shared" si="42"/>
        <v>5</v>
      </c>
    </row>
    <row r="183" spans="1:26" x14ac:dyDescent="0.25">
      <c r="A183" s="34" t="s">
        <v>360</v>
      </c>
      <c r="B183" s="34" t="s">
        <v>980</v>
      </c>
      <c r="C183" s="22">
        <v>1</v>
      </c>
      <c r="D183" s="25">
        <v>1</v>
      </c>
      <c r="E183" s="22">
        <v>0</v>
      </c>
      <c r="F183" s="22">
        <v>0</v>
      </c>
      <c r="G183" s="22">
        <v>0</v>
      </c>
      <c r="H183" s="22">
        <v>1</v>
      </c>
      <c r="I183" s="22">
        <v>0</v>
      </c>
      <c r="J183" s="22">
        <v>0</v>
      </c>
      <c r="K183" s="22">
        <v>0</v>
      </c>
      <c r="L183" s="35">
        <f t="shared" si="41"/>
        <v>1</v>
      </c>
      <c r="M183" s="17">
        <v>5</v>
      </c>
      <c r="S183" s="18" t="s">
        <v>5999</v>
      </c>
      <c r="T183" s="23">
        <v>0</v>
      </c>
      <c r="U183" s="23">
        <v>1</v>
      </c>
      <c r="V183" s="23">
        <v>4</v>
      </c>
      <c r="W183" s="23">
        <v>3</v>
      </c>
      <c r="X183" s="23">
        <v>0</v>
      </c>
      <c r="Y183" s="23">
        <v>0</v>
      </c>
      <c r="Z183" s="18">
        <f t="shared" si="42"/>
        <v>8</v>
      </c>
    </row>
    <row r="184" spans="1:26" x14ac:dyDescent="0.25">
      <c r="A184" s="36" t="s">
        <v>5992</v>
      </c>
      <c r="B184" s="36" t="s">
        <v>484</v>
      </c>
      <c r="C184" s="38">
        <v>7</v>
      </c>
      <c r="D184" s="23">
        <v>7</v>
      </c>
      <c r="E184" s="39">
        <v>0</v>
      </c>
      <c r="F184" s="38">
        <v>1</v>
      </c>
      <c r="G184" s="38">
        <v>4</v>
      </c>
      <c r="H184" s="38">
        <v>2</v>
      </c>
      <c r="I184" s="38">
        <v>0</v>
      </c>
      <c r="J184" s="38">
        <v>0</v>
      </c>
      <c r="K184" s="38">
        <v>0</v>
      </c>
      <c r="L184" s="35">
        <f t="shared" si="41"/>
        <v>7</v>
      </c>
      <c r="M184" s="17"/>
      <c r="S184" s="24" t="s">
        <v>6000</v>
      </c>
      <c r="T184" s="25">
        <v>2</v>
      </c>
      <c r="U184" s="25">
        <v>4</v>
      </c>
      <c r="V184" s="25">
        <v>4</v>
      </c>
      <c r="W184" s="25">
        <v>16</v>
      </c>
      <c r="X184" s="25">
        <v>5</v>
      </c>
      <c r="Y184" s="25">
        <v>5</v>
      </c>
      <c r="Z184" s="18">
        <f t="shared" si="42"/>
        <v>36</v>
      </c>
    </row>
    <row r="185" spans="1:26" x14ac:dyDescent="0.25">
      <c r="A185" s="36" t="s">
        <v>5992</v>
      </c>
      <c r="B185" s="36" t="s">
        <v>980</v>
      </c>
      <c r="C185" s="28">
        <v>1</v>
      </c>
      <c r="D185" s="23">
        <v>1</v>
      </c>
      <c r="E185" s="42">
        <v>0</v>
      </c>
      <c r="F185" s="28">
        <v>0</v>
      </c>
      <c r="G185" s="28">
        <v>0</v>
      </c>
      <c r="H185" s="28">
        <v>1</v>
      </c>
      <c r="I185" s="28">
        <v>0</v>
      </c>
      <c r="J185" s="28">
        <v>0</v>
      </c>
      <c r="K185" s="28">
        <v>0</v>
      </c>
      <c r="L185" s="35">
        <f t="shared" si="41"/>
        <v>1</v>
      </c>
      <c r="M185" s="17">
        <v>8</v>
      </c>
      <c r="S185" s="18" t="s">
        <v>6001</v>
      </c>
      <c r="T185" s="23">
        <v>14</v>
      </c>
      <c r="U185" s="23">
        <v>13</v>
      </c>
      <c r="V185" s="23">
        <v>4</v>
      </c>
      <c r="W185" s="23">
        <v>33</v>
      </c>
      <c r="X185" s="23">
        <v>54</v>
      </c>
      <c r="Y185" s="23">
        <v>5</v>
      </c>
      <c r="Z185" s="18">
        <f t="shared" si="42"/>
        <v>123</v>
      </c>
    </row>
    <row r="186" spans="1:26" x14ac:dyDescent="0.25">
      <c r="A186" s="34" t="s">
        <v>286</v>
      </c>
      <c r="B186" s="34" t="s">
        <v>980</v>
      </c>
      <c r="C186" s="22">
        <v>4</v>
      </c>
      <c r="D186" s="25">
        <v>4</v>
      </c>
      <c r="E186" s="22">
        <v>0</v>
      </c>
      <c r="F186" s="22">
        <v>1</v>
      </c>
      <c r="G186" s="22">
        <v>0</v>
      </c>
      <c r="H186" s="22">
        <v>3</v>
      </c>
      <c r="I186" s="22">
        <v>0</v>
      </c>
      <c r="J186" s="22">
        <v>0</v>
      </c>
      <c r="K186" s="22">
        <v>0</v>
      </c>
      <c r="L186" s="35">
        <f t="shared" si="41"/>
        <v>4</v>
      </c>
      <c r="M186" s="17"/>
      <c r="S186" s="24" t="s">
        <v>6002</v>
      </c>
      <c r="T186" s="25">
        <v>83</v>
      </c>
      <c r="U186" s="25">
        <v>201</v>
      </c>
      <c r="V186" s="25">
        <v>116</v>
      </c>
      <c r="W186" s="25">
        <v>162</v>
      </c>
      <c r="X186" s="25">
        <v>827</v>
      </c>
      <c r="Y186" s="25">
        <v>5</v>
      </c>
      <c r="Z186" s="18">
        <f t="shared" si="42"/>
        <v>1394</v>
      </c>
    </row>
    <row r="187" spans="1:26" x14ac:dyDescent="0.25">
      <c r="A187" s="34" t="s">
        <v>286</v>
      </c>
      <c r="B187" s="34" t="s">
        <v>5013</v>
      </c>
      <c r="C187" s="22">
        <v>1</v>
      </c>
      <c r="D187" s="25">
        <v>1</v>
      </c>
      <c r="E187" s="22">
        <v>0</v>
      </c>
      <c r="F187" s="22">
        <v>0</v>
      </c>
      <c r="G187" s="22">
        <v>0</v>
      </c>
      <c r="H187" s="22">
        <v>1</v>
      </c>
      <c r="I187" s="22">
        <v>0</v>
      </c>
      <c r="J187" s="22">
        <v>0</v>
      </c>
      <c r="K187" s="22">
        <v>0</v>
      </c>
      <c r="L187" s="35">
        <f t="shared" si="41"/>
        <v>1</v>
      </c>
      <c r="M187" s="17"/>
      <c r="S187" s="18" t="s">
        <v>6003</v>
      </c>
      <c r="T187" s="23">
        <v>1</v>
      </c>
      <c r="U187" s="23">
        <v>0</v>
      </c>
      <c r="V187" s="23">
        <v>0</v>
      </c>
      <c r="W187" s="23">
        <v>109</v>
      </c>
      <c r="X187" s="23">
        <v>16</v>
      </c>
      <c r="Y187" s="23">
        <v>3</v>
      </c>
      <c r="Z187" s="18">
        <f t="shared" si="42"/>
        <v>129</v>
      </c>
    </row>
    <row r="188" spans="1:26" x14ac:dyDescent="0.25">
      <c r="A188" s="34" t="s">
        <v>286</v>
      </c>
      <c r="B188" s="34" t="s">
        <v>484</v>
      </c>
      <c r="C188" s="22">
        <v>31</v>
      </c>
      <c r="D188" s="25">
        <v>31</v>
      </c>
      <c r="E188" s="22">
        <v>2</v>
      </c>
      <c r="F188" s="22">
        <v>3</v>
      </c>
      <c r="G188" s="22">
        <v>4</v>
      </c>
      <c r="H188" s="22">
        <v>12</v>
      </c>
      <c r="I188" s="22">
        <v>5</v>
      </c>
      <c r="J188" s="22">
        <v>5</v>
      </c>
      <c r="K188" s="22">
        <v>0</v>
      </c>
      <c r="L188" s="35">
        <f t="shared" si="41"/>
        <v>31</v>
      </c>
      <c r="M188" s="17">
        <f>SUM(L186:L188)</f>
        <v>36</v>
      </c>
      <c r="T188" s="11">
        <f>SUM(T179:T187)</f>
        <v>100</v>
      </c>
      <c r="U188" s="11">
        <f t="shared" ref="U188:Y188" si="43">SUM(U179:U187)</f>
        <v>219</v>
      </c>
      <c r="V188" s="11">
        <f t="shared" si="43"/>
        <v>144</v>
      </c>
      <c r="W188" s="11">
        <f t="shared" si="43"/>
        <v>326</v>
      </c>
      <c r="X188" s="11">
        <f t="shared" si="43"/>
        <v>902</v>
      </c>
      <c r="Y188" s="11">
        <f t="shared" si="43"/>
        <v>18</v>
      </c>
      <c r="Z188" s="18">
        <f>SUM(T188:Y188)</f>
        <v>1709</v>
      </c>
    </row>
    <row r="189" spans="1:26" x14ac:dyDescent="0.25">
      <c r="A189" s="36" t="s">
        <v>290</v>
      </c>
      <c r="B189" s="36" t="s">
        <v>980</v>
      </c>
      <c r="C189" s="15">
        <v>24</v>
      </c>
      <c r="D189" s="23">
        <v>24</v>
      </c>
      <c r="E189" s="15">
        <v>2</v>
      </c>
      <c r="F189" s="15">
        <v>3</v>
      </c>
      <c r="G189" s="15">
        <v>0</v>
      </c>
      <c r="H189" s="15">
        <v>14</v>
      </c>
      <c r="I189" s="15">
        <v>0</v>
      </c>
      <c r="J189" s="15">
        <v>5</v>
      </c>
      <c r="K189" s="15">
        <v>0</v>
      </c>
      <c r="L189" s="35">
        <f t="shared" si="41"/>
        <v>24</v>
      </c>
      <c r="M189" s="17"/>
    </row>
    <row r="190" spans="1:26" x14ac:dyDescent="0.25">
      <c r="A190" s="36" t="s">
        <v>290</v>
      </c>
      <c r="B190" s="36" t="s">
        <v>484</v>
      </c>
      <c r="C190" s="15">
        <v>99</v>
      </c>
      <c r="D190" s="23">
        <v>99</v>
      </c>
      <c r="E190" s="15">
        <v>12</v>
      </c>
      <c r="F190" s="15">
        <v>10</v>
      </c>
      <c r="G190" s="15">
        <v>4</v>
      </c>
      <c r="H190" s="15">
        <v>19</v>
      </c>
      <c r="I190" s="15">
        <v>54</v>
      </c>
      <c r="J190" s="15">
        <v>0</v>
      </c>
      <c r="K190" s="15">
        <v>0</v>
      </c>
      <c r="L190" s="35">
        <f t="shared" si="41"/>
        <v>99</v>
      </c>
      <c r="M190" s="17">
        <f>SUM(L189:L190)</f>
        <v>123</v>
      </c>
    </row>
    <row r="191" spans="1:26" x14ac:dyDescent="0.25">
      <c r="A191" s="34" t="s">
        <v>247</v>
      </c>
      <c r="B191" s="34" t="s">
        <v>980</v>
      </c>
      <c r="C191" s="22">
        <v>58</v>
      </c>
      <c r="D191" s="25">
        <v>58</v>
      </c>
      <c r="E191" s="22">
        <v>14</v>
      </c>
      <c r="F191" s="22">
        <v>11</v>
      </c>
      <c r="G191" s="22">
        <v>0</v>
      </c>
      <c r="H191" s="22">
        <v>28</v>
      </c>
      <c r="I191" s="22">
        <v>0</v>
      </c>
      <c r="J191" s="22">
        <v>5</v>
      </c>
      <c r="K191" s="22">
        <v>0</v>
      </c>
      <c r="L191" s="35">
        <f t="shared" si="41"/>
        <v>58</v>
      </c>
      <c r="M191" s="17"/>
    </row>
    <row r="192" spans="1:26" x14ac:dyDescent="0.25">
      <c r="A192" s="34" t="s">
        <v>247</v>
      </c>
      <c r="B192" s="34" t="s">
        <v>1159</v>
      </c>
      <c r="C192" s="22">
        <v>42</v>
      </c>
      <c r="D192" s="25">
        <v>41</v>
      </c>
      <c r="E192" s="22">
        <v>0</v>
      </c>
      <c r="F192" s="22">
        <v>0</v>
      </c>
      <c r="G192" s="22">
        <v>0</v>
      </c>
      <c r="H192" s="22">
        <v>23</v>
      </c>
      <c r="I192" s="22">
        <v>18</v>
      </c>
      <c r="J192" s="22">
        <v>0</v>
      </c>
      <c r="K192" s="22">
        <v>0</v>
      </c>
      <c r="L192" s="35">
        <f t="shared" si="41"/>
        <v>41</v>
      </c>
      <c r="M192" s="17"/>
      <c r="S192" s="18" t="s">
        <v>6006</v>
      </c>
      <c r="T192" s="18" t="s">
        <v>434</v>
      </c>
      <c r="U192" s="18" t="s">
        <v>121</v>
      </c>
      <c r="V192" s="18" t="s">
        <v>255</v>
      </c>
      <c r="W192" s="18" t="s">
        <v>387</v>
      </c>
      <c r="X192" s="18" t="s">
        <v>308</v>
      </c>
      <c r="Y192" s="18" t="s">
        <v>275</v>
      </c>
      <c r="Z192" s="18" t="s">
        <v>5994</v>
      </c>
    </row>
    <row r="193" spans="1:27" x14ac:dyDescent="0.25">
      <c r="A193" s="34" t="s">
        <v>247</v>
      </c>
      <c r="B193" s="34" t="s">
        <v>5013</v>
      </c>
      <c r="C193" s="22">
        <v>2</v>
      </c>
      <c r="D193" s="25">
        <v>2</v>
      </c>
      <c r="E193" s="22">
        <v>0</v>
      </c>
      <c r="F193" s="22">
        <v>1</v>
      </c>
      <c r="G193" s="22">
        <v>0</v>
      </c>
      <c r="H193" s="22">
        <v>1</v>
      </c>
      <c r="I193" s="22">
        <v>0</v>
      </c>
      <c r="J193" s="22">
        <v>0</v>
      </c>
      <c r="K193" s="22">
        <v>0</v>
      </c>
      <c r="L193" s="35">
        <f t="shared" si="41"/>
        <v>2</v>
      </c>
      <c r="M193" s="17"/>
      <c r="S193" s="18" t="s">
        <v>5995</v>
      </c>
      <c r="T193" s="23">
        <v>0</v>
      </c>
      <c r="U193" s="23">
        <v>0</v>
      </c>
      <c r="V193" s="23">
        <v>0</v>
      </c>
      <c r="W193" s="23">
        <v>0</v>
      </c>
      <c r="X193" s="23">
        <v>0</v>
      </c>
      <c r="Y193" s="23">
        <v>0</v>
      </c>
      <c r="Z193" s="18">
        <f>SUM(T193:Y193)</f>
        <v>0</v>
      </c>
    </row>
    <row r="194" spans="1:27" x14ac:dyDescent="0.25">
      <c r="A194" s="34" t="s">
        <v>247</v>
      </c>
      <c r="B194" s="34" t="s">
        <v>484</v>
      </c>
      <c r="C194" s="22">
        <v>1324</v>
      </c>
      <c r="D194" s="25">
        <v>1293</v>
      </c>
      <c r="E194" s="22">
        <v>69</v>
      </c>
      <c r="F194" s="22">
        <v>189</v>
      </c>
      <c r="G194" s="22">
        <v>116</v>
      </c>
      <c r="H194" s="22">
        <v>110</v>
      </c>
      <c r="I194" s="22">
        <v>809</v>
      </c>
      <c r="J194" s="22">
        <v>0</v>
      </c>
      <c r="K194" s="22">
        <v>0</v>
      </c>
      <c r="L194" s="35">
        <f t="shared" si="41"/>
        <v>1293</v>
      </c>
      <c r="M194" s="17">
        <f>SUM(L191:L194)</f>
        <v>1394</v>
      </c>
      <c r="S194" s="24" t="s">
        <v>5996</v>
      </c>
      <c r="T194" s="25">
        <v>0</v>
      </c>
      <c r="U194" s="25">
        <v>0</v>
      </c>
      <c r="V194" s="25">
        <v>0</v>
      </c>
      <c r="W194" s="27">
        <v>0</v>
      </c>
      <c r="X194" s="25">
        <v>0</v>
      </c>
      <c r="Y194" s="25">
        <v>0</v>
      </c>
      <c r="Z194" s="18">
        <f t="shared" ref="Z194:Z201" si="44">SUM(T194:Y194)</f>
        <v>0</v>
      </c>
    </row>
    <row r="195" spans="1:27" x14ac:dyDescent="0.25">
      <c r="A195" s="36" t="s">
        <v>87</v>
      </c>
      <c r="B195" s="36" t="s">
        <v>980</v>
      </c>
      <c r="C195" s="15">
        <v>103</v>
      </c>
      <c r="D195" s="23">
        <v>103</v>
      </c>
      <c r="E195" s="15">
        <v>0</v>
      </c>
      <c r="F195" s="15">
        <v>0</v>
      </c>
      <c r="G195" s="15">
        <v>0</v>
      </c>
      <c r="H195" s="15">
        <v>103</v>
      </c>
      <c r="I195" s="15">
        <v>0</v>
      </c>
      <c r="J195" s="15">
        <v>0</v>
      </c>
      <c r="K195" s="15">
        <v>0</v>
      </c>
      <c r="L195" s="35">
        <f t="shared" si="41"/>
        <v>103</v>
      </c>
      <c r="S195" s="18" t="s">
        <v>5997</v>
      </c>
      <c r="T195" s="28">
        <v>0</v>
      </c>
      <c r="U195" s="28">
        <v>0</v>
      </c>
      <c r="V195" s="28">
        <v>0</v>
      </c>
      <c r="W195" s="23">
        <v>1</v>
      </c>
      <c r="X195" s="28">
        <v>0</v>
      </c>
      <c r="Y195" s="28">
        <v>0</v>
      </c>
      <c r="Z195" s="18">
        <f t="shared" si="44"/>
        <v>1</v>
      </c>
    </row>
    <row r="196" spans="1:27" x14ac:dyDescent="0.25">
      <c r="A196" s="36" t="s">
        <v>87</v>
      </c>
      <c r="B196" s="36" t="s">
        <v>1159</v>
      </c>
      <c r="C196" s="15">
        <v>5</v>
      </c>
      <c r="D196" s="23">
        <v>5</v>
      </c>
      <c r="E196" s="15">
        <v>0</v>
      </c>
      <c r="F196" s="15">
        <v>0</v>
      </c>
      <c r="G196" s="15">
        <v>0</v>
      </c>
      <c r="H196" s="15">
        <v>5</v>
      </c>
      <c r="I196" s="15">
        <v>0</v>
      </c>
      <c r="J196" s="15">
        <v>0</v>
      </c>
      <c r="K196" s="15">
        <v>0</v>
      </c>
      <c r="L196" s="35">
        <f t="shared" si="41"/>
        <v>5</v>
      </c>
      <c r="S196" s="24" t="s">
        <v>5998</v>
      </c>
      <c r="T196" s="29">
        <v>0</v>
      </c>
      <c r="U196" s="29">
        <v>0</v>
      </c>
      <c r="V196" s="29">
        <v>0</v>
      </c>
      <c r="W196" s="29">
        <v>1</v>
      </c>
      <c r="X196" s="29">
        <v>0</v>
      </c>
      <c r="Y196" s="29">
        <v>0</v>
      </c>
      <c r="Z196" s="18">
        <f t="shared" si="44"/>
        <v>1</v>
      </c>
    </row>
    <row r="197" spans="1:27" x14ac:dyDescent="0.25">
      <c r="A197" s="36" t="s">
        <v>87</v>
      </c>
      <c r="B197" s="36" t="s">
        <v>484</v>
      </c>
      <c r="C197" s="15">
        <v>21</v>
      </c>
      <c r="D197" s="23">
        <v>21</v>
      </c>
      <c r="E197" s="15">
        <v>1</v>
      </c>
      <c r="F197" s="15">
        <v>0</v>
      </c>
      <c r="G197" s="15">
        <v>0</v>
      </c>
      <c r="H197" s="15">
        <v>1</v>
      </c>
      <c r="I197" s="15">
        <v>16</v>
      </c>
      <c r="J197" s="15">
        <v>3</v>
      </c>
      <c r="K197" s="15"/>
      <c r="L197" s="35">
        <f t="shared" si="41"/>
        <v>21</v>
      </c>
      <c r="M197" s="17">
        <f>SUM(L195:L197)</f>
        <v>129</v>
      </c>
      <c r="S197" s="30" t="s">
        <v>5999</v>
      </c>
      <c r="T197" s="31">
        <v>0</v>
      </c>
      <c r="U197" s="31">
        <v>0</v>
      </c>
      <c r="V197" s="31">
        <v>0</v>
      </c>
      <c r="W197" s="31">
        <v>1</v>
      </c>
      <c r="X197" s="31">
        <v>0</v>
      </c>
      <c r="Y197" s="31">
        <v>0</v>
      </c>
      <c r="Z197" s="30">
        <f t="shared" si="44"/>
        <v>1</v>
      </c>
    </row>
    <row r="198" spans="1:27" x14ac:dyDescent="0.25">
      <c r="A198" s="12" t="s">
        <v>6004</v>
      </c>
      <c r="B198" s="37"/>
      <c r="C198" s="37">
        <v>1741</v>
      </c>
      <c r="D198" s="37">
        <v>1709</v>
      </c>
      <c r="E198" s="37">
        <f>SUM(E178:E197)</f>
        <v>100</v>
      </c>
      <c r="F198" s="37">
        <f t="shared" ref="F198:K198" si="45">SUM(F178:F197)</f>
        <v>219</v>
      </c>
      <c r="G198" s="37">
        <f t="shared" si="45"/>
        <v>144</v>
      </c>
      <c r="H198" s="37">
        <f t="shared" si="45"/>
        <v>326</v>
      </c>
      <c r="I198" s="37">
        <f t="shared" si="45"/>
        <v>902</v>
      </c>
      <c r="J198" s="37">
        <f t="shared" si="45"/>
        <v>18</v>
      </c>
      <c r="K198" s="37">
        <f t="shared" si="45"/>
        <v>0</v>
      </c>
      <c r="L198" s="37">
        <f>SUM(L178:L197)</f>
        <v>1709</v>
      </c>
      <c r="M198" s="17">
        <f>SUM(M178:M197)</f>
        <v>1709</v>
      </c>
      <c r="S198" s="24" t="s">
        <v>6000</v>
      </c>
      <c r="T198" s="22">
        <v>0</v>
      </c>
      <c r="U198" s="22">
        <v>1</v>
      </c>
      <c r="V198" s="22">
        <v>0</v>
      </c>
      <c r="W198" s="22">
        <v>3</v>
      </c>
      <c r="X198" s="22">
        <v>0</v>
      </c>
      <c r="Y198" s="22">
        <v>0</v>
      </c>
      <c r="Z198" s="18">
        <f t="shared" si="44"/>
        <v>4</v>
      </c>
    </row>
    <row r="199" spans="1:27" x14ac:dyDescent="0.25">
      <c r="I199" s="11" t="s">
        <v>6018</v>
      </c>
      <c r="S199" s="18" t="s">
        <v>6001</v>
      </c>
      <c r="T199" s="15">
        <v>2</v>
      </c>
      <c r="U199" s="15">
        <v>3</v>
      </c>
      <c r="V199" s="15">
        <v>0</v>
      </c>
      <c r="W199" s="15">
        <v>14</v>
      </c>
      <c r="X199" s="15">
        <v>0</v>
      </c>
      <c r="Y199" s="15">
        <v>5</v>
      </c>
      <c r="Z199" s="18">
        <f t="shared" si="44"/>
        <v>24</v>
      </c>
    </row>
    <row r="200" spans="1:27" x14ac:dyDescent="0.25">
      <c r="S200" s="24" t="s">
        <v>6002</v>
      </c>
      <c r="T200" s="22">
        <v>14</v>
      </c>
      <c r="U200" s="22">
        <v>11</v>
      </c>
      <c r="V200" s="22">
        <v>0</v>
      </c>
      <c r="W200" s="22">
        <v>28</v>
      </c>
      <c r="X200" s="22">
        <v>0</v>
      </c>
      <c r="Y200" s="22">
        <v>5</v>
      </c>
      <c r="Z200" s="18">
        <f t="shared" si="44"/>
        <v>58</v>
      </c>
    </row>
    <row r="201" spans="1:27" x14ac:dyDescent="0.25">
      <c r="S201" s="18" t="s">
        <v>6003</v>
      </c>
      <c r="T201" s="15">
        <v>0</v>
      </c>
      <c r="U201" s="15">
        <v>0</v>
      </c>
      <c r="V201" s="15">
        <v>0</v>
      </c>
      <c r="W201" s="15">
        <v>103</v>
      </c>
      <c r="X201" s="15">
        <v>0</v>
      </c>
      <c r="Y201" s="15">
        <v>0</v>
      </c>
      <c r="Z201" s="18">
        <f t="shared" si="44"/>
        <v>103</v>
      </c>
      <c r="AA201" s="11">
        <f>SUM(Z193:Z201)</f>
        <v>192</v>
      </c>
    </row>
    <row r="202" spans="1:27" x14ac:dyDescent="0.25">
      <c r="T202" s="32">
        <f>SUM(T193:T201)</f>
        <v>16</v>
      </c>
      <c r="U202" s="32">
        <f t="shared" ref="U202:Y202" si="46">SUM(U193:U201)</f>
        <v>15</v>
      </c>
      <c r="V202" s="32">
        <f t="shared" si="46"/>
        <v>0</v>
      </c>
      <c r="W202" s="32">
        <f t="shared" si="46"/>
        <v>151</v>
      </c>
      <c r="X202" s="32">
        <f t="shared" si="46"/>
        <v>0</v>
      </c>
      <c r="Y202" s="32">
        <f t="shared" si="46"/>
        <v>10</v>
      </c>
      <c r="Z202" s="30">
        <f>SUM(T202:Y202)</f>
        <v>192</v>
      </c>
    </row>
    <row r="206" spans="1:27" x14ac:dyDescent="0.25">
      <c r="S206" s="18" t="s">
        <v>6007</v>
      </c>
      <c r="T206" s="18" t="s">
        <v>434</v>
      </c>
      <c r="U206" s="18" t="s">
        <v>121</v>
      </c>
      <c r="V206" s="18" t="s">
        <v>255</v>
      </c>
      <c r="W206" s="18" t="s">
        <v>387</v>
      </c>
      <c r="X206" s="18" t="s">
        <v>308</v>
      </c>
      <c r="Y206" s="18" t="s">
        <v>275</v>
      </c>
      <c r="Z206" s="18" t="s">
        <v>6008</v>
      </c>
    </row>
    <row r="207" spans="1:27" x14ac:dyDescent="0.25">
      <c r="S207" s="18" t="s">
        <v>5995</v>
      </c>
      <c r="T207" s="23">
        <v>0</v>
      </c>
      <c r="U207" s="23">
        <v>0</v>
      </c>
      <c r="V207" s="23">
        <v>4</v>
      </c>
      <c r="W207" s="23">
        <v>0</v>
      </c>
      <c r="X207" s="23">
        <v>0</v>
      </c>
      <c r="Y207" s="23">
        <v>0</v>
      </c>
      <c r="Z207" s="18">
        <f>SUM(T207:W207)+Y207</f>
        <v>4</v>
      </c>
      <c r="AA207" s="18" t="s">
        <v>5995</v>
      </c>
    </row>
    <row r="208" spans="1:27" x14ac:dyDescent="0.25">
      <c r="S208" s="24" t="s">
        <v>5996</v>
      </c>
      <c r="T208" s="25">
        <v>0</v>
      </c>
      <c r="U208" s="25">
        <v>0</v>
      </c>
      <c r="V208" s="25">
        <v>4</v>
      </c>
      <c r="W208" s="25">
        <v>1</v>
      </c>
      <c r="X208" s="25">
        <v>0</v>
      </c>
      <c r="Y208" s="25">
        <v>0</v>
      </c>
      <c r="Z208" s="18">
        <f t="shared" ref="Z208:Z213" si="47">SUM(T208:W208)+Y208</f>
        <v>5</v>
      </c>
      <c r="AA208" s="24" t="s">
        <v>5996</v>
      </c>
    </row>
    <row r="209" spans="1:27" x14ac:dyDescent="0.25">
      <c r="S209" s="18" t="s">
        <v>5997</v>
      </c>
      <c r="T209" s="23">
        <v>0</v>
      </c>
      <c r="U209" s="23">
        <v>0</v>
      </c>
      <c r="V209" s="23">
        <v>4</v>
      </c>
      <c r="W209" s="23">
        <v>0</v>
      </c>
      <c r="X209" s="23">
        <v>0</v>
      </c>
      <c r="Y209" s="23">
        <v>0</v>
      </c>
      <c r="Z209" s="18">
        <f t="shared" si="47"/>
        <v>4</v>
      </c>
      <c r="AA209" s="18" t="s">
        <v>5997</v>
      </c>
    </row>
    <row r="210" spans="1:27" x14ac:dyDescent="0.25">
      <c r="S210" s="24" t="s">
        <v>5998</v>
      </c>
      <c r="T210" s="25">
        <v>0</v>
      </c>
      <c r="U210" s="25">
        <v>0</v>
      </c>
      <c r="V210" s="25">
        <v>4</v>
      </c>
      <c r="W210" s="25">
        <v>0</v>
      </c>
      <c r="X210" s="25">
        <v>0</v>
      </c>
      <c r="Y210" s="25">
        <v>0</v>
      </c>
      <c r="Z210" s="18">
        <f t="shared" si="47"/>
        <v>4</v>
      </c>
      <c r="AA210" s="24" t="s">
        <v>5998</v>
      </c>
    </row>
    <row r="211" spans="1:27" x14ac:dyDescent="0.25">
      <c r="S211" s="18" t="s">
        <v>5999</v>
      </c>
      <c r="T211" s="23">
        <v>0</v>
      </c>
      <c r="U211" s="23">
        <v>1</v>
      </c>
      <c r="V211" s="23">
        <v>4</v>
      </c>
      <c r="W211" s="23">
        <v>2</v>
      </c>
      <c r="X211" s="23">
        <v>0</v>
      </c>
      <c r="Y211" s="23">
        <v>0</v>
      </c>
      <c r="Z211" s="18">
        <f t="shared" si="47"/>
        <v>7</v>
      </c>
      <c r="AA211" s="18" t="s">
        <v>5999</v>
      </c>
    </row>
    <row r="212" spans="1:27" x14ac:dyDescent="0.25">
      <c r="S212" s="24" t="s">
        <v>6000</v>
      </c>
      <c r="T212" s="25">
        <v>2</v>
      </c>
      <c r="U212" s="25">
        <v>3</v>
      </c>
      <c r="V212" s="25">
        <v>4</v>
      </c>
      <c r="W212" s="25">
        <v>13</v>
      </c>
      <c r="X212" s="25">
        <v>5</v>
      </c>
      <c r="Y212" s="25">
        <v>5</v>
      </c>
      <c r="Z212" s="18">
        <f t="shared" si="47"/>
        <v>27</v>
      </c>
      <c r="AA212" s="24" t="s">
        <v>6000</v>
      </c>
    </row>
    <row r="213" spans="1:27" x14ac:dyDescent="0.25">
      <c r="S213" s="18" t="s">
        <v>6001</v>
      </c>
      <c r="T213" s="23">
        <v>12</v>
      </c>
      <c r="U213" s="23">
        <v>10</v>
      </c>
      <c r="V213" s="23">
        <v>4</v>
      </c>
      <c r="W213" s="23">
        <v>19</v>
      </c>
      <c r="X213" s="23">
        <v>54</v>
      </c>
      <c r="Y213" s="23">
        <v>0</v>
      </c>
      <c r="Z213" s="18">
        <f t="shared" si="47"/>
        <v>45</v>
      </c>
      <c r="AA213" s="18" t="s">
        <v>6001</v>
      </c>
    </row>
    <row r="214" spans="1:27" x14ac:dyDescent="0.25">
      <c r="S214" s="24" t="s">
        <v>6002</v>
      </c>
      <c r="T214" s="25">
        <v>69</v>
      </c>
      <c r="U214" s="25">
        <v>190</v>
      </c>
      <c r="V214" s="25">
        <v>116</v>
      </c>
      <c r="W214" s="25">
        <v>134</v>
      </c>
      <c r="X214" s="25">
        <v>827</v>
      </c>
      <c r="Y214" s="25">
        <v>0</v>
      </c>
      <c r="Z214" s="18">
        <f t="shared" ref="Z214" si="48">SUM(T214:W214)+Y214</f>
        <v>509</v>
      </c>
      <c r="AA214" s="24" t="s">
        <v>6002</v>
      </c>
    </row>
    <row r="215" spans="1:27" x14ac:dyDescent="0.25">
      <c r="S215" s="18" t="s">
        <v>6003</v>
      </c>
      <c r="T215" s="23">
        <v>1</v>
      </c>
      <c r="U215" s="23">
        <v>0</v>
      </c>
      <c r="V215" s="23">
        <v>0</v>
      </c>
      <c r="W215" s="23">
        <v>6</v>
      </c>
      <c r="X215" s="23">
        <v>16</v>
      </c>
      <c r="Y215" s="23">
        <v>3</v>
      </c>
      <c r="Z215" s="18">
        <f t="shared" ref="Z215" si="49">SUM(T215:W215)+Y215</f>
        <v>10</v>
      </c>
      <c r="AA215" s="18" t="s">
        <v>6003</v>
      </c>
    </row>
    <row r="216" spans="1:27" x14ac:dyDescent="0.25">
      <c r="T216" s="11">
        <f>SUM(T207:T215)</f>
        <v>84</v>
      </c>
      <c r="U216" s="11">
        <f t="shared" ref="U216:Y216" si="50">SUM(U207:U215)</f>
        <v>204</v>
      </c>
      <c r="V216" s="11">
        <f t="shared" si="50"/>
        <v>144</v>
      </c>
      <c r="W216" s="11">
        <f t="shared" si="50"/>
        <v>175</v>
      </c>
      <c r="X216" s="11">
        <f t="shared" si="50"/>
        <v>902</v>
      </c>
      <c r="Y216" s="11">
        <f t="shared" si="50"/>
        <v>8</v>
      </c>
      <c r="Z216" s="18">
        <f>SUM(T216:W216)+Y216</f>
        <v>615</v>
      </c>
    </row>
    <row r="217" spans="1:27" x14ac:dyDescent="0.25">
      <c r="Z217" s="11">
        <f>SUM(Z207:Z215)</f>
        <v>615</v>
      </c>
    </row>
    <row r="223" spans="1:27" ht="39.6" x14ac:dyDescent="0.25">
      <c r="A223" s="6" t="s">
        <v>6019</v>
      </c>
      <c r="B223" s="6" t="s">
        <v>5980</v>
      </c>
      <c r="C223" s="6" t="s">
        <v>5981</v>
      </c>
      <c r="D223" s="33" t="s">
        <v>5982</v>
      </c>
      <c r="E223" s="7" t="s">
        <v>5983</v>
      </c>
      <c r="F223" s="6" t="s">
        <v>5984</v>
      </c>
      <c r="G223" s="6" t="s">
        <v>5985</v>
      </c>
      <c r="H223" s="6" t="s">
        <v>5986</v>
      </c>
      <c r="I223" s="6" t="s">
        <v>5987</v>
      </c>
      <c r="J223" s="6" t="s">
        <v>5988</v>
      </c>
      <c r="K223" s="8" t="s">
        <v>5989</v>
      </c>
      <c r="L223" s="9" t="s">
        <v>5990</v>
      </c>
      <c r="M223" s="10" t="s">
        <v>6020</v>
      </c>
      <c r="S223" s="11" t="s">
        <v>6019</v>
      </c>
    </row>
    <row r="224" spans="1:27" x14ac:dyDescent="0.25">
      <c r="A224" s="36" t="s">
        <v>5992</v>
      </c>
      <c r="B224" s="36" t="s">
        <v>484</v>
      </c>
      <c r="C224" s="38">
        <v>4</v>
      </c>
      <c r="D224" s="23">
        <v>4</v>
      </c>
      <c r="E224" s="39">
        <v>0</v>
      </c>
      <c r="F224" s="38">
        <v>0</v>
      </c>
      <c r="G224" s="38">
        <v>0</v>
      </c>
      <c r="H224" s="38">
        <v>4</v>
      </c>
      <c r="I224" s="38">
        <v>0</v>
      </c>
      <c r="J224" s="38">
        <v>0</v>
      </c>
      <c r="K224" s="38">
        <v>0</v>
      </c>
      <c r="L224" s="35">
        <f t="shared" ref="L224:L238" si="51">SUM(E224:K224)</f>
        <v>4</v>
      </c>
      <c r="M224" s="17">
        <v>4</v>
      </c>
      <c r="S224" s="18" t="s">
        <v>5993</v>
      </c>
      <c r="T224" s="18" t="s">
        <v>434</v>
      </c>
      <c r="U224" s="18" t="s">
        <v>121</v>
      </c>
      <c r="V224" s="18" t="s">
        <v>255</v>
      </c>
      <c r="W224" s="18" t="s">
        <v>387</v>
      </c>
      <c r="X224" s="18" t="s">
        <v>308</v>
      </c>
      <c r="Y224" s="18" t="s">
        <v>275</v>
      </c>
      <c r="Z224" s="18" t="s">
        <v>5994</v>
      </c>
    </row>
    <row r="225" spans="1:26" x14ac:dyDescent="0.25">
      <c r="A225" s="40" t="s">
        <v>286</v>
      </c>
      <c r="B225" s="40" t="s">
        <v>980</v>
      </c>
      <c r="C225" s="29">
        <v>4</v>
      </c>
      <c r="D225" s="25">
        <v>4</v>
      </c>
      <c r="E225" s="41">
        <v>0</v>
      </c>
      <c r="F225" s="29">
        <v>0</v>
      </c>
      <c r="G225" s="29">
        <v>0</v>
      </c>
      <c r="H225" s="29">
        <v>4</v>
      </c>
      <c r="I225" s="29">
        <v>0</v>
      </c>
      <c r="J225" s="29">
        <v>0</v>
      </c>
      <c r="K225" s="29">
        <v>0</v>
      </c>
      <c r="L225" s="35">
        <f t="shared" si="51"/>
        <v>4</v>
      </c>
      <c r="M225" s="17"/>
      <c r="S225" s="18" t="s">
        <v>5995</v>
      </c>
      <c r="T225" s="23">
        <v>0</v>
      </c>
      <c r="U225" s="23">
        <v>0</v>
      </c>
      <c r="V225" s="23">
        <v>0</v>
      </c>
      <c r="W225" s="23">
        <v>0</v>
      </c>
      <c r="X225" s="23">
        <v>0</v>
      </c>
      <c r="Y225" s="23">
        <v>0</v>
      </c>
      <c r="Z225" s="18">
        <f>SUM(T225:Y225)</f>
        <v>0</v>
      </c>
    </row>
    <row r="226" spans="1:26" x14ac:dyDescent="0.25">
      <c r="A226" s="34" t="s">
        <v>286</v>
      </c>
      <c r="B226" s="34" t="s">
        <v>1159</v>
      </c>
      <c r="C226" s="22">
        <v>1</v>
      </c>
      <c r="D226" s="25">
        <v>1</v>
      </c>
      <c r="E226" s="22">
        <v>0</v>
      </c>
      <c r="F226" s="22">
        <v>0</v>
      </c>
      <c r="G226" s="22">
        <v>0</v>
      </c>
      <c r="H226" s="22">
        <v>1</v>
      </c>
      <c r="I226" s="22">
        <v>0</v>
      </c>
      <c r="J226" s="22">
        <v>0</v>
      </c>
      <c r="K226" s="22">
        <v>0</v>
      </c>
      <c r="L226" s="35">
        <f t="shared" si="51"/>
        <v>1</v>
      </c>
      <c r="M226" s="17"/>
      <c r="S226" s="24" t="s">
        <v>5996</v>
      </c>
      <c r="T226" s="25">
        <v>0</v>
      </c>
      <c r="U226" s="25">
        <v>0</v>
      </c>
      <c r="V226" s="25">
        <v>0</v>
      </c>
      <c r="W226" s="25">
        <v>0</v>
      </c>
      <c r="X226" s="25">
        <v>0</v>
      </c>
      <c r="Y226" s="25">
        <v>0</v>
      </c>
      <c r="Z226" s="18">
        <f t="shared" ref="Z226:Z233" si="52">SUM(T226:Y226)</f>
        <v>0</v>
      </c>
    </row>
    <row r="227" spans="1:26" x14ac:dyDescent="0.25">
      <c r="A227" s="34" t="s">
        <v>286</v>
      </c>
      <c r="B227" s="34" t="s">
        <v>5013</v>
      </c>
      <c r="C227" s="22">
        <v>1</v>
      </c>
      <c r="D227" s="25">
        <v>1</v>
      </c>
      <c r="E227" s="22">
        <v>0</v>
      </c>
      <c r="F227" s="22">
        <v>0</v>
      </c>
      <c r="G227" s="22">
        <v>0</v>
      </c>
      <c r="H227" s="22">
        <v>1</v>
      </c>
      <c r="I227" s="22">
        <v>0</v>
      </c>
      <c r="J227" s="22">
        <v>0</v>
      </c>
      <c r="K227" s="22">
        <v>0</v>
      </c>
      <c r="L227" s="35">
        <f t="shared" si="51"/>
        <v>1</v>
      </c>
      <c r="M227" s="17"/>
      <c r="S227" s="18" t="s">
        <v>5997</v>
      </c>
      <c r="T227" s="23">
        <v>0</v>
      </c>
      <c r="U227" s="23">
        <v>0</v>
      </c>
      <c r="V227" s="23">
        <v>0</v>
      </c>
      <c r="W227" s="23">
        <v>0</v>
      </c>
      <c r="X227" s="23">
        <v>0</v>
      </c>
      <c r="Y227" s="23">
        <v>0</v>
      </c>
      <c r="Z227" s="18">
        <f t="shared" si="52"/>
        <v>0</v>
      </c>
    </row>
    <row r="228" spans="1:26" x14ac:dyDescent="0.25">
      <c r="A228" s="34" t="s">
        <v>286</v>
      </c>
      <c r="B228" s="34" t="s">
        <v>484</v>
      </c>
      <c r="C228" s="22">
        <v>27</v>
      </c>
      <c r="D228" s="25">
        <v>27</v>
      </c>
      <c r="E228" s="22">
        <v>1</v>
      </c>
      <c r="F228" s="22">
        <v>6</v>
      </c>
      <c r="G228" s="22">
        <v>1</v>
      </c>
      <c r="H228" s="22">
        <v>18</v>
      </c>
      <c r="I228" s="22">
        <v>1</v>
      </c>
      <c r="J228" s="22">
        <v>0</v>
      </c>
      <c r="K228" s="22">
        <v>0</v>
      </c>
      <c r="L228" s="35">
        <f t="shared" si="51"/>
        <v>27</v>
      </c>
      <c r="M228" s="17">
        <f>SUM(L225:L228)</f>
        <v>33</v>
      </c>
      <c r="S228" s="24" t="s">
        <v>5998</v>
      </c>
      <c r="T228" s="25">
        <v>0</v>
      </c>
      <c r="U228" s="25">
        <v>0</v>
      </c>
      <c r="V228" s="25">
        <v>0</v>
      </c>
      <c r="W228" s="25">
        <v>0</v>
      </c>
      <c r="X228" s="25">
        <v>0</v>
      </c>
      <c r="Y228" s="25">
        <v>0</v>
      </c>
      <c r="Z228" s="18">
        <f t="shared" si="52"/>
        <v>0</v>
      </c>
    </row>
    <row r="229" spans="1:26" x14ac:dyDescent="0.25">
      <c r="A229" s="36" t="s">
        <v>290</v>
      </c>
      <c r="B229" s="36" t="s">
        <v>980</v>
      </c>
      <c r="C229" s="15">
        <v>27</v>
      </c>
      <c r="D229" s="23">
        <v>27</v>
      </c>
      <c r="E229" s="15">
        <v>0</v>
      </c>
      <c r="F229" s="15">
        <v>6</v>
      </c>
      <c r="G229" s="15">
        <v>1</v>
      </c>
      <c r="H229" s="15">
        <v>18</v>
      </c>
      <c r="I229" s="15">
        <v>1</v>
      </c>
      <c r="J229" s="15">
        <v>1</v>
      </c>
      <c r="K229" s="15">
        <v>0</v>
      </c>
      <c r="L229" s="35">
        <f t="shared" si="51"/>
        <v>27</v>
      </c>
      <c r="M229" s="17"/>
      <c r="S229" s="18" t="s">
        <v>5999</v>
      </c>
      <c r="T229" s="23">
        <v>0</v>
      </c>
      <c r="U229" s="23">
        <v>0</v>
      </c>
      <c r="V229" s="23">
        <v>0</v>
      </c>
      <c r="W229" s="23">
        <v>4</v>
      </c>
      <c r="X229" s="23">
        <v>0</v>
      </c>
      <c r="Y229" s="23">
        <v>0</v>
      </c>
      <c r="Z229" s="18">
        <f t="shared" si="52"/>
        <v>4</v>
      </c>
    </row>
    <row r="230" spans="1:26" x14ac:dyDescent="0.25">
      <c r="A230" s="36" t="s">
        <v>290</v>
      </c>
      <c r="B230" s="36" t="s">
        <v>1159</v>
      </c>
      <c r="C230" s="15">
        <v>6</v>
      </c>
      <c r="D230" s="23">
        <v>6</v>
      </c>
      <c r="E230" s="15">
        <v>0</v>
      </c>
      <c r="F230" s="15">
        <v>0</v>
      </c>
      <c r="G230" s="15">
        <v>0</v>
      </c>
      <c r="H230" s="15">
        <v>2</v>
      </c>
      <c r="I230" s="15">
        <v>4</v>
      </c>
      <c r="J230" s="15">
        <v>0</v>
      </c>
      <c r="K230" s="15">
        <v>0</v>
      </c>
      <c r="L230" s="35">
        <f t="shared" si="51"/>
        <v>6</v>
      </c>
      <c r="M230" s="17"/>
      <c r="S230" s="24" t="s">
        <v>6000</v>
      </c>
      <c r="T230" s="25">
        <v>1</v>
      </c>
      <c r="U230" s="25">
        <v>6</v>
      </c>
      <c r="V230" s="25">
        <v>1</v>
      </c>
      <c r="W230" s="25">
        <v>24</v>
      </c>
      <c r="X230" s="25">
        <v>1</v>
      </c>
      <c r="Y230" s="25">
        <v>0</v>
      </c>
      <c r="Z230" s="18">
        <f t="shared" si="52"/>
        <v>33</v>
      </c>
    </row>
    <row r="231" spans="1:26" x14ac:dyDescent="0.25">
      <c r="A231" s="36" t="s">
        <v>290</v>
      </c>
      <c r="B231" s="36" t="s">
        <v>484</v>
      </c>
      <c r="C231" s="15">
        <v>86</v>
      </c>
      <c r="D231" s="23">
        <v>85</v>
      </c>
      <c r="E231" s="15">
        <v>13</v>
      </c>
      <c r="F231" s="15">
        <v>10</v>
      </c>
      <c r="G231" s="15">
        <v>1</v>
      </c>
      <c r="H231" s="15">
        <v>28</v>
      </c>
      <c r="I231" s="15">
        <v>33</v>
      </c>
      <c r="J231" s="15">
        <v>0</v>
      </c>
      <c r="K231" s="15">
        <v>0</v>
      </c>
      <c r="L231" s="35">
        <f t="shared" si="51"/>
        <v>85</v>
      </c>
      <c r="M231" s="17">
        <f>SUM(L229:L231)</f>
        <v>118</v>
      </c>
      <c r="S231" s="18" t="s">
        <v>6001</v>
      </c>
      <c r="T231" s="23">
        <v>13</v>
      </c>
      <c r="U231" s="23">
        <v>16</v>
      </c>
      <c r="V231" s="23">
        <v>2</v>
      </c>
      <c r="W231" s="23">
        <v>48</v>
      </c>
      <c r="X231" s="23">
        <v>38</v>
      </c>
      <c r="Y231" s="23">
        <v>1</v>
      </c>
      <c r="Z231" s="18">
        <f t="shared" si="52"/>
        <v>118</v>
      </c>
    </row>
    <row r="232" spans="1:26" x14ac:dyDescent="0.25">
      <c r="A232" s="34" t="s">
        <v>247</v>
      </c>
      <c r="B232" s="34" t="s">
        <v>980</v>
      </c>
      <c r="C232" s="22">
        <v>68</v>
      </c>
      <c r="D232" s="25">
        <v>68</v>
      </c>
      <c r="E232" s="22">
        <v>13</v>
      </c>
      <c r="F232" s="22">
        <v>13</v>
      </c>
      <c r="G232" s="22">
        <v>1</v>
      </c>
      <c r="H232" s="22">
        <v>38</v>
      </c>
      <c r="I232" s="22">
        <v>2</v>
      </c>
      <c r="J232" s="22">
        <v>1</v>
      </c>
      <c r="K232" s="22">
        <v>0</v>
      </c>
      <c r="L232" s="35">
        <f t="shared" si="51"/>
        <v>68</v>
      </c>
      <c r="M232" s="17"/>
      <c r="S232" s="24" t="s">
        <v>6002</v>
      </c>
      <c r="T232" s="25">
        <v>48</v>
      </c>
      <c r="U232" s="25">
        <v>524</v>
      </c>
      <c r="V232" s="25">
        <v>79</v>
      </c>
      <c r="W232" s="25">
        <v>260</v>
      </c>
      <c r="X232" s="25">
        <v>869</v>
      </c>
      <c r="Y232" s="25">
        <v>3</v>
      </c>
      <c r="Z232" s="18">
        <f t="shared" si="52"/>
        <v>1783</v>
      </c>
    </row>
    <row r="233" spans="1:26" x14ac:dyDescent="0.25">
      <c r="A233" s="34" t="s">
        <v>247</v>
      </c>
      <c r="B233" s="34" t="s">
        <v>1159</v>
      </c>
      <c r="C233" s="22">
        <v>127</v>
      </c>
      <c r="D233" s="25">
        <v>121</v>
      </c>
      <c r="E233" s="22">
        <v>0</v>
      </c>
      <c r="F233" s="22">
        <v>11</v>
      </c>
      <c r="G233" s="22">
        <v>3</v>
      </c>
      <c r="H233" s="22">
        <v>96</v>
      </c>
      <c r="I233" s="22">
        <v>11</v>
      </c>
      <c r="J233" s="22">
        <v>0</v>
      </c>
      <c r="K233" s="22">
        <v>0</v>
      </c>
      <c r="L233" s="35">
        <f t="shared" si="51"/>
        <v>121</v>
      </c>
      <c r="M233" s="17"/>
      <c r="S233" s="18" t="s">
        <v>6003</v>
      </c>
      <c r="T233" s="23">
        <v>0</v>
      </c>
      <c r="U233" s="23">
        <v>0</v>
      </c>
      <c r="V233" s="23">
        <v>0</v>
      </c>
      <c r="W233" s="23">
        <v>30</v>
      </c>
      <c r="X233" s="23">
        <v>0</v>
      </c>
      <c r="Y233" s="23">
        <v>0</v>
      </c>
      <c r="Z233" s="18">
        <f t="shared" si="52"/>
        <v>30</v>
      </c>
    </row>
    <row r="234" spans="1:26" x14ac:dyDescent="0.25">
      <c r="A234" s="34" t="s">
        <v>247</v>
      </c>
      <c r="B234" s="34" t="s">
        <v>4443</v>
      </c>
      <c r="C234" s="22">
        <v>6</v>
      </c>
      <c r="D234" s="25">
        <v>4</v>
      </c>
      <c r="E234" s="22">
        <v>0</v>
      </c>
      <c r="F234" s="22">
        <v>3</v>
      </c>
      <c r="G234" s="22">
        <v>0</v>
      </c>
      <c r="H234" s="22">
        <v>1</v>
      </c>
      <c r="I234" s="22">
        <v>0</v>
      </c>
      <c r="J234" s="22">
        <v>0</v>
      </c>
      <c r="K234" s="22">
        <v>0</v>
      </c>
      <c r="L234" s="35">
        <f t="shared" si="51"/>
        <v>4</v>
      </c>
      <c r="M234" s="17"/>
      <c r="T234" s="11">
        <f>SUM(T225:T233)</f>
        <v>62</v>
      </c>
      <c r="U234" s="11">
        <f t="shared" ref="U234:Y234" si="53">SUM(U225:U233)</f>
        <v>546</v>
      </c>
      <c r="V234" s="11">
        <f t="shared" si="53"/>
        <v>82</v>
      </c>
      <c r="W234" s="11">
        <f t="shared" si="53"/>
        <v>366</v>
      </c>
      <c r="X234" s="11">
        <f t="shared" si="53"/>
        <v>908</v>
      </c>
      <c r="Y234" s="11">
        <f t="shared" si="53"/>
        <v>4</v>
      </c>
      <c r="Z234" s="18">
        <f>SUM(T234:Y234)</f>
        <v>1968</v>
      </c>
    </row>
    <row r="235" spans="1:26" x14ac:dyDescent="0.25">
      <c r="A235" s="34" t="s">
        <v>247</v>
      </c>
      <c r="B235" s="34" t="s">
        <v>5013</v>
      </c>
      <c r="C235" s="22">
        <v>1</v>
      </c>
      <c r="D235" s="25">
        <v>1</v>
      </c>
      <c r="E235" s="22">
        <v>0</v>
      </c>
      <c r="F235" s="22">
        <v>1</v>
      </c>
      <c r="G235" s="22">
        <v>0</v>
      </c>
      <c r="H235" s="22">
        <v>0</v>
      </c>
      <c r="I235" s="22">
        <v>0</v>
      </c>
      <c r="J235" s="22">
        <v>0</v>
      </c>
      <c r="K235" s="22">
        <v>0</v>
      </c>
      <c r="L235" s="35">
        <f t="shared" si="51"/>
        <v>1</v>
      </c>
      <c r="M235" s="17"/>
    </row>
    <row r="236" spans="1:26" x14ac:dyDescent="0.25">
      <c r="A236" s="34" t="s">
        <v>247</v>
      </c>
      <c r="B236" s="34" t="s">
        <v>484</v>
      </c>
      <c r="C236" s="22">
        <v>1628</v>
      </c>
      <c r="D236" s="25">
        <v>1589</v>
      </c>
      <c r="E236" s="22">
        <v>35</v>
      </c>
      <c r="F236" s="22">
        <v>496</v>
      </c>
      <c r="G236" s="22">
        <v>75</v>
      </c>
      <c r="H236" s="22">
        <v>125</v>
      </c>
      <c r="I236" s="22">
        <v>856</v>
      </c>
      <c r="J236" s="22">
        <v>2</v>
      </c>
      <c r="K236" s="22">
        <v>0</v>
      </c>
      <c r="L236" s="35">
        <f t="shared" si="51"/>
        <v>1589</v>
      </c>
      <c r="M236" s="17">
        <f>SUM(L232:L236)</f>
        <v>1783</v>
      </c>
    </row>
    <row r="237" spans="1:26" x14ac:dyDescent="0.25">
      <c r="A237" s="36" t="s">
        <v>87</v>
      </c>
      <c r="B237" s="36" t="s">
        <v>1159</v>
      </c>
      <c r="C237" s="15">
        <v>25</v>
      </c>
      <c r="D237" s="23">
        <v>25</v>
      </c>
      <c r="E237" s="15">
        <v>0</v>
      </c>
      <c r="F237" s="15">
        <v>0</v>
      </c>
      <c r="G237" s="15">
        <v>0</v>
      </c>
      <c r="H237" s="15">
        <v>25</v>
      </c>
      <c r="I237" s="15">
        <v>0</v>
      </c>
      <c r="J237" s="15">
        <v>0</v>
      </c>
      <c r="K237" s="15">
        <v>0</v>
      </c>
      <c r="L237" s="35">
        <f t="shared" si="51"/>
        <v>25</v>
      </c>
    </row>
    <row r="238" spans="1:26" x14ac:dyDescent="0.25">
      <c r="A238" s="36" t="s">
        <v>87</v>
      </c>
      <c r="B238" s="36" t="s">
        <v>484</v>
      </c>
      <c r="C238" s="15">
        <v>5</v>
      </c>
      <c r="D238" s="23">
        <v>5</v>
      </c>
      <c r="E238" s="15">
        <v>0</v>
      </c>
      <c r="F238" s="15">
        <v>0</v>
      </c>
      <c r="G238" s="15">
        <v>0</v>
      </c>
      <c r="H238" s="15">
        <v>5</v>
      </c>
      <c r="I238" s="15">
        <v>0</v>
      </c>
      <c r="J238" s="15">
        <v>0</v>
      </c>
      <c r="K238" s="15">
        <v>0</v>
      </c>
      <c r="L238" s="35">
        <f t="shared" si="51"/>
        <v>5</v>
      </c>
      <c r="M238" s="17">
        <f>SUM(L237:L238)</f>
        <v>30</v>
      </c>
      <c r="S238" s="18" t="s">
        <v>6006</v>
      </c>
      <c r="T238" s="18" t="s">
        <v>434</v>
      </c>
      <c r="U238" s="18" t="s">
        <v>121</v>
      </c>
      <c r="V238" s="18" t="s">
        <v>255</v>
      </c>
      <c r="W238" s="18" t="s">
        <v>387</v>
      </c>
      <c r="X238" s="18" t="s">
        <v>308</v>
      </c>
      <c r="Y238" s="18" t="s">
        <v>275</v>
      </c>
      <c r="Z238" s="18" t="s">
        <v>5994</v>
      </c>
    </row>
    <row r="239" spans="1:26" x14ac:dyDescent="0.25">
      <c r="A239" s="12" t="s">
        <v>6004</v>
      </c>
      <c r="B239" s="37"/>
      <c r="C239" s="37">
        <v>2016</v>
      </c>
      <c r="D239" s="37">
        <v>1968</v>
      </c>
      <c r="E239" s="37">
        <f>SUM(E224:E238)</f>
        <v>62</v>
      </c>
      <c r="F239" s="37">
        <f t="shared" ref="F239:K239" si="54">SUM(F224:F238)</f>
        <v>546</v>
      </c>
      <c r="G239" s="37">
        <f t="shared" si="54"/>
        <v>82</v>
      </c>
      <c r="H239" s="37">
        <f t="shared" si="54"/>
        <v>366</v>
      </c>
      <c r="I239" s="37">
        <f t="shared" si="54"/>
        <v>908</v>
      </c>
      <c r="J239" s="37">
        <f t="shared" si="54"/>
        <v>4</v>
      </c>
      <c r="K239" s="37">
        <f t="shared" si="54"/>
        <v>0</v>
      </c>
      <c r="L239" s="37">
        <f>SUM(L223:L238)</f>
        <v>1968</v>
      </c>
      <c r="M239" s="17">
        <f>SUM(M224:M238)</f>
        <v>1968</v>
      </c>
      <c r="S239" s="18" t="s">
        <v>5995</v>
      </c>
      <c r="T239" s="23">
        <v>0</v>
      </c>
      <c r="U239" s="23">
        <v>0</v>
      </c>
      <c r="V239" s="23">
        <v>0</v>
      </c>
      <c r="W239" s="23">
        <v>0</v>
      </c>
      <c r="X239" s="23">
        <v>0</v>
      </c>
      <c r="Y239" s="23">
        <v>0</v>
      </c>
      <c r="Z239" s="18">
        <f>SUM(T239:Y239)</f>
        <v>0</v>
      </c>
    </row>
    <row r="240" spans="1:26" x14ac:dyDescent="0.25">
      <c r="I240" s="11" t="s">
        <v>6021</v>
      </c>
      <c r="S240" s="24" t="s">
        <v>5996</v>
      </c>
      <c r="T240" s="25">
        <v>0</v>
      </c>
      <c r="U240" s="25">
        <v>0</v>
      </c>
      <c r="V240" s="25">
        <v>0</v>
      </c>
      <c r="W240" s="27">
        <v>0</v>
      </c>
      <c r="X240" s="25">
        <v>0</v>
      </c>
      <c r="Y240" s="25">
        <v>0</v>
      </c>
      <c r="Z240" s="18">
        <f t="shared" ref="Z240:Z247" si="55">SUM(T240:Y240)</f>
        <v>0</v>
      </c>
    </row>
    <row r="241" spans="19:27" x14ac:dyDescent="0.25">
      <c r="S241" s="18" t="s">
        <v>5997</v>
      </c>
      <c r="T241" s="28">
        <v>0</v>
      </c>
      <c r="U241" s="28">
        <v>0</v>
      </c>
      <c r="V241" s="28">
        <v>0</v>
      </c>
      <c r="W241" s="23">
        <v>0</v>
      </c>
      <c r="X241" s="28">
        <v>0</v>
      </c>
      <c r="Y241" s="28">
        <v>0</v>
      </c>
      <c r="Z241" s="18">
        <f t="shared" si="55"/>
        <v>0</v>
      </c>
    </row>
    <row r="242" spans="19:27" x14ac:dyDescent="0.25">
      <c r="S242" s="24" t="s">
        <v>5998</v>
      </c>
      <c r="T242" s="29">
        <v>0</v>
      </c>
      <c r="U242" s="29">
        <v>0</v>
      </c>
      <c r="V242" s="29">
        <v>0</v>
      </c>
      <c r="W242" s="29">
        <v>0</v>
      </c>
      <c r="X242" s="29">
        <v>0</v>
      </c>
      <c r="Y242" s="29">
        <v>0</v>
      </c>
      <c r="Z242" s="18">
        <f t="shared" si="55"/>
        <v>0</v>
      </c>
    </row>
    <row r="243" spans="19:27" x14ac:dyDescent="0.25">
      <c r="S243" s="30" t="s">
        <v>5999</v>
      </c>
      <c r="T243" s="31">
        <v>0</v>
      </c>
      <c r="U243" s="31">
        <v>0</v>
      </c>
      <c r="V243" s="31">
        <v>0</v>
      </c>
      <c r="W243" s="31">
        <v>0</v>
      </c>
      <c r="X243" s="31">
        <v>0</v>
      </c>
      <c r="Y243" s="31">
        <v>0</v>
      </c>
      <c r="Z243" s="30">
        <f t="shared" si="55"/>
        <v>0</v>
      </c>
    </row>
    <row r="244" spans="19:27" x14ac:dyDescent="0.25">
      <c r="S244" s="24" t="s">
        <v>6000</v>
      </c>
      <c r="T244" s="22">
        <v>0</v>
      </c>
      <c r="U244" s="22">
        <v>0</v>
      </c>
      <c r="V244" s="22">
        <v>0</v>
      </c>
      <c r="W244" s="22">
        <v>4</v>
      </c>
      <c r="X244" s="22">
        <v>0</v>
      </c>
      <c r="Y244" s="22">
        <v>0</v>
      </c>
      <c r="Z244" s="18">
        <f t="shared" si="55"/>
        <v>4</v>
      </c>
    </row>
    <row r="245" spans="19:27" x14ac:dyDescent="0.25">
      <c r="S245" s="18" t="s">
        <v>6001</v>
      </c>
      <c r="T245" s="15">
        <v>0</v>
      </c>
      <c r="U245" s="15">
        <v>6</v>
      </c>
      <c r="V245" s="15">
        <v>1</v>
      </c>
      <c r="W245" s="15">
        <v>18</v>
      </c>
      <c r="X245" s="15">
        <v>1</v>
      </c>
      <c r="Y245" s="15">
        <v>1</v>
      </c>
      <c r="Z245" s="18">
        <f t="shared" si="55"/>
        <v>27</v>
      </c>
    </row>
    <row r="246" spans="19:27" x14ac:dyDescent="0.25">
      <c r="S246" s="24" t="s">
        <v>6002</v>
      </c>
      <c r="T246" s="22">
        <v>13</v>
      </c>
      <c r="U246" s="22">
        <v>13</v>
      </c>
      <c r="V246" s="22">
        <v>1</v>
      </c>
      <c r="W246" s="22">
        <v>38</v>
      </c>
      <c r="X246" s="22">
        <v>2</v>
      </c>
      <c r="Y246" s="22">
        <v>1</v>
      </c>
      <c r="Z246" s="18">
        <f t="shared" si="55"/>
        <v>68</v>
      </c>
    </row>
    <row r="247" spans="19:27" x14ac:dyDescent="0.25">
      <c r="S247" s="18" t="s">
        <v>6003</v>
      </c>
      <c r="T247" s="15">
        <v>0</v>
      </c>
      <c r="U247" s="15">
        <v>0</v>
      </c>
      <c r="V247" s="15">
        <v>0</v>
      </c>
      <c r="W247" s="15">
        <v>0</v>
      </c>
      <c r="X247" s="15">
        <v>0</v>
      </c>
      <c r="Y247" s="15">
        <v>0</v>
      </c>
      <c r="Z247" s="18">
        <f t="shared" si="55"/>
        <v>0</v>
      </c>
      <c r="AA247" s="11">
        <f>SUM(Z239:Z247)</f>
        <v>99</v>
      </c>
    </row>
    <row r="248" spans="19:27" x14ac:dyDescent="0.25">
      <c r="T248" s="32">
        <f>SUM(T239:T247)</f>
        <v>13</v>
      </c>
      <c r="U248" s="32">
        <f t="shared" ref="U248:Y248" si="56">SUM(U239:U247)</f>
        <v>19</v>
      </c>
      <c r="V248" s="32">
        <f t="shared" si="56"/>
        <v>2</v>
      </c>
      <c r="W248" s="32">
        <f t="shared" si="56"/>
        <v>60</v>
      </c>
      <c r="X248" s="32">
        <f t="shared" si="56"/>
        <v>3</v>
      </c>
      <c r="Y248" s="32">
        <f t="shared" si="56"/>
        <v>2</v>
      </c>
      <c r="Z248" s="30">
        <f>SUM(T248:Y248)</f>
        <v>99</v>
      </c>
    </row>
    <row r="252" spans="19:27" x14ac:dyDescent="0.25">
      <c r="S252" s="18" t="s">
        <v>6007</v>
      </c>
      <c r="T252" s="18" t="s">
        <v>434</v>
      </c>
      <c r="U252" s="18" t="s">
        <v>121</v>
      </c>
      <c r="V252" s="18" t="s">
        <v>255</v>
      </c>
      <c r="W252" s="18" t="s">
        <v>387</v>
      </c>
      <c r="X252" s="18" t="s">
        <v>308</v>
      </c>
      <c r="Y252" s="18" t="s">
        <v>275</v>
      </c>
      <c r="Z252" s="18" t="s">
        <v>6008</v>
      </c>
    </row>
    <row r="253" spans="19:27" x14ac:dyDescent="0.25">
      <c r="S253" s="18" t="s">
        <v>5995</v>
      </c>
      <c r="T253" s="23">
        <v>0</v>
      </c>
      <c r="U253" s="23">
        <v>0</v>
      </c>
      <c r="V253" s="23">
        <v>0</v>
      </c>
      <c r="W253" s="23">
        <v>0</v>
      </c>
      <c r="X253" s="23">
        <v>0</v>
      </c>
      <c r="Y253" s="23">
        <v>0</v>
      </c>
      <c r="Z253" s="18">
        <f>SUM(T253:W253)+Y253</f>
        <v>0</v>
      </c>
      <c r="AA253" s="18" t="s">
        <v>5995</v>
      </c>
    </row>
    <row r="254" spans="19:27" x14ac:dyDescent="0.25">
      <c r="S254" s="24" t="s">
        <v>5996</v>
      </c>
      <c r="T254" s="25">
        <v>0</v>
      </c>
      <c r="U254" s="25">
        <v>0</v>
      </c>
      <c r="V254" s="25">
        <v>0</v>
      </c>
      <c r="W254" s="25">
        <v>0</v>
      </c>
      <c r="X254" s="25">
        <v>0</v>
      </c>
      <c r="Y254" s="25">
        <v>0</v>
      </c>
      <c r="Z254" s="18">
        <f t="shared" ref="Z254:Z259" si="57">SUM(T254:W254)+Y254</f>
        <v>0</v>
      </c>
      <c r="AA254" s="24" t="s">
        <v>5996</v>
      </c>
    </row>
    <row r="255" spans="19:27" x14ac:dyDescent="0.25">
      <c r="S255" s="18" t="s">
        <v>5997</v>
      </c>
      <c r="T255" s="23">
        <v>0</v>
      </c>
      <c r="U255" s="23">
        <v>0</v>
      </c>
      <c r="V255" s="23">
        <v>0</v>
      </c>
      <c r="W255" s="23">
        <v>0</v>
      </c>
      <c r="X255" s="23">
        <v>0</v>
      </c>
      <c r="Y255" s="23">
        <v>0</v>
      </c>
      <c r="Z255" s="18">
        <f t="shared" si="57"/>
        <v>0</v>
      </c>
      <c r="AA255" s="18" t="s">
        <v>5997</v>
      </c>
    </row>
    <row r="256" spans="19:27" x14ac:dyDescent="0.25">
      <c r="S256" s="24" t="s">
        <v>5998</v>
      </c>
      <c r="T256" s="25">
        <v>0</v>
      </c>
      <c r="U256" s="25">
        <v>0</v>
      </c>
      <c r="V256" s="25">
        <v>0</v>
      </c>
      <c r="W256" s="25">
        <v>0</v>
      </c>
      <c r="X256" s="25">
        <v>0</v>
      </c>
      <c r="Y256" s="25">
        <v>0</v>
      </c>
      <c r="Z256" s="18">
        <f t="shared" si="57"/>
        <v>0</v>
      </c>
      <c r="AA256" s="24" t="s">
        <v>5998</v>
      </c>
    </row>
    <row r="257" spans="1:27" x14ac:dyDescent="0.25">
      <c r="S257" s="18" t="s">
        <v>5999</v>
      </c>
      <c r="T257" s="23">
        <v>0</v>
      </c>
      <c r="U257" s="23">
        <v>0</v>
      </c>
      <c r="V257" s="23">
        <v>0</v>
      </c>
      <c r="W257" s="23">
        <v>4</v>
      </c>
      <c r="X257" s="23">
        <v>0</v>
      </c>
      <c r="Y257" s="23">
        <v>0</v>
      </c>
      <c r="Z257" s="18">
        <f t="shared" si="57"/>
        <v>4</v>
      </c>
      <c r="AA257" s="18" t="s">
        <v>5999</v>
      </c>
    </row>
    <row r="258" spans="1:27" x14ac:dyDescent="0.25">
      <c r="S258" s="24" t="s">
        <v>6000</v>
      </c>
      <c r="T258" s="25">
        <v>1</v>
      </c>
      <c r="U258" s="25">
        <v>6</v>
      </c>
      <c r="V258" s="25">
        <v>1</v>
      </c>
      <c r="W258" s="25">
        <v>20</v>
      </c>
      <c r="X258" s="25">
        <v>1</v>
      </c>
      <c r="Y258" s="25">
        <v>0</v>
      </c>
      <c r="Z258" s="18">
        <f t="shared" si="57"/>
        <v>28</v>
      </c>
      <c r="AA258" s="24" t="s">
        <v>6000</v>
      </c>
    </row>
    <row r="259" spans="1:27" x14ac:dyDescent="0.25">
      <c r="S259" s="18" t="s">
        <v>6001</v>
      </c>
      <c r="T259" s="23">
        <v>13</v>
      </c>
      <c r="U259" s="23">
        <v>10</v>
      </c>
      <c r="V259" s="23">
        <v>1</v>
      </c>
      <c r="W259" s="23">
        <v>30</v>
      </c>
      <c r="X259" s="23">
        <v>37</v>
      </c>
      <c r="Y259" s="23">
        <v>0</v>
      </c>
      <c r="Z259" s="18">
        <f t="shared" si="57"/>
        <v>54</v>
      </c>
      <c r="AA259" s="18" t="s">
        <v>6001</v>
      </c>
    </row>
    <row r="260" spans="1:27" x14ac:dyDescent="0.25">
      <c r="S260" s="24" t="s">
        <v>6002</v>
      </c>
      <c r="T260" s="25">
        <v>35</v>
      </c>
      <c r="U260" s="25">
        <v>511</v>
      </c>
      <c r="V260" s="25">
        <v>78</v>
      </c>
      <c r="W260" s="25">
        <v>222</v>
      </c>
      <c r="X260" s="25">
        <v>867</v>
      </c>
      <c r="Y260" s="25">
        <v>2</v>
      </c>
      <c r="Z260" s="18">
        <f t="shared" ref="Z260" si="58">SUM(T260:W260)+Y260</f>
        <v>848</v>
      </c>
      <c r="AA260" s="24" t="s">
        <v>6002</v>
      </c>
    </row>
    <row r="261" spans="1:27" x14ac:dyDescent="0.25">
      <c r="S261" s="18" t="s">
        <v>6003</v>
      </c>
      <c r="T261" s="23">
        <v>0</v>
      </c>
      <c r="U261" s="23">
        <v>0</v>
      </c>
      <c r="V261" s="23">
        <v>0</v>
      </c>
      <c r="W261" s="23">
        <v>30</v>
      </c>
      <c r="X261" s="23">
        <v>0</v>
      </c>
      <c r="Y261" s="23">
        <v>0</v>
      </c>
      <c r="Z261" s="18">
        <f t="shared" ref="Z261" si="59">SUM(T261:W261)+Y261</f>
        <v>30</v>
      </c>
      <c r="AA261" s="18" t="s">
        <v>6003</v>
      </c>
    </row>
    <row r="262" spans="1:27" x14ac:dyDescent="0.25">
      <c r="T262" s="11">
        <f>SUM(T253:T261)</f>
        <v>49</v>
      </c>
      <c r="U262" s="11">
        <f t="shared" ref="U262:Y262" si="60">SUM(U253:U261)</f>
        <v>527</v>
      </c>
      <c r="V262" s="11">
        <f t="shared" si="60"/>
        <v>80</v>
      </c>
      <c r="W262" s="11">
        <f t="shared" si="60"/>
        <v>306</v>
      </c>
      <c r="X262" s="11">
        <f t="shared" si="60"/>
        <v>905</v>
      </c>
      <c r="Y262" s="11">
        <f t="shared" si="60"/>
        <v>2</v>
      </c>
      <c r="Z262" s="18">
        <f>SUM(T262:W262)+Y262</f>
        <v>964</v>
      </c>
    </row>
    <row r="263" spans="1:27" x14ac:dyDescent="0.25">
      <c r="Z263" s="11">
        <f>SUM(Z253:Z261)</f>
        <v>964</v>
      </c>
    </row>
    <row r="270" spans="1:27" ht="42" customHeight="1" x14ac:dyDescent="0.25">
      <c r="A270" s="6" t="s">
        <v>6022</v>
      </c>
      <c r="B270" s="6" t="s">
        <v>5980</v>
      </c>
      <c r="C270" s="6" t="s">
        <v>5981</v>
      </c>
      <c r="D270" s="33" t="s">
        <v>5982</v>
      </c>
      <c r="E270" s="7" t="s">
        <v>5983</v>
      </c>
      <c r="F270" s="6" t="s">
        <v>5984</v>
      </c>
      <c r="G270" s="6" t="s">
        <v>5985</v>
      </c>
      <c r="H270" s="6" t="s">
        <v>5986</v>
      </c>
      <c r="I270" s="6" t="s">
        <v>5987</v>
      </c>
      <c r="J270" s="6" t="s">
        <v>5988</v>
      </c>
      <c r="K270" s="8" t="s">
        <v>5989</v>
      </c>
      <c r="L270" s="9" t="s">
        <v>5990</v>
      </c>
      <c r="M270" s="10" t="s">
        <v>6023</v>
      </c>
      <c r="S270" s="11" t="s">
        <v>6022</v>
      </c>
    </row>
    <row r="271" spans="1:27" x14ac:dyDescent="0.25">
      <c r="A271" s="6" t="s">
        <v>6014</v>
      </c>
      <c r="B271" s="6" t="s">
        <v>484</v>
      </c>
      <c r="C271" s="38">
        <v>1</v>
      </c>
      <c r="D271" s="23">
        <v>1</v>
      </c>
      <c r="E271" s="39">
        <v>0</v>
      </c>
      <c r="F271" s="38">
        <v>0</v>
      </c>
      <c r="G271" s="38">
        <v>0</v>
      </c>
      <c r="H271" s="38">
        <v>1</v>
      </c>
      <c r="I271" s="38">
        <v>0</v>
      </c>
      <c r="J271" s="38">
        <v>0</v>
      </c>
      <c r="K271" s="38">
        <v>0</v>
      </c>
      <c r="L271" s="35">
        <f t="shared" ref="L271:L286" si="61">SUM(E271:K271)</f>
        <v>1</v>
      </c>
      <c r="M271" s="17">
        <v>1</v>
      </c>
      <c r="S271" s="18" t="s">
        <v>5993</v>
      </c>
      <c r="T271" s="18" t="s">
        <v>434</v>
      </c>
      <c r="U271" s="18" t="s">
        <v>121</v>
      </c>
      <c r="V271" s="18" t="s">
        <v>255</v>
      </c>
      <c r="W271" s="18" t="s">
        <v>387</v>
      </c>
      <c r="X271" s="18" t="s">
        <v>308</v>
      </c>
      <c r="Y271" s="18" t="s">
        <v>275</v>
      </c>
      <c r="Z271" s="18" t="s">
        <v>5994</v>
      </c>
    </row>
    <row r="272" spans="1:27" x14ac:dyDescent="0.25">
      <c r="A272" s="40" t="s">
        <v>360</v>
      </c>
      <c r="B272" s="40" t="s">
        <v>980</v>
      </c>
      <c r="C272" s="29">
        <v>1</v>
      </c>
      <c r="D272" s="25">
        <v>1</v>
      </c>
      <c r="E272" s="41">
        <v>0</v>
      </c>
      <c r="F272" s="29">
        <v>0</v>
      </c>
      <c r="G272" s="29">
        <v>0</v>
      </c>
      <c r="H272" s="29">
        <v>1</v>
      </c>
      <c r="I272" s="29">
        <v>0</v>
      </c>
      <c r="J272" s="29">
        <v>0</v>
      </c>
      <c r="K272" s="29">
        <v>0</v>
      </c>
      <c r="L272" s="35">
        <f t="shared" si="61"/>
        <v>1</v>
      </c>
      <c r="M272" s="17"/>
      <c r="S272" s="18" t="s">
        <v>5995</v>
      </c>
      <c r="T272" s="23">
        <v>0</v>
      </c>
      <c r="U272" s="23">
        <v>0</v>
      </c>
      <c r="V272" s="23">
        <v>0</v>
      </c>
      <c r="W272" s="23">
        <v>0</v>
      </c>
      <c r="X272" s="23">
        <v>0</v>
      </c>
      <c r="Y272" s="23">
        <v>0</v>
      </c>
      <c r="Z272" s="18">
        <f>SUM(T272:Y272)</f>
        <v>0</v>
      </c>
    </row>
    <row r="273" spans="1:26" x14ac:dyDescent="0.25">
      <c r="A273" s="36" t="s">
        <v>5992</v>
      </c>
      <c r="B273" s="36" t="s">
        <v>980</v>
      </c>
      <c r="C273" s="28">
        <v>1</v>
      </c>
      <c r="D273" s="23">
        <v>1</v>
      </c>
      <c r="E273" s="42">
        <v>0</v>
      </c>
      <c r="F273" s="28">
        <v>0</v>
      </c>
      <c r="G273" s="28">
        <v>0</v>
      </c>
      <c r="H273" s="28">
        <v>1</v>
      </c>
      <c r="I273" s="28">
        <v>0</v>
      </c>
      <c r="J273" s="28">
        <v>0</v>
      </c>
      <c r="K273" s="28">
        <v>0</v>
      </c>
      <c r="L273" s="35">
        <f t="shared" si="61"/>
        <v>1</v>
      </c>
      <c r="M273" s="17"/>
      <c r="S273" s="24" t="s">
        <v>5996</v>
      </c>
      <c r="T273" s="25">
        <v>0</v>
      </c>
      <c r="U273" s="25">
        <v>0</v>
      </c>
      <c r="V273" s="25">
        <v>0</v>
      </c>
      <c r="W273" s="25">
        <v>0</v>
      </c>
      <c r="X273" s="25">
        <v>0</v>
      </c>
      <c r="Y273" s="25">
        <v>0</v>
      </c>
      <c r="Z273" s="18">
        <f t="shared" ref="Z273:Z279" si="62">SUM(T273:Y273)</f>
        <v>0</v>
      </c>
    </row>
    <row r="274" spans="1:26" x14ac:dyDescent="0.25">
      <c r="A274" s="36" t="s">
        <v>5992</v>
      </c>
      <c r="B274" s="36" t="s">
        <v>484</v>
      </c>
      <c r="C274" s="28">
        <v>3</v>
      </c>
      <c r="D274" s="23">
        <v>3</v>
      </c>
      <c r="E274" s="42">
        <v>1</v>
      </c>
      <c r="F274" s="28">
        <v>0</v>
      </c>
      <c r="G274" s="28">
        <v>0</v>
      </c>
      <c r="H274" s="28">
        <v>2</v>
      </c>
      <c r="I274" s="28">
        <v>0</v>
      </c>
      <c r="J274" s="28">
        <v>0</v>
      </c>
      <c r="K274" s="28">
        <v>0</v>
      </c>
      <c r="L274" s="35">
        <f t="shared" si="61"/>
        <v>3</v>
      </c>
      <c r="M274" s="17">
        <v>5</v>
      </c>
      <c r="S274" s="18" t="s">
        <v>5997</v>
      </c>
      <c r="T274" s="23">
        <v>0</v>
      </c>
      <c r="U274" s="23">
        <v>0</v>
      </c>
      <c r="V274" s="23">
        <v>0</v>
      </c>
      <c r="W274" s="23">
        <v>1</v>
      </c>
      <c r="X274" s="23">
        <v>0</v>
      </c>
      <c r="Y274" s="23">
        <v>0</v>
      </c>
      <c r="Z274" s="18">
        <f t="shared" si="62"/>
        <v>1</v>
      </c>
    </row>
    <row r="275" spans="1:26" x14ac:dyDescent="0.25">
      <c r="A275" s="34" t="s">
        <v>286</v>
      </c>
      <c r="B275" s="34" t="s">
        <v>980</v>
      </c>
      <c r="C275" s="22">
        <v>3</v>
      </c>
      <c r="D275" s="25">
        <v>3</v>
      </c>
      <c r="E275" s="22">
        <v>1</v>
      </c>
      <c r="F275" s="22">
        <v>0</v>
      </c>
      <c r="G275" s="22">
        <v>0</v>
      </c>
      <c r="H275" s="22">
        <v>2</v>
      </c>
      <c r="I275" s="22">
        <v>0</v>
      </c>
      <c r="J275" s="22">
        <v>0</v>
      </c>
      <c r="K275" s="22">
        <v>0</v>
      </c>
      <c r="L275" s="35">
        <f t="shared" si="61"/>
        <v>3</v>
      </c>
      <c r="M275" s="17"/>
      <c r="S275" s="24" t="s">
        <v>5998</v>
      </c>
      <c r="T275" s="25">
        <v>0</v>
      </c>
      <c r="U275" s="25">
        <v>0</v>
      </c>
      <c r="V275" s="25">
        <v>0</v>
      </c>
      <c r="W275" s="25">
        <v>1</v>
      </c>
      <c r="X275" s="25">
        <v>0</v>
      </c>
      <c r="Y275" s="25">
        <v>0</v>
      </c>
      <c r="Z275" s="18">
        <f t="shared" si="62"/>
        <v>1</v>
      </c>
    </row>
    <row r="276" spans="1:26" x14ac:dyDescent="0.25">
      <c r="A276" s="34" t="s">
        <v>286</v>
      </c>
      <c r="B276" s="34" t="s">
        <v>5013</v>
      </c>
      <c r="C276" s="22">
        <v>1</v>
      </c>
      <c r="D276" s="25">
        <v>1</v>
      </c>
      <c r="E276" s="22">
        <v>0</v>
      </c>
      <c r="F276" s="22">
        <v>0</v>
      </c>
      <c r="G276" s="22">
        <v>0</v>
      </c>
      <c r="H276" s="22">
        <v>1</v>
      </c>
      <c r="I276" s="22">
        <v>0</v>
      </c>
      <c r="J276" s="22">
        <v>0</v>
      </c>
      <c r="K276" s="22">
        <v>0</v>
      </c>
      <c r="L276" s="35">
        <f t="shared" si="61"/>
        <v>1</v>
      </c>
      <c r="M276" s="17"/>
      <c r="S276" s="18" t="s">
        <v>5999</v>
      </c>
      <c r="T276" s="23">
        <v>1</v>
      </c>
      <c r="U276" s="23">
        <v>0</v>
      </c>
      <c r="V276" s="23">
        <v>0</v>
      </c>
      <c r="W276" s="23">
        <v>3</v>
      </c>
      <c r="X276" s="23">
        <v>0</v>
      </c>
      <c r="Y276" s="23">
        <v>0</v>
      </c>
      <c r="Z276" s="18">
        <f t="shared" si="62"/>
        <v>4</v>
      </c>
    </row>
    <row r="277" spans="1:26" x14ac:dyDescent="0.25">
      <c r="A277" s="34" t="s">
        <v>286</v>
      </c>
      <c r="B277" s="34" t="s">
        <v>484</v>
      </c>
      <c r="C277" s="22">
        <v>31</v>
      </c>
      <c r="D277" s="25">
        <v>29</v>
      </c>
      <c r="E277" s="22">
        <v>4</v>
      </c>
      <c r="F277" s="22">
        <v>3</v>
      </c>
      <c r="G277" s="22">
        <v>1</v>
      </c>
      <c r="H277" s="22">
        <v>11</v>
      </c>
      <c r="I277" s="22">
        <v>8</v>
      </c>
      <c r="J277" s="22">
        <v>2</v>
      </c>
      <c r="K277" s="22">
        <v>0</v>
      </c>
      <c r="L277" s="35">
        <f t="shared" si="61"/>
        <v>29</v>
      </c>
      <c r="M277" s="17">
        <v>33</v>
      </c>
      <c r="S277" s="24" t="s">
        <v>6000</v>
      </c>
      <c r="T277" s="25">
        <v>5</v>
      </c>
      <c r="U277" s="25">
        <v>3</v>
      </c>
      <c r="V277" s="25">
        <v>1</v>
      </c>
      <c r="W277" s="25">
        <v>14</v>
      </c>
      <c r="X277" s="25">
        <v>8</v>
      </c>
      <c r="Y277" s="25">
        <v>2</v>
      </c>
      <c r="Z277" s="18">
        <f t="shared" si="62"/>
        <v>33</v>
      </c>
    </row>
    <row r="278" spans="1:26" x14ac:dyDescent="0.25">
      <c r="A278" s="36" t="s">
        <v>290</v>
      </c>
      <c r="B278" s="36" t="s">
        <v>980</v>
      </c>
      <c r="C278" s="15">
        <v>24</v>
      </c>
      <c r="D278" s="23">
        <v>24</v>
      </c>
      <c r="E278" s="15">
        <v>5</v>
      </c>
      <c r="F278" s="15">
        <v>3</v>
      </c>
      <c r="G278" s="15">
        <v>1</v>
      </c>
      <c r="H278" s="15">
        <v>12</v>
      </c>
      <c r="I278" s="15">
        <v>1</v>
      </c>
      <c r="J278" s="15">
        <v>2</v>
      </c>
      <c r="K278" s="15">
        <v>0</v>
      </c>
      <c r="L278" s="35">
        <f t="shared" si="61"/>
        <v>24</v>
      </c>
      <c r="M278" s="17"/>
      <c r="S278" s="18" t="s">
        <v>6001</v>
      </c>
      <c r="T278" s="23">
        <v>17</v>
      </c>
      <c r="U278" s="23">
        <v>20</v>
      </c>
      <c r="V278" s="23">
        <v>3</v>
      </c>
      <c r="W278" s="23">
        <v>32</v>
      </c>
      <c r="X278" s="23">
        <v>59</v>
      </c>
      <c r="Y278" s="23">
        <v>2</v>
      </c>
      <c r="Z278" s="18">
        <f t="shared" si="62"/>
        <v>133</v>
      </c>
    </row>
    <row r="279" spans="1:26" x14ac:dyDescent="0.25">
      <c r="A279" s="36" t="s">
        <v>290</v>
      </c>
      <c r="B279" s="36" t="s">
        <v>1159</v>
      </c>
      <c r="C279" s="15">
        <v>4</v>
      </c>
      <c r="D279" s="23">
        <v>4</v>
      </c>
      <c r="E279" s="15">
        <v>0</v>
      </c>
      <c r="F279" s="15">
        <v>0</v>
      </c>
      <c r="G279" s="15">
        <v>0</v>
      </c>
      <c r="H279" s="15">
        <v>1</v>
      </c>
      <c r="I279" s="15">
        <v>3</v>
      </c>
      <c r="J279" s="15">
        <v>0</v>
      </c>
      <c r="K279" s="15">
        <v>0</v>
      </c>
      <c r="L279" s="35">
        <f t="shared" si="61"/>
        <v>4</v>
      </c>
      <c r="M279" s="17"/>
      <c r="S279" s="24" t="s">
        <v>6002</v>
      </c>
      <c r="T279" s="25">
        <v>66</v>
      </c>
      <c r="U279" s="25">
        <v>193</v>
      </c>
      <c r="V279" s="25">
        <v>78</v>
      </c>
      <c r="W279" s="25">
        <v>118</v>
      </c>
      <c r="X279" s="25">
        <v>599</v>
      </c>
      <c r="Y279" s="25">
        <v>14</v>
      </c>
      <c r="Z279" s="18">
        <f t="shared" si="62"/>
        <v>1068</v>
      </c>
    </row>
    <row r="280" spans="1:26" x14ac:dyDescent="0.25">
      <c r="A280" s="36" t="s">
        <v>290</v>
      </c>
      <c r="B280" s="36" t="s">
        <v>4443</v>
      </c>
      <c r="C280" s="15">
        <v>1</v>
      </c>
      <c r="D280" s="23">
        <v>1</v>
      </c>
      <c r="E280" s="15">
        <v>0</v>
      </c>
      <c r="F280" s="15">
        <v>1</v>
      </c>
      <c r="G280" s="15">
        <v>0</v>
      </c>
      <c r="H280" s="15">
        <v>0</v>
      </c>
      <c r="I280" s="15">
        <v>0</v>
      </c>
      <c r="J280" s="15">
        <v>0</v>
      </c>
      <c r="K280" s="15">
        <v>0</v>
      </c>
      <c r="L280" s="35">
        <f t="shared" si="61"/>
        <v>1</v>
      </c>
      <c r="M280" s="17"/>
      <c r="T280" s="11">
        <f>SUM(T272:T279)</f>
        <v>89</v>
      </c>
      <c r="U280" s="11">
        <f t="shared" ref="U280:Y280" si="63">SUM(U272:U279)</f>
        <v>216</v>
      </c>
      <c r="V280" s="11">
        <f t="shared" si="63"/>
        <v>82</v>
      </c>
      <c r="W280" s="11">
        <f t="shared" si="63"/>
        <v>169</v>
      </c>
      <c r="X280" s="11">
        <f t="shared" si="63"/>
        <v>666</v>
      </c>
      <c r="Y280" s="11">
        <f t="shared" si="63"/>
        <v>18</v>
      </c>
      <c r="Z280" s="18">
        <f>SUM(T280:Y280)</f>
        <v>1240</v>
      </c>
    </row>
    <row r="281" spans="1:26" x14ac:dyDescent="0.25">
      <c r="A281" s="36" t="s">
        <v>290</v>
      </c>
      <c r="B281" s="36" t="s">
        <v>484</v>
      </c>
      <c r="C281" s="15">
        <v>106</v>
      </c>
      <c r="D281" s="23">
        <v>104</v>
      </c>
      <c r="E281" s="15">
        <v>12</v>
      </c>
      <c r="F281" s="15">
        <v>16</v>
      </c>
      <c r="G281" s="15">
        <v>2</v>
      </c>
      <c r="H281" s="15">
        <v>19</v>
      </c>
      <c r="I281" s="15">
        <v>55</v>
      </c>
      <c r="J281" s="15">
        <v>0</v>
      </c>
      <c r="K281" s="15">
        <v>0</v>
      </c>
      <c r="L281" s="35">
        <f t="shared" si="61"/>
        <v>104</v>
      </c>
      <c r="M281" s="17">
        <f>SUM(L278:L281)</f>
        <v>133</v>
      </c>
    </row>
    <row r="282" spans="1:26" x14ac:dyDescent="0.25">
      <c r="A282" s="34" t="s">
        <v>247</v>
      </c>
      <c r="B282" s="34" t="s">
        <v>980</v>
      </c>
      <c r="C282" s="22">
        <v>71</v>
      </c>
      <c r="D282" s="25">
        <v>69</v>
      </c>
      <c r="E282" s="22">
        <v>17</v>
      </c>
      <c r="F282" s="22">
        <v>19</v>
      </c>
      <c r="G282" s="22">
        <v>2</v>
      </c>
      <c r="H282" s="22">
        <v>27</v>
      </c>
      <c r="I282" s="22">
        <v>2</v>
      </c>
      <c r="J282" s="22">
        <v>2</v>
      </c>
      <c r="K282" s="22">
        <v>0</v>
      </c>
      <c r="L282" s="35">
        <f t="shared" si="61"/>
        <v>69</v>
      </c>
      <c r="M282" s="17"/>
    </row>
    <row r="283" spans="1:26" x14ac:dyDescent="0.25">
      <c r="A283" s="34" t="s">
        <v>247</v>
      </c>
      <c r="B283" s="34" t="s">
        <v>1159</v>
      </c>
      <c r="C283" s="22">
        <v>115</v>
      </c>
      <c r="D283" s="25">
        <v>93</v>
      </c>
      <c r="E283" s="22">
        <v>3</v>
      </c>
      <c r="F283" s="22">
        <v>40</v>
      </c>
      <c r="G283" s="22">
        <v>7</v>
      </c>
      <c r="H283" s="22">
        <v>30</v>
      </c>
      <c r="I283" s="22">
        <v>5</v>
      </c>
      <c r="J283" s="22">
        <v>8</v>
      </c>
      <c r="K283" s="22">
        <v>0</v>
      </c>
      <c r="L283" s="35">
        <f t="shared" si="61"/>
        <v>93</v>
      </c>
      <c r="M283" s="17"/>
      <c r="S283" s="18" t="s">
        <v>6006</v>
      </c>
      <c r="T283" s="18" t="s">
        <v>434</v>
      </c>
      <c r="U283" s="18" t="s">
        <v>121</v>
      </c>
      <c r="V283" s="18" t="s">
        <v>255</v>
      </c>
      <c r="W283" s="18" t="s">
        <v>387</v>
      </c>
      <c r="X283" s="18" t="s">
        <v>308</v>
      </c>
      <c r="Y283" s="18" t="s">
        <v>275</v>
      </c>
      <c r="Z283" s="18" t="s">
        <v>5994</v>
      </c>
    </row>
    <row r="284" spans="1:26" x14ac:dyDescent="0.25">
      <c r="A284" s="34" t="s">
        <v>247</v>
      </c>
      <c r="B284" s="34" t="s">
        <v>4443</v>
      </c>
      <c r="C284" s="22">
        <v>9</v>
      </c>
      <c r="D284" s="25">
        <v>8</v>
      </c>
      <c r="E284" s="22">
        <v>1</v>
      </c>
      <c r="F284" s="22">
        <v>6</v>
      </c>
      <c r="G284" s="22">
        <v>1</v>
      </c>
      <c r="H284" s="22">
        <v>0</v>
      </c>
      <c r="I284" s="22">
        <v>0</v>
      </c>
      <c r="J284" s="22">
        <v>0</v>
      </c>
      <c r="K284" s="22">
        <v>0</v>
      </c>
      <c r="L284" s="35">
        <f t="shared" si="61"/>
        <v>8</v>
      </c>
      <c r="M284" s="17"/>
      <c r="S284" s="18" t="s">
        <v>5995</v>
      </c>
      <c r="T284" s="23">
        <v>0</v>
      </c>
      <c r="U284" s="23">
        <v>0</v>
      </c>
      <c r="V284" s="23">
        <v>0</v>
      </c>
      <c r="W284" s="23">
        <v>0</v>
      </c>
      <c r="X284" s="23">
        <v>0</v>
      </c>
      <c r="Y284" s="23">
        <v>0</v>
      </c>
      <c r="Z284" s="18">
        <f>SUM(T284:Y284)</f>
        <v>0</v>
      </c>
    </row>
    <row r="285" spans="1:26" x14ac:dyDescent="0.25">
      <c r="A285" s="34" t="s">
        <v>247</v>
      </c>
      <c r="B285" s="34" t="s">
        <v>5013</v>
      </c>
      <c r="C285" s="22">
        <v>7</v>
      </c>
      <c r="D285" s="25">
        <v>7</v>
      </c>
      <c r="E285" s="22">
        <v>3</v>
      </c>
      <c r="F285" s="22">
        <v>3</v>
      </c>
      <c r="G285" s="22">
        <v>0</v>
      </c>
      <c r="H285" s="22">
        <v>1</v>
      </c>
      <c r="I285" s="22">
        <v>0</v>
      </c>
      <c r="J285" s="22">
        <v>0</v>
      </c>
      <c r="K285" s="22">
        <v>0</v>
      </c>
      <c r="L285" s="35">
        <f t="shared" si="61"/>
        <v>7</v>
      </c>
      <c r="M285" s="17"/>
      <c r="S285" s="24" t="s">
        <v>5996</v>
      </c>
      <c r="T285" s="25">
        <v>0</v>
      </c>
      <c r="U285" s="25">
        <v>0</v>
      </c>
      <c r="V285" s="25">
        <v>0</v>
      </c>
      <c r="W285" s="27">
        <v>0</v>
      </c>
      <c r="X285" s="25">
        <v>0</v>
      </c>
      <c r="Y285" s="25">
        <v>0</v>
      </c>
      <c r="Z285" s="18">
        <f t="shared" ref="Z285:Z291" si="64">SUM(T285:Y285)</f>
        <v>0</v>
      </c>
    </row>
    <row r="286" spans="1:26" x14ac:dyDescent="0.25">
      <c r="A286" s="34" t="s">
        <v>247</v>
      </c>
      <c r="B286" s="34" t="s">
        <v>484</v>
      </c>
      <c r="C286" s="22">
        <v>901</v>
      </c>
      <c r="D286" s="25">
        <v>891</v>
      </c>
      <c r="E286" s="22">
        <v>42</v>
      </c>
      <c r="F286" s="22">
        <v>125</v>
      </c>
      <c r="G286" s="22">
        <v>68</v>
      </c>
      <c r="H286" s="22">
        <v>60</v>
      </c>
      <c r="I286" s="22">
        <v>592</v>
      </c>
      <c r="J286" s="22">
        <v>4</v>
      </c>
      <c r="K286" s="22">
        <v>0</v>
      </c>
      <c r="L286" s="35">
        <f t="shared" si="61"/>
        <v>891</v>
      </c>
      <c r="M286" s="17">
        <f>SUM(L282:L286)</f>
        <v>1068</v>
      </c>
      <c r="S286" s="18" t="s">
        <v>5997</v>
      </c>
      <c r="T286" s="28">
        <v>0</v>
      </c>
      <c r="U286" s="28">
        <v>0</v>
      </c>
      <c r="V286" s="28">
        <v>0</v>
      </c>
      <c r="W286" s="23">
        <v>0</v>
      </c>
      <c r="X286" s="28">
        <v>0</v>
      </c>
      <c r="Y286" s="28">
        <v>0</v>
      </c>
      <c r="Z286" s="18">
        <f t="shared" si="64"/>
        <v>0</v>
      </c>
    </row>
    <row r="287" spans="1:26" x14ac:dyDescent="0.25">
      <c r="A287" s="12" t="s">
        <v>6004</v>
      </c>
      <c r="B287" s="37"/>
      <c r="C287" s="37">
        <f t="shared" ref="C287:D287" si="65">SUM(C271:C286)</f>
        <v>1279</v>
      </c>
      <c r="D287" s="37">
        <f t="shared" si="65"/>
        <v>1240</v>
      </c>
      <c r="E287" s="37">
        <f>SUM(E271:E286)</f>
        <v>89</v>
      </c>
      <c r="F287" s="37">
        <f t="shared" ref="F287:L287" si="66">SUM(F271:F286)</f>
        <v>216</v>
      </c>
      <c r="G287" s="37">
        <f t="shared" si="66"/>
        <v>82</v>
      </c>
      <c r="H287" s="37">
        <f t="shared" si="66"/>
        <v>169</v>
      </c>
      <c r="I287" s="37">
        <f t="shared" si="66"/>
        <v>666</v>
      </c>
      <c r="J287" s="37">
        <f t="shared" si="66"/>
        <v>18</v>
      </c>
      <c r="K287" s="37">
        <f t="shared" si="66"/>
        <v>0</v>
      </c>
      <c r="L287" s="37">
        <f t="shared" si="66"/>
        <v>1240</v>
      </c>
      <c r="M287" s="17">
        <f>SUM(M271:M286)</f>
        <v>1240</v>
      </c>
      <c r="S287" s="24" t="s">
        <v>5998</v>
      </c>
      <c r="T287" s="29">
        <v>0</v>
      </c>
      <c r="U287" s="29">
        <v>0</v>
      </c>
      <c r="V287" s="29">
        <v>0</v>
      </c>
      <c r="W287" s="29">
        <v>1</v>
      </c>
      <c r="X287" s="29">
        <v>0</v>
      </c>
      <c r="Y287" s="29">
        <v>0</v>
      </c>
      <c r="Z287" s="18">
        <f t="shared" si="64"/>
        <v>1</v>
      </c>
    </row>
    <row r="288" spans="1:26" x14ac:dyDescent="0.25">
      <c r="I288" s="11" t="s">
        <v>6024</v>
      </c>
      <c r="S288" s="30" t="s">
        <v>5999</v>
      </c>
      <c r="T288" s="31">
        <v>0</v>
      </c>
      <c r="U288" s="31">
        <v>0</v>
      </c>
      <c r="V288" s="31">
        <v>0</v>
      </c>
      <c r="W288" s="31">
        <v>1</v>
      </c>
      <c r="X288" s="31">
        <v>0</v>
      </c>
      <c r="Y288" s="31">
        <v>0</v>
      </c>
      <c r="Z288" s="30">
        <f t="shared" si="64"/>
        <v>1</v>
      </c>
    </row>
    <row r="289" spans="19:27" x14ac:dyDescent="0.25">
      <c r="S289" s="24" t="s">
        <v>6000</v>
      </c>
      <c r="T289" s="22">
        <v>1</v>
      </c>
      <c r="U289" s="22">
        <v>0</v>
      </c>
      <c r="V289" s="22">
        <v>0</v>
      </c>
      <c r="W289" s="22">
        <v>2</v>
      </c>
      <c r="X289" s="22">
        <v>0</v>
      </c>
      <c r="Y289" s="22">
        <v>0</v>
      </c>
      <c r="Z289" s="18">
        <f t="shared" si="64"/>
        <v>3</v>
      </c>
    </row>
    <row r="290" spans="19:27" x14ac:dyDescent="0.25">
      <c r="S290" s="18" t="s">
        <v>6001</v>
      </c>
      <c r="T290" s="15">
        <v>5</v>
      </c>
      <c r="U290" s="15">
        <v>3</v>
      </c>
      <c r="V290" s="15">
        <v>1</v>
      </c>
      <c r="W290" s="15">
        <v>12</v>
      </c>
      <c r="X290" s="15">
        <v>1</v>
      </c>
      <c r="Y290" s="15">
        <v>2</v>
      </c>
      <c r="Z290" s="18">
        <f t="shared" si="64"/>
        <v>24</v>
      </c>
    </row>
    <row r="291" spans="19:27" x14ac:dyDescent="0.25">
      <c r="S291" s="24" t="s">
        <v>6002</v>
      </c>
      <c r="T291" s="22">
        <v>17</v>
      </c>
      <c r="U291" s="22">
        <v>19</v>
      </c>
      <c r="V291" s="22">
        <v>2</v>
      </c>
      <c r="W291" s="22">
        <v>27</v>
      </c>
      <c r="X291" s="22">
        <v>2</v>
      </c>
      <c r="Y291" s="22">
        <v>2</v>
      </c>
      <c r="Z291" s="18">
        <f t="shared" si="64"/>
        <v>69</v>
      </c>
      <c r="AA291" s="11">
        <f>SUM(Z284:Z291)</f>
        <v>98</v>
      </c>
    </row>
    <row r="292" spans="19:27" x14ac:dyDescent="0.25">
      <c r="T292" s="32">
        <f>SUM(T284:T291)</f>
        <v>23</v>
      </c>
      <c r="U292" s="32">
        <f t="shared" ref="U292:Y292" si="67">SUM(U284:U291)</f>
        <v>22</v>
      </c>
      <c r="V292" s="32">
        <f t="shared" si="67"/>
        <v>3</v>
      </c>
      <c r="W292" s="32">
        <f t="shared" si="67"/>
        <v>43</v>
      </c>
      <c r="X292" s="32">
        <f t="shared" si="67"/>
        <v>3</v>
      </c>
      <c r="Y292" s="32">
        <f t="shared" si="67"/>
        <v>4</v>
      </c>
      <c r="Z292" s="30">
        <f>SUM(T292:Y292)</f>
        <v>98</v>
      </c>
    </row>
    <row r="297" spans="19:27" x14ac:dyDescent="0.25">
      <c r="S297" s="18" t="s">
        <v>6007</v>
      </c>
      <c r="T297" s="18" t="s">
        <v>434</v>
      </c>
      <c r="U297" s="18" t="s">
        <v>121</v>
      </c>
      <c r="V297" s="18" t="s">
        <v>255</v>
      </c>
      <c r="W297" s="18" t="s">
        <v>387</v>
      </c>
      <c r="X297" s="18" t="s">
        <v>308</v>
      </c>
      <c r="Y297" s="18" t="s">
        <v>275</v>
      </c>
      <c r="Z297" s="18" t="s">
        <v>6008</v>
      </c>
    </row>
    <row r="298" spans="19:27" x14ac:dyDescent="0.25">
      <c r="S298" s="18" t="s">
        <v>5995</v>
      </c>
      <c r="T298" s="23">
        <v>0</v>
      </c>
      <c r="U298" s="23">
        <v>0</v>
      </c>
      <c r="V298" s="23">
        <v>0</v>
      </c>
      <c r="W298" s="23">
        <v>0</v>
      </c>
      <c r="X298" s="23">
        <v>0</v>
      </c>
      <c r="Y298" s="23">
        <v>0</v>
      </c>
      <c r="Z298" s="18">
        <f>SUM(T298:W298)+Y298</f>
        <v>0</v>
      </c>
      <c r="AA298" s="18" t="s">
        <v>5995</v>
      </c>
    </row>
    <row r="299" spans="19:27" x14ac:dyDescent="0.25">
      <c r="S299" s="24" t="s">
        <v>5996</v>
      </c>
      <c r="T299" s="25">
        <v>0</v>
      </c>
      <c r="U299" s="25">
        <v>0</v>
      </c>
      <c r="V299" s="25">
        <v>0</v>
      </c>
      <c r="W299" s="25">
        <v>0</v>
      </c>
      <c r="X299" s="25">
        <v>0</v>
      </c>
      <c r="Y299" s="25">
        <v>0</v>
      </c>
      <c r="Z299" s="18">
        <f t="shared" ref="Z299:Z304" si="68">SUM(T299:W299)+Y299</f>
        <v>0</v>
      </c>
      <c r="AA299" s="24" t="s">
        <v>5996</v>
      </c>
    </row>
    <row r="300" spans="19:27" x14ac:dyDescent="0.25">
      <c r="S300" s="18" t="s">
        <v>5997</v>
      </c>
      <c r="T300" s="23">
        <v>0</v>
      </c>
      <c r="U300" s="23">
        <v>0</v>
      </c>
      <c r="V300" s="23">
        <v>0</v>
      </c>
      <c r="W300" s="23">
        <v>1</v>
      </c>
      <c r="X300" s="23">
        <v>0</v>
      </c>
      <c r="Y300" s="23">
        <v>0</v>
      </c>
      <c r="Z300" s="18">
        <f t="shared" si="68"/>
        <v>1</v>
      </c>
      <c r="AA300" s="18" t="s">
        <v>5997</v>
      </c>
    </row>
    <row r="301" spans="19:27" x14ac:dyDescent="0.25">
      <c r="S301" s="24" t="s">
        <v>5998</v>
      </c>
      <c r="T301" s="25">
        <v>0</v>
      </c>
      <c r="U301" s="25">
        <v>0</v>
      </c>
      <c r="V301" s="25">
        <v>0</v>
      </c>
      <c r="W301" s="25">
        <v>0</v>
      </c>
      <c r="X301" s="25">
        <v>0</v>
      </c>
      <c r="Y301" s="25">
        <v>0</v>
      </c>
      <c r="Z301" s="18">
        <f t="shared" si="68"/>
        <v>0</v>
      </c>
      <c r="AA301" s="24" t="s">
        <v>5998</v>
      </c>
    </row>
    <row r="302" spans="19:27" x14ac:dyDescent="0.25">
      <c r="S302" s="18" t="s">
        <v>5999</v>
      </c>
      <c r="T302" s="23">
        <v>1</v>
      </c>
      <c r="U302" s="23">
        <v>0</v>
      </c>
      <c r="V302" s="23">
        <v>0</v>
      </c>
      <c r="W302" s="23">
        <v>2</v>
      </c>
      <c r="X302" s="23">
        <v>0</v>
      </c>
      <c r="Y302" s="23">
        <v>0</v>
      </c>
      <c r="Z302" s="18">
        <f t="shared" si="68"/>
        <v>3</v>
      </c>
      <c r="AA302" s="18" t="s">
        <v>5999</v>
      </c>
    </row>
    <row r="303" spans="19:27" x14ac:dyDescent="0.25">
      <c r="S303" s="24" t="s">
        <v>6000</v>
      </c>
      <c r="T303" s="25">
        <v>4</v>
      </c>
      <c r="U303" s="25">
        <v>3</v>
      </c>
      <c r="V303" s="25">
        <v>1</v>
      </c>
      <c r="W303" s="25">
        <v>12</v>
      </c>
      <c r="X303" s="25">
        <v>8</v>
      </c>
      <c r="Y303" s="25">
        <v>2</v>
      </c>
      <c r="Z303" s="18">
        <f t="shared" si="68"/>
        <v>22</v>
      </c>
      <c r="AA303" s="24" t="s">
        <v>6000</v>
      </c>
    </row>
    <row r="304" spans="19:27" x14ac:dyDescent="0.25">
      <c r="S304" s="18" t="s">
        <v>6001</v>
      </c>
      <c r="T304" s="23">
        <v>12</v>
      </c>
      <c r="U304" s="23">
        <v>17</v>
      </c>
      <c r="V304" s="23">
        <v>2</v>
      </c>
      <c r="W304" s="23">
        <v>20</v>
      </c>
      <c r="X304" s="23">
        <v>58</v>
      </c>
      <c r="Y304" s="23">
        <v>0</v>
      </c>
      <c r="Z304" s="18">
        <f t="shared" si="68"/>
        <v>51</v>
      </c>
      <c r="AA304" s="18" t="s">
        <v>6001</v>
      </c>
    </row>
    <row r="305" spans="1:27" x14ac:dyDescent="0.25">
      <c r="S305" s="24" t="s">
        <v>6002</v>
      </c>
      <c r="T305" s="25">
        <v>49</v>
      </c>
      <c r="U305" s="25">
        <v>174</v>
      </c>
      <c r="V305" s="25">
        <v>76</v>
      </c>
      <c r="W305" s="25">
        <v>91</v>
      </c>
      <c r="X305" s="25">
        <v>597</v>
      </c>
      <c r="Y305" s="25">
        <v>12</v>
      </c>
      <c r="Z305" s="18">
        <f t="shared" ref="Z305" si="69">SUM(T305:W305)+Y305</f>
        <v>402</v>
      </c>
      <c r="AA305" s="24" t="s">
        <v>6002</v>
      </c>
    </row>
    <row r="306" spans="1:27" x14ac:dyDescent="0.25">
      <c r="T306" s="11">
        <f>SUM(T298:T305)</f>
        <v>66</v>
      </c>
      <c r="U306" s="11">
        <f t="shared" ref="U306:Y306" si="70">SUM(U298:U305)</f>
        <v>194</v>
      </c>
      <c r="V306" s="11">
        <f t="shared" si="70"/>
        <v>79</v>
      </c>
      <c r="W306" s="11">
        <f t="shared" si="70"/>
        <v>126</v>
      </c>
      <c r="X306" s="11">
        <f t="shared" si="70"/>
        <v>663</v>
      </c>
      <c r="Y306" s="11">
        <f t="shared" si="70"/>
        <v>14</v>
      </c>
      <c r="Z306" s="18">
        <f>SUM(T306:W306)+Y306</f>
        <v>479</v>
      </c>
    </row>
    <row r="318" spans="1:27" ht="39.6" x14ac:dyDescent="0.25">
      <c r="A318" s="6" t="s">
        <v>6025</v>
      </c>
      <c r="B318" s="6" t="s">
        <v>5980</v>
      </c>
      <c r="C318" s="6" t="s">
        <v>5981</v>
      </c>
      <c r="D318" s="33" t="s">
        <v>5982</v>
      </c>
      <c r="E318" s="7" t="s">
        <v>5983</v>
      </c>
      <c r="F318" s="6" t="s">
        <v>5984</v>
      </c>
      <c r="G318" s="6" t="s">
        <v>5985</v>
      </c>
      <c r="H318" s="6" t="s">
        <v>5986</v>
      </c>
      <c r="I318" s="6" t="s">
        <v>5987</v>
      </c>
      <c r="J318" s="6" t="s">
        <v>5988</v>
      </c>
      <c r="K318" s="8" t="s">
        <v>5989</v>
      </c>
      <c r="L318" s="9" t="s">
        <v>5990</v>
      </c>
      <c r="M318" s="10" t="s">
        <v>6026</v>
      </c>
      <c r="S318" s="11" t="s">
        <v>6025</v>
      </c>
    </row>
    <row r="319" spans="1:27" x14ac:dyDescent="0.25">
      <c r="A319" s="6" t="s">
        <v>6014</v>
      </c>
      <c r="B319" s="6" t="s">
        <v>1159</v>
      </c>
      <c r="C319" s="38">
        <v>2</v>
      </c>
      <c r="D319" s="23">
        <v>2</v>
      </c>
      <c r="E319" s="39">
        <v>0</v>
      </c>
      <c r="F319" s="38">
        <v>0</v>
      </c>
      <c r="G319" s="38">
        <v>0</v>
      </c>
      <c r="H319" s="38">
        <v>2</v>
      </c>
      <c r="I319" s="38">
        <v>0</v>
      </c>
      <c r="J319" s="38">
        <v>0</v>
      </c>
      <c r="K319" s="38">
        <v>0</v>
      </c>
      <c r="L319" s="35">
        <f t="shared" ref="L319:L329" si="71">SUM(E319:K319)</f>
        <v>2</v>
      </c>
      <c r="M319" s="43"/>
      <c r="S319" s="18" t="s">
        <v>5993</v>
      </c>
      <c r="T319" s="18" t="s">
        <v>434</v>
      </c>
      <c r="U319" s="18" t="s">
        <v>121</v>
      </c>
      <c r="V319" s="18" t="s">
        <v>255</v>
      </c>
      <c r="W319" s="18" t="s">
        <v>387</v>
      </c>
      <c r="X319" s="18" t="s">
        <v>308</v>
      </c>
      <c r="Y319" s="18" t="s">
        <v>275</v>
      </c>
      <c r="Z319" s="18" t="s">
        <v>5994</v>
      </c>
    </row>
    <row r="320" spans="1:27" x14ac:dyDescent="0.25">
      <c r="A320" s="6" t="s">
        <v>6014</v>
      </c>
      <c r="B320" s="6" t="s">
        <v>484</v>
      </c>
      <c r="C320" s="38">
        <v>3</v>
      </c>
      <c r="D320" s="23">
        <v>3</v>
      </c>
      <c r="E320" s="39">
        <v>0</v>
      </c>
      <c r="F320" s="38">
        <v>1</v>
      </c>
      <c r="G320" s="38">
        <v>0</v>
      </c>
      <c r="H320" s="38">
        <v>2</v>
      </c>
      <c r="I320" s="38">
        <v>0</v>
      </c>
      <c r="J320" s="38">
        <v>0</v>
      </c>
      <c r="K320" s="38">
        <v>0</v>
      </c>
      <c r="L320" s="35">
        <f t="shared" si="71"/>
        <v>3</v>
      </c>
      <c r="M320" s="17">
        <v>5</v>
      </c>
      <c r="S320" s="18" t="s">
        <v>5995</v>
      </c>
      <c r="T320" s="23">
        <v>0</v>
      </c>
      <c r="U320" s="23">
        <v>0</v>
      </c>
      <c r="V320" s="23">
        <v>0</v>
      </c>
      <c r="W320" s="23">
        <v>0</v>
      </c>
      <c r="X320" s="23">
        <v>0</v>
      </c>
      <c r="Y320" s="23">
        <v>0</v>
      </c>
      <c r="Z320" s="18">
        <f>SUM(T320:Y320)</f>
        <v>0</v>
      </c>
    </row>
    <row r="321" spans="1:26" x14ac:dyDescent="0.25">
      <c r="A321" s="40" t="s">
        <v>360</v>
      </c>
      <c r="B321" s="40" t="s">
        <v>980</v>
      </c>
      <c r="C321" s="29">
        <v>4</v>
      </c>
      <c r="D321" s="25">
        <v>4</v>
      </c>
      <c r="E321" s="41">
        <v>0</v>
      </c>
      <c r="F321" s="29">
        <v>1</v>
      </c>
      <c r="G321" s="29">
        <v>0</v>
      </c>
      <c r="H321" s="29">
        <v>3</v>
      </c>
      <c r="I321" s="29">
        <v>0</v>
      </c>
      <c r="J321" s="29">
        <v>0</v>
      </c>
      <c r="K321" s="29">
        <v>0</v>
      </c>
      <c r="L321" s="35">
        <f t="shared" si="71"/>
        <v>4</v>
      </c>
      <c r="M321" s="17"/>
      <c r="S321" s="24" t="s">
        <v>5996</v>
      </c>
      <c r="T321" s="25">
        <v>0</v>
      </c>
      <c r="U321" s="25">
        <v>0</v>
      </c>
      <c r="V321" s="25">
        <v>0</v>
      </c>
      <c r="W321" s="25">
        <v>0</v>
      </c>
      <c r="X321" s="25">
        <v>0</v>
      </c>
      <c r="Y321" s="25">
        <v>0</v>
      </c>
      <c r="Z321" s="18">
        <f t="shared" ref="Z321:Z327" si="72">SUM(T321:Y321)</f>
        <v>0</v>
      </c>
    </row>
    <row r="322" spans="1:26" x14ac:dyDescent="0.25">
      <c r="A322" s="40" t="s">
        <v>360</v>
      </c>
      <c r="B322" s="40" t="s">
        <v>1159</v>
      </c>
      <c r="C322" s="29">
        <v>1</v>
      </c>
      <c r="D322" s="25">
        <v>1</v>
      </c>
      <c r="E322" s="41">
        <v>0</v>
      </c>
      <c r="F322" s="29">
        <v>0</v>
      </c>
      <c r="G322" s="29">
        <v>0</v>
      </c>
      <c r="H322" s="29">
        <v>1</v>
      </c>
      <c r="I322" s="29">
        <v>0</v>
      </c>
      <c r="J322" s="29">
        <v>0</v>
      </c>
      <c r="K322" s="29">
        <v>0</v>
      </c>
      <c r="L322" s="35">
        <f t="shared" si="71"/>
        <v>1</v>
      </c>
      <c r="M322" s="17"/>
      <c r="S322" s="18" t="s">
        <v>5997</v>
      </c>
      <c r="T322" s="23">
        <v>0</v>
      </c>
      <c r="U322" s="23">
        <v>1</v>
      </c>
      <c r="V322" s="23">
        <v>0</v>
      </c>
      <c r="W322" s="23">
        <v>4</v>
      </c>
      <c r="X322" s="23">
        <v>0</v>
      </c>
      <c r="Y322" s="23">
        <v>0</v>
      </c>
      <c r="Z322" s="18">
        <f t="shared" si="72"/>
        <v>5</v>
      </c>
    </row>
    <row r="323" spans="1:26" x14ac:dyDescent="0.25">
      <c r="A323" s="40" t="s">
        <v>360</v>
      </c>
      <c r="B323" s="40" t="s">
        <v>484</v>
      </c>
      <c r="C323" s="29">
        <v>3</v>
      </c>
      <c r="D323" s="25">
        <v>3</v>
      </c>
      <c r="E323" s="41">
        <v>0</v>
      </c>
      <c r="F323" s="29">
        <v>2</v>
      </c>
      <c r="G323" s="29">
        <v>0</v>
      </c>
      <c r="H323" s="29">
        <v>1</v>
      </c>
      <c r="I323" s="29">
        <v>0</v>
      </c>
      <c r="J323" s="29">
        <v>0</v>
      </c>
      <c r="K323" s="29">
        <v>0</v>
      </c>
      <c r="L323" s="35">
        <f t="shared" si="71"/>
        <v>3</v>
      </c>
      <c r="M323" s="17">
        <v>8</v>
      </c>
      <c r="S323" s="24" t="s">
        <v>5998</v>
      </c>
      <c r="T323" s="25">
        <v>0</v>
      </c>
      <c r="U323" s="25">
        <v>3</v>
      </c>
      <c r="V323" s="25">
        <v>0</v>
      </c>
      <c r="W323" s="25">
        <v>5</v>
      </c>
      <c r="X323" s="25">
        <v>0</v>
      </c>
      <c r="Y323" s="25">
        <v>0</v>
      </c>
      <c r="Z323" s="18">
        <f t="shared" si="72"/>
        <v>8</v>
      </c>
    </row>
    <row r="324" spans="1:26" x14ac:dyDescent="0.25">
      <c r="A324" s="36" t="s">
        <v>5992</v>
      </c>
      <c r="B324" s="36" t="s">
        <v>980</v>
      </c>
      <c r="C324" s="28">
        <v>5</v>
      </c>
      <c r="D324" s="23">
        <v>5</v>
      </c>
      <c r="E324" s="42">
        <v>0</v>
      </c>
      <c r="F324" s="28">
        <v>2</v>
      </c>
      <c r="G324" s="28">
        <v>0</v>
      </c>
      <c r="H324" s="28">
        <v>3</v>
      </c>
      <c r="I324" s="28">
        <v>0</v>
      </c>
      <c r="J324" s="28">
        <v>0</v>
      </c>
      <c r="K324" s="28">
        <v>0</v>
      </c>
      <c r="L324" s="35">
        <f t="shared" si="71"/>
        <v>5</v>
      </c>
      <c r="M324" s="17"/>
      <c r="S324" s="18" t="s">
        <v>5999</v>
      </c>
      <c r="T324" s="23">
        <v>0</v>
      </c>
      <c r="U324" s="23">
        <v>3</v>
      </c>
      <c r="V324" s="23">
        <v>0</v>
      </c>
      <c r="W324" s="23">
        <v>10</v>
      </c>
      <c r="X324" s="23">
        <v>0</v>
      </c>
      <c r="Y324" s="23">
        <v>0</v>
      </c>
      <c r="Z324" s="18">
        <f t="shared" si="72"/>
        <v>13</v>
      </c>
    </row>
    <row r="325" spans="1:26" x14ac:dyDescent="0.25">
      <c r="A325" s="36" t="s">
        <v>5992</v>
      </c>
      <c r="B325" s="36" t="s">
        <v>1159</v>
      </c>
      <c r="C325" s="28">
        <v>2</v>
      </c>
      <c r="D325" s="23">
        <v>2</v>
      </c>
      <c r="E325" s="42">
        <v>0</v>
      </c>
      <c r="F325" s="28">
        <v>0</v>
      </c>
      <c r="G325" s="28">
        <v>0</v>
      </c>
      <c r="H325" s="28">
        <v>2</v>
      </c>
      <c r="I325" s="28">
        <v>0</v>
      </c>
      <c r="J325" s="28">
        <v>0</v>
      </c>
      <c r="K325" s="28">
        <v>0</v>
      </c>
      <c r="L325" s="35">
        <f t="shared" si="71"/>
        <v>2</v>
      </c>
      <c r="M325" s="17"/>
      <c r="S325" s="24" t="s">
        <v>6000</v>
      </c>
      <c r="T325" s="25">
        <v>8</v>
      </c>
      <c r="U325" s="25">
        <v>11</v>
      </c>
      <c r="V325" s="25">
        <v>1</v>
      </c>
      <c r="W325" s="25">
        <v>42</v>
      </c>
      <c r="X325" s="25">
        <v>18</v>
      </c>
      <c r="Y325" s="25">
        <v>2</v>
      </c>
      <c r="Z325" s="18">
        <f t="shared" si="72"/>
        <v>82</v>
      </c>
    </row>
    <row r="326" spans="1:26" x14ac:dyDescent="0.25">
      <c r="A326" s="36" t="s">
        <v>5992</v>
      </c>
      <c r="B326" s="36" t="s">
        <v>484</v>
      </c>
      <c r="C326" s="28">
        <v>6</v>
      </c>
      <c r="D326" s="23">
        <v>6</v>
      </c>
      <c r="E326" s="42">
        <v>0</v>
      </c>
      <c r="F326" s="28">
        <v>1</v>
      </c>
      <c r="G326" s="28">
        <v>0</v>
      </c>
      <c r="H326" s="28">
        <v>5</v>
      </c>
      <c r="I326" s="28">
        <v>0</v>
      </c>
      <c r="J326" s="28">
        <v>0</v>
      </c>
      <c r="K326" s="28">
        <v>0</v>
      </c>
      <c r="L326" s="35">
        <f t="shared" si="71"/>
        <v>6</v>
      </c>
      <c r="M326" s="17">
        <v>13</v>
      </c>
      <c r="S326" s="18" t="s">
        <v>6001</v>
      </c>
      <c r="T326" s="23">
        <v>24</v>
      </c>
      <c r="U326" s="23">
        <v>48</v>
      </c>
      <c r="V326" s="23">
        <v>3</v>
      </c>
      <c r="W326" s="23">
        <v>74</v>
      </c>
      <c r="X326" s="23">
        <v>133</v>
      </c>
      <c r="Y326" s="23">
        <v>6</v>
      </c>
      <c r="Z326" s="18">
        <f t="shared" si="72"/>
        <v>288</v>
      </c>
    </row>
    <row r="327" spans="1:26" x14ac:dyDescent="0.25">
      <c r="A327" s="34" t="s">
        <v>286</v>
      </c>
      <c r="B327" s="34" t="s">
        <v>980</v>
      </c>
      <c r="C327" s="22">
        <v>8</v>
      </c>
      <c r="D327" s="25">
        <v>8</v>
      </c>
      <c r="E327" s="22">
        <v>0</v>
      </c>
      <c r="F327" s="22">
        <v>2</v>
      </c>
      <c r="G327" s="22">
        <v>0</v>
      </c>
      <c r="H327" s="22">
        <v>6</v>
      </c>
      <c r="I327" s="22">
        <v>0</v>
      </c>
      <c r="J327" s="22">
        <v>0</v>
      </c>
      <c r="K327" s="22">
        <v>0</v>
      </c>
      <c r="L327" s="35">
        <f t="shared" si="71"/>
        <v>8</v>
      </c>
      <c r="M327" s="17"/>
      <c r="S327" s="24" t="s">
        <v>6002</v>
      </c>
      <c r="T327" s="25">
        <v>86</v>
      </c>
      <c r="U327" s="25">
        <v>182</v>
      </c>
      <c r="V327" s="25">
        <v>74</v>
      </c>
      <c r="W327" s="25">
        <v>187</v>
      </c>
      <c r="X327" s="25">
        <v>432</v>
      </c>
      <c r="Y327" s="25">
        <v>15</v>
      </c>
      <c r="Z327" s="18">
        <f t="shared" si="72"/>
        <v>976</v>
      </c>
    </row>
    <row r="328" spans="1:26" x14ac:dyDescent="0.25">
      <c r="A328" s="34" t="s">
        <v>286</v>
      </c>
      <c r="B328" s="34" t="s">
        <v>1159</v>
      </c>
      <c r="C328" s="22">
        <v>3</v>
      </c>
      <c r="D328" s="25">
        <v>3</v>
      </c>
      <c r="E328" s="22">
        <v>0</v>
      </c>
      <c r="F328" s="22">
        <v>0</v>
      </c>
      <c r="G328" s="22">
        <v>0</v>
      </c>
      <c r="H328" s="22">
        <v>3</v>
      </c>
      <c r="I328" s="22">
        <v>0</v>
      </c>
      <c r="J328" s="22">
        <v>0</v>
      </c>
      <c r="K328" s="22">
        <v>0</v>
      </c>
      <c r="L328" s="35">
        <f t="shared" si="71"/>
        <v>3</v>
      </c>
      <c r="M328" s="17"/>
      <c r="T328" s="11">
        <f>SUM(T320:T327)</f>
        <v>118</v>
      </c>
      <c r="U328" s="11">
        <f t="shared" ref="U328:Y328" si="73">SUM(U320:U327)</f>
        <v>248</v>
      </c>
      <c r="V328" s="11">
        <f t="shared" si="73"/>
        <v>78</v>
      </c>
      <c r="W328" s="11">
        <f t="shared" si="73"/>
        <v>322</v>
      </c>
      <c r="X328" s="11">
        <f t="shared" si="73"/>
        <v>583</v>
      </c>
      <c r="Y328" s="11">
        <f t="shared" si="73"/>
        <v>23</v>
      </c>
      <c r="Z328" s="18">
        <f>SUM(T328:Y328)</f>
        <v>1372</v>
      </c>
    </row>
    <row r="329" spans="1:26" x14ac:dyDescent="0.25">
      <c r="A329" s="34" t="s">
        <v>286</v>
      </c>
      <c r="B329" s="34" t="s">
        <v>4443</v>
      </c>
      <c r="C329" s="22">
        <v>1</v>
      </c>
      <c r="D329" s="25">
        <v>1</v>
      </c>
      <c r="E329" s="22">
        <v>0</v>
      </c>
      <c r="F329" s="22">
        <v>1</v>
      </c>
      <c r="G329" s="22">
        <v>0</v>
      </c>
      <c r="H329" s="22">
        <v>0</v>
      </c>
      <c r="I329" s="22">
        <v>0</v>
      </c>
      <c r="J329" s="22">
        <v>0</v>
      </c>
      <c r="K329" s="22">
        <v>0</v>
      </c>
      <c r="L329" s="35">
        <f t="shared" si="71"/>
        <v>1</v>
      </c>
      <c r="M329" s="17"/>
    </row>
    <row r="330" spans="1:26" x14ac:dyDescent="0.25">
      <c r="A330" s="34" t="s">
        <v>286</v>
      </c>
      <c r="B330" s="34" t="s">
        <v>484</v>
      </c>
      <c r="C330" s="22">
        <v>72</v>
      </c>
      <c r="D330" s="25">
        <v>70</v>
      </c>
      <c r="E330" s="22">
        <v>8</v>
      </c>
      <c r="F330" s="22">
        <v>8</v>
      </c>
      <c r="G330" s="22">
        <v>1</v>
      </c>
      <c r="H330" s="22">
        <v>33</v>
      </c>
      <c r="I330" s="22">
        <v>18</v>
      </c>
      <c r="J330" s="22">
        <v>2</v>
      </c>
      <c r="K330" s="22">
        <v>0</v>
      </c>
      <c r="L330" s="35">
        <f t="shared" ref="L330:L339" si="74">SUM(E330:K330)</f>
        <v>70</v>
      </c>
      <c r="M330" s="17">
        <v>82</v>
      </c>
    </row>
    <row r="331" spans="1:26" x14ac:dyDescent="0.25">
      <c r="A331" s="36" t="s">
        <v>290</v>
      </c>
      <c r="B331" s="36" t="s">
        <v>980</v>
      </c>
      <c r="C331" s="15">
        <v>53</v>
      </c>
      <c r="D331" s="23">
        <v>51</v>
      </c>
      <c r="E331" s="15">
        <v>8</v>
      </c>
      <c r="F331" s="15">
        <v>8</v>
      </c>
      <c r="G331" s="15">
        <v>1</v>
      </c>
      <c r="H331" s="15">
        <v>34</v>
      </c>
      <c r="I331" s="15">
        <v>0</v>
      </c>
      <c r="J331" s="15">
        <v>0</v>
      </c>
      <c r="K331" s="15">
        <v>0</v>
      </c>
      <c r="L331" s="35">
        <f t="shared" si="74"/>
        <v>51</v>
      </c>
      <c r="M331" s="17"/>
      <c r="S331" s="18" t="s">
        <v>6006</v>
      </c>
      <c r="T331" s="18" t="s">
        <v>434</v>
      </c>
      <c r="U331" s="18" t="s">
        <v>121</v>
      </c>
      <c r="V331" s="18" t="s">
        <v>255</v>
      </c>
      <c r="W331" s="18" t="s">
        <v>387</v>
      </c>
      <c r="X331" s="18" t="s">
        <v>308</v>
      </c>
      <c r="Y331" s="18" t="s">
        <v>275</v>
      </c>
      <c r="Z331" s="18" t="s">
        <v>5994</v>
      </c>
    </row>
    <row r="332" spans="1:26" x14ac:dyDescent="0.25">
      <c r="A332" s="36" t="s">
        <v>290</v>
      </c>
      <c r="B332" s="36" t="s">
        <v>1159</v>
      </c>
      <c r="C332" s="15">
        <v>21</v>
      </c>
      <c r="D332" s="23">
        <v>21</v>
      </c>
      <c r="E332" s="15">
        <v>0</v>
      </c>
      <c r="F332" s="15">
        <v>0</v>
      </c>
      <c r="G332" s="15">
        <v>0</v>
      </c>
      <c r="H332" s="15">
        <v>4</v>
      </c>
      <c r="I332" s="15">
        <v>17</v>
      </c>
      <c r="J332" s="15">
        <v>0</v>
      </c>
      <c r="K332" s="15">
        <v>0</v>
      </c>
      <c r="L332" s="35">
        <f t="shared" si="74"/>
        <v>21</v>
      </c>
      <c r="M332" s="17"/>
      <c r="S332" s="18" t="s">
        <v>5995</v>
      </c>
      <c r="T332" s="23">
        <v>0</v>
      </c>
      <c r="U332" s="23">
        <v>0</v>
      </c>
      <c r="V332" s="23">
        <v>0</v>
      </c>
      <c r="W332" s="23">
        <v>0</v>
      </c>
      <c r="X332" s="23">
        <v>0</v>
      </c>
      <c r="Y332" s="23">
        <v>0</v>
      </c>
      <c r="Z332" s="18">
        <f>SUM(T332:Y332)</f>
        <v>0</v>
      </c>
    </row>
    <row r="333" spans="1:26" x14ac:dyDescent="0.25">
      <c r="A333" s="36" t="s">
        <v>290</v>
      </c>
      <c r="B333" s="36" t="s">
        <v>4443</v>
      </c>
      <c r="C333" s="15">
        <v>12</v>
      </c>
      <c r="D333" s="23">
        <v>9</v>
      </c>
      <c r="E333" s="15">
        <v>0</v>
      </c>
      <c r="F333" s="15">
        <v>9</v>
      </c>
      <c r="G333" s="15">
        <v>0</v>
      </c>
      <c r="H333" s="15">
        <v>0</v>
      </c>
      <c r="I333" s="15">
        <v>0</v>
      </c>
      <c r="J333" s="15">
        <v>0</v>
      </c>
      <c r="K333" s="15">
        <v>0</v>
      </c>
      <c r="L333" s="35">
        <f t="shared" si="74"/>
        <v>9</v>
      </c>
      <c r="M333" s="17"/>
      <c r="S333" s="24" t="s">
        <v>5996</v>
      </c>
      <c r="T333" s="25">
        <v>0</v>
      </c>
      <c r="U333" s="25">
        <v>0</v>
      </c>
      <c r="V333" s="25">
        <v>0</v>
      </c>
      <c r="W333" s="27">
        <v>0</v>
      </c>
      <c r="X333" s="25">
        <v>0</v>
      </c>
      <c r="Y333" s="25">
        <v>0</v>
      </c>
      <c r="Z333" s="18">
        <f t="shared" ref="Z333:Z339" si="75">SUM(T333:Y333)</f>
        <v>0</v>
      </c>
    </row>
    <row r="334" spans="1:26" x14ac:dyDescent="0.25">
      <c r="A334" s="36" t="s">
        <v>290</v>
      </c>
      <c r="B334" s="36" t="s">
        <v>484</v>
      </c>
      <c r="C334" s="15">
        <v>207</v>
      </c>
      <c r="D334" s="23">
        <v>207</v>
      </c>
      <c r="E334" s="15">
        <v>16</v>
      </c>
      <c r="F334" s="15">
        <v>31</v>
      </c>
      <c r="G334" s="15">
        <v>2</v>
      </c>
      <c r="H334" s="15">
        <v>36</v>
      </c>
      <c r="I334" s="15">
        <v>116</v>
      </c>
      <c r="J334" s="15">
        <v>6</v>
      </c>
      <c r="K334" s="15">
        <v>0</v>
      </c>
      <c r="L334" s="35">
        <f t="shared" si="74"/>
        <v>207</v>
      </c>
      <c r="M334" s="17">
        <v>288</v>
      </c>
      <c r="S334" s="18" t="s">
        <v>5997</v>
      </c>
      <c r="T334" s="28">
        <v>0</v>
      </c>
      <c r="U334" s="28">
        <v>0</v>
      </c>
      <c r="V334" s="28">
        <v>0</v>
      </c>
      <c r="W334" s="28">
        <v>0</v>
      </c>
      <c r="X334" s="28">
        <v>0</v>
      </c>
      <c r="Y334" s="28">
        <v>0</v>
      </c>
      <c r="Z334" s="18">
        <f t="shared" si="75"/>
        <v>0</v>
      </c>
    </row>
    <row r="335" spans="1:26" x14ac:dyDescent="0.25">
      <c r="A335" s="34" t="s">
        <v>247</v>
      </c>
      <c r="B335" s="34" t="s">
        <v>980</v>
      </c>
      <c r="C335" s="22">
        <v>129</v>
      </c>
      <c r="D335" s="25">
        <v>128</v>
      </c>
      <c r="E335" s="22">
        <v>24</v>
      </c>
      <c r="F335" s="22">
        <v>45</v>
      </c>
      <c r="G335" s="22">
        <v>1</v>
      </c>
      <c r="H335" s="22">
        <v>57</v>
      </c>
      <c r="I335" s="22">
        <v>0</v>
      </c>
      <c r="J335" s="22">
        <v>1</v>
      </c>
      <c r="K335" s="22">
        <v>0</v>
      </c>
      <c r="L335" s="35">
        <f t="shared" si="74"/>
        <v>128</v>
      </c>
      <c r="M335" s="17"/>
      <c r="S335" s="24" t="s">
        <v>5998</v>
      </c>
      <c r="T335" s="29">
        <v>0</v>
      </c>
      <c r="U335" s="29">
        <v>1</v>
      </c>
      <c r="V335" s="29">
        <v>0</v>
      </c>
      <c r="W335" s="29">
        <v>3</v>
      </c>
      <c r="X335" s="29">
        <v>0</v>
      </c>
      <c r="Y335" s="29">
        <v>0</v>
      </c>
      <c r="Z335" s="18">
        <f t="shared" si="75"/>
        <v>4</v>
      </c>
    </row>
    <row r="336" spans="1:26" x14ac:dyDescent="0.25">
      <c r="A336" s="34" t="s">
        <v>247</v>
      </c>
      <c r="B336" s="34" t="s">
        <v>1159</v>
      </c>
      <c r="C336" s="22">
        <v>238</v>
      </c>
      <c r="D336" s="25">
        <v>229</v>
      </c>
      <c r="E336" s="22">
        <v>40</v>
      </c>
      <c r="F336" s="22">
        <v>79</v>
      </c>
      <c r="G336" s="22">
        <v>21</v>
      </c>
      <c r="H336" s="22">
        <v>80</v>
      </c>
      <c r="I336" s="22">
        <v>0</v>
      </c>
      <c r="J336" s="22">
        <v>9</v>
      </c>
      <c r="K336" s="22">
        <v>0</v>
      </c>
      <c r="L336" s="35">
        <f t="shared" si="74"/>
        <v>229</v>
      </c>
      <c r="M336" s="17"/>
      <c r="S336" s="30" t="s">
        <v>5999</v>
      </c>
      <c r="T336" s="31">
        <v>0</v>
      </c>
      <c r="U336" s="31">
        <v>2</v>
      </c>
      <c r="V336" s="31">
        <v>0</v>
      </c>
      <c r="W336" s="31">
        <v>3</v>
      </c>
      <c r="X336" s="31">
        <v>0</v>
      </c>
      <c r="Y336" s="31">
        <v>0</v>
      </c>
      <c r="Z336" s="30">
        <f t="shared" si="75"/>
        <v>5</v>
      </c>
    </row>
    <row r="337" spans="1:27" x14ac:dyDescent="0.25">
      <c r="A337" s="34" t="s">
        <v>247</v>
      </c>
      <c r="B337" s="34" t="s">
        <v>4443</v>
      </c>
      <c r="C337" s="22">
        <v>9</v>
      </c>
      <c r="D337" s="25">
        <v>7</v>
      </c>
      <c r="E337" s="22">
        <v>0</v>
      </c>
      <c r="F337" s="22">
        <v>2</v>
      </c>
      <c r="G337" s="22">
        <v>4</v>
      </c>
      <c r="H337" s="22">
        <v>0</v>
      </c>
      <c r="I337" s="22">
        <v>0</v>
      </c>
      <c r="J337" s="22">
        <v>1</v>
      </c>
      <c r="K337" s="22">
        <v>0</v>
      </c>
      <c r="L337" s="35">
        <f t="shared" si="74"/>
        <v>7</v>
      </c>
      <c r="M337" s="17"/>
      <c r="S337" s="24" t="s">
        <v>6000</v>
      </c>
      <c r="T337" s="22">
        <v>0</v>
      </c>
      <c r="U337" s="22">
        <v>2</v>
      </c>
      <c r="V337" s="22">
        <v>0</v>
      </c>
      <c r="W337" s="22">
        <v>6</v>
      </c>
      <c r="X337" s="22">
        <v>0</v>
      </c>
      <c r="Y337" s="22">
        <v>0</v>
      </c>
      <c r="Z337" s="18">
        <f t="shared" si="75"/>
        <v>8</v>
      </c>
    </row>
    <row r="338" spans="1:27" x14ac:dyDescent="0.25">
      <c r="A338" s="34" t="s">
        <v>247</v>
      </c>
      <c r="B338" s="34" t="s">
        <v>5013</v>
      </c>
      <c r="C338" s="22">
        <v>3</v>
      </c>
      <c r="D338" s="25">
        <v>3</v>
      </c>
      <c r="E338" s="22">
        <v>0</v>
      </c>
      <c r="F338" s="22">
        <v>0</v>
      </c>
      <c r="G338" s="22">
        <v>2</v>
      </c>
      <c r="H338" s="22">
        <v>1</v>
      </c>
      <c r="I338" s="22">
        <v>0</v>
      </c>
      <c r="J338" s="22">
        <v>0</v>
      </c>
      <c r="K338" s="22">
        <v>0</v>
      </c>
      <c r="L338" s="35">
        <f t="shared" si="74"/>
        <v>3</v>
      </c>
      <c r="M338" s="17"/>
      <c r="S338" s="18" t="s">
        <v>6001</v>
      </c>
      <c r="T338" s="15">
        <v>8</v>
      </c>
      <c r="U338" s="15">
        <v>8</v>
      </c>
      <c r="V338" s="15">
        <v>1</v>
      </c>
      <c r="W338" s="15">
        <v>34</v>
      </c>
      <c r="X338" s="15">
        <v>0</v>
      </c>
      <c r="Y338" s="15">
        <v>0</v>
      </c>
      <c r="Z338" s="18">
        <f t="shared" si="75"/>
        <v>51</v>
      </c>
    </row>
    <row r="339" spans="1:27" x14ac:dyDescent="0.25">
      <c r="A339" s="34" t="s">
        <v>247</v>
      </c>
      <c r="B339" s="34" t="s">
        <v>484</v>
      </c>
      <c r="C339" s="22">
        <v>616</v>
      </c>
      <c r="D339" s="25">
        <v>609</v>
      </c>
      <c r="E339" s="22">
        <v>22</v>
      </c>
      <c r="F339" s="22">
        <v>56</v>
      </c>
      <c r="G339" s="22">
        <v>46</v>
      </c>
      <c r="H339" s="22">
        <v>49</v>
      </c>
      <c r="I339" s="22">
        <v>432</v>
      </c>
      <c r="J339" s="22">
        <v>4</v>
      </c>
      <c r="K339" s="22">
        <v>0</v>
      </c>
      <c r="L339" s="35">
        <f t="shared" si="74"/>
        <v>609</v>
      </c>
      <c r="M339" s="17">
        <v>976</v>
      </c>
      <c r="S339" s="24" t="s">
        <v>6002</v>
      </c>
      <c r="T339" s="22">
        <v>24</v>
      </c>
      <c r="U339" s="22">
        <v>45</v>
      </c>
      <c r="V339" s="22">
        <v>1</v>
      </c>
      <c r="W339" s="22">
        <v>57</v>
      </c>
      <c r="X339" s="22">
        <v>0</v>
      </c>
      <c r="Y339" s="22">
        <v>1</v>
      </c>
      <c r="Z339" s="18">
        <f t="shared" si="75"/>
        <v>128</v>
      </c>
    </row>
    <row r="340" spans="1:27" x14ac:dyDescent="0.25">
      <c r="A340" s="12" t="s">
        <v>6004</v>
      </c>
      <c r="B340" s="37"/>
      <c r="C340" s="37">
        <f t="shared" ref="C340:M340" si="76">SUM(C319:C339)</f>
        <v>1398</v>
      </c>
      <c r="D340" s="37">
        <f t="shared" si="76"/>
        <v>1372</v>
      </c>
      <c r="E340" s="37">
        <f t="shared" si="76"/>
        <v>118</v>
      </c>
      <c r="F340" s="37">
        <f t="shared" si="76"/>
        <v>248</v>
      </c>
      <c r="G340" s="37">
        <f t="shared" si="76"/>
        <v>78</v>
      </c>
      <c r="H340" s="37">
        <f t="shared" si="76"/>
        <v>322</v>
      </c>
      <c r="I340" s="37">
        <f t="shared" si="76"/>
        <v>583</v>
      </c>
      <c r="J340" s="37">
        <f t="shared" si="76"/>
        <v>23</v>
      </c>
      <c r="K340" s="37">
        <f t="shared" si="76"/>
        <v>0</v>
      </c>
      <c r="L340" s="37">
        <f t="shared" si="76"/>
        <v>1372</v>
      </c>
      <c r="M340" s="17">
        <f t="shared" si="76"/>
        <v>1372</v>
      </c>
      <c r="N340" s="17"/>
      <c r="T340" s="32">
        <f>SUM(T332:T339)</f>
        <v>32</v>
      </c>
      <c r="U340" s="32">
        <f t="shared" ref="U340:Y340" si="77">SUM(U332:U339)</f>
        <v>58</v>
      </c>
      <c r="V340" s="32">
        <f t="shared" si="77"/>
        <v>2</v>
      </c>
      <c r="W340" s="32">
        <f t="shared" si="77"/>
        <v>103</v>
      </c>
      <c r="X340" s="32">
        <f t="shared" si="77"/>
        <v>0</v>
      </c>
      <c r="Y340" s="32">
        <f t="shared" si="77"/>
        <v>1</v>
      </c>
      <c r="Z340" s="30">
        <f>SUM(T340:Y340)</f>
        <v>196</v>
      </c>
    </row>
    <row r="341" spans="1:27" x14ac:dyDescent="0.25">
      <c r="I341" s="11" t="s">
        <v>6027</v>
      </c>
    </row>
    <row r="345" spans="1:27" x14ac:dyDescent="0.25">
      <c r="S345" s="18" t="s">
        <v>6007</v>
      </c>
      <c r="T345" s="18" t="s">
        <v>434</v>
      </c>
      <c r="U345" s="18" t="s">
        <v>121</v>
      </c>
      <c r="V345" s="18" t="s">
        <v>255</v>
      </c>
      <c r="W345" s="18" t="s">
        <v>387</v>
      </c>
      <c r="X345" s="18" t="s">
        <v>308</v>
      </c>
      <c r="Y345" s="18" t="s">
        <v>275</v>
      </c>
      <c r="Z345" s="18" t="s">
        <v>6008</v>
      </c>
    </row>
    <row r="346" spans="1:27" x14ac:dyDescent="0.25">
      <c r="S346" s="18" t="s">
        <v>5995</v>
      </c>
      <c r="T346" s="23">
        <v>0</v>
      </c>
      <c r="U346" s="23">
        <v>0</v>
      </c>
      <c r="V346" s="23">
        <v>0</v>
      </c>
      <c r="W346" s="23">
        <v>0</v>
      </c>
      <c r="X346" s="23">
        <v>0</v>
      </c>
      <c r="Y346" s="23">
        <v>0</v>
      </c>
      <c r="Z346" s="18">
        <f>SUM(T346:W346)+Y346</f>
        <v>0</v>
      </c>
      <c r="AA346" s="18" t="s">
        <v>5995</v>
      </c>
    </row>
    <row r="347" spans="1:27" x14ac:dyDescent="0.25">
      <c r="S347" s="24" t="s">
        <v>5996</v>
      </c>
      <c r="T347" s="25">
        <v>0</v>
      </c>
      <c r="U347" s="25">
        <v>0</v>
      </c>
      <c r="V347" s="25">
        <v>0</v>
      </c>
      <c r="W347" s="25">
        <v>0</v>
      </c>
      <c r="X347" s="25">
        <v>0</v>
      </c>
      <c r="Y347" s="25">
        <v>0</v>
      </c>
      <c r="Z347" s="18">
        <f t="shared" ref="Z347:Z352" si="78">SUM(T347:W347)+Y347</f>
        <v>0</v>
      </c>
      <c r="AA347" s="24" t="s">
        <v>5996</v>
      </c>
    </row>
    <row r="348" spans="1:27" x14ac:dyDescent="0.25">
      <c r="S348" s="18" t="s">
        <v>5997</v>
      </c>
      <c r="T348" s="23">
        <v>0</v>
      </c>
      <c r="U348" s="23">
        <v>1</v>
      </c>
      <c r="V348" s="23">
        <v>0</v>
      </c>
      <c r="W348" s="23">
        <v>4</v>
      </c>
      <c r="X348" s="23">
        <v>0</v>
      </c>
      <c r="Y348" s="23">
        <v>0</v>
      </c>
      <c r="Z348" s="18">
        <f t="shared" si="78"/>
        <v>5</v>
      </c>
      <c r="AA348" s="18" t="s">
        <v>5997</v>
      </c>
    </row>
    <row r="349" spans="1:27" x14ac:dyDescent="0.25">
      <c r="S349" s="24" t="s">
        <v>5998</v>
      </c>
      <c r="T349" s="25">
        <v>0</v>
      </c>
      <c r="U349" s="25">
        <v>2</v>
      </c>
      <c r="V349" s="25">
        <v>0</v>
      </c>
      <c r="W349" s="25">
        <v>2</v>
      </c>
      <c r="X349" s="25">
        <v>0</v>
      </c>
      <c r="Y349" s="25">
        <v>0</v>
      </c>
      <c r="Z349" s="18">
        <f t="shared" si="78"/>
        <v>4</v>
      </c>
      <c r="AA349" s="24" t="s">
        <v>5998</v>
      </c>
    </row>
    <row r="350" spans="1:27" x14ac:dyDescent="0.25">
      <c r="S350" s="18" t="s">
        <v>5999</v>
      </c>
      <c r="T350" s="23">
        <v>0</v>
      </c>
      <c r="U350" s="23">
        <v>1</v>
      </c>
      <c r="V350" s="23">
        <v>0</v>
      </c>
      <c r="W350" s="23">
        <v>7</v>
      </c>
      <c r="X350" s="23">
        <v>0</v>
      </c>
      <c r="Y350" s="23">
        <v>0</v>
      </c>
      <c r="Z350" s="18">
        <f t="shared" si="78"/>
        <v>8</v>
      </c>
      <c r="AA350" s="18" t="s">
        <v>5999</v>
      </c>
    </row>
    <row r="351" spans="1:27" x14ac:dyDescent="0.25">
      <c r="S351" s="24" t="s">
        <v>6000</v>
      </c>
      <c r="T351" s="25">
        <v>8</v>
      </c>
      <c r="U351" s="25">
        <v>9</v>
      </c>
      <c r="V351" s="25">
        <v>1</v>
      </c>
      <c r="W351" s="25">
        <v>36</v>
      </c>
      <c r="X351" s="25">
        <v>18</v>
      </c>
      <c r="Y351" s="25">
        <v>2</v>
      </c>
      <c r="Z351" s="18">
        <f t="shared" si="78"/>
        <v>56</v>
      </c>
      <c r="AA351" s="24" t="s">
        <v>6000</v>
      </c>
    </row>
    <row r="352" spans="1:27" x14ac:dyDescent="0.25">
      <c r="S352" s="18" t="s">
        <v>6001</v>
      </c>
      <c r="T352" s="23">
        <v>16</v>
      </c>
      <c r="U352" s="23">
        <v>40</v>
      </c>
      <c r="V352" s="23">
        <v>2</v>
      </c>
      <c r="W352" s="23">
        <v>40</v>
      </c>
      <c r="X352" s="23">
        <v>133</v>
      </c>
      <c r="Y352" s="23">
        <v>6</v>
      </c>
      <c r="Z352" s="18">
        <f t="shared" si="78"/>
        <v>104</v>
      </c>
      <c r="AA352" s="18" t="s">
        <v>6001</v>
      </c>
    </row>
    <row r="353" spans="1:27" x14ac:dyDescent="0.25">
      <c r="S353" s="24" t="s">
        <v>6002</v>
      </c>
      <c r="T353" s="25">
        <v>62</v>
      </c>
      <c r="U353" s="25">
        <v>137</v>
      </c>
      <c r="V353" s="25">
        <v>73</v>
      </c>
      <c r="W353" s="25">
        <v>130</v>
      </c>
      <c r="X353" s="25">
        <v>432</v>
      </c>
      <c r="Y353" s="25">
        <v>14</v>
      </c>
      <c r="Z353" s="18">
        <f t="shared" ref="Z353" si="79">SUM(T353:W353)+Y353</f>
        <v>416</v>
      </c>
      <c r="AA353" s="24" t="s">
        <v>6002</v>
      </c>
    </row>
    <row r="354" spans="1:27" x14ac:dyDescent="0.25">
      <c r="T354" s="11">
        <f>SUM(T346:T353)</f>
        <v>86</v>
      </c>
      <c r="U354" s="11">
        <f t="shared" ref="U354:Y354" si="80">SUM(U346:U353)</f>
        <v>190</v>
      </c>
      <c r="V354" s="11">
        <f t="shared" si="80"/>
        <v>76</v>
      </c>
      <c r="W354" s="11">
        <f t="shared" si="80"/>
        <v>219</v>
      </c>
      <c r="X354" s="11">
        <f t="shared" si="80"/>
        <v>583</v>
      </c>
      <c r="Y354" s="11">
        <f t="shared" si="80"/>
        <v>22</v>
      </c>
      <c r="Z354" s="18">
        <f>SUM(T354:W354)+Y354</f>
        <v>593</v>
      </c>
    </row>
    <row r="358" spans="1:27" ht="39.6" x14ac:dyDescent="0.25">
      <c r="A358" s="6" t="s">
        <v>6028</v>
      </c>
      <c r="B358" s="6" t="s">
        <v>5980</v>
      </c>
      <c r="C358" s="6" t="s">
        <v>5981</v>
      </c>
      <c r="D358" s="6" t="s">
        <v>5982</v>
      </c>
      <c r="E358" s="6" t="s">
        <v>5983</v>
      </c>
      <c r="F358" s="6" t="s">
        <v>5984</v>
      </c>
      <c r="G358" s="6" t="s">
        <v>5985</v>
      </c>
      <c r="H358" s="6" t="s">
        <v>5986</v>
      </c>
      <c r="I358" s="6" t="s">
        <v>5987</v>
      </c>
      <c r="J358" s="6" t="s">
        <v>5988</v>
      </c>
      <c r="K358" s="8" t="s">
        <v>5989</v>
      </c>
      <c r="L358" s="9" t="s">
        <v>5990</v>
      </c>
      <c r="M358" s="10" t="s">
        <v>6029</v>
      </c>
      <c r="S358" s="11" t="s">
        <v>6028</v>
      </c>
    </row>
    <row r="359" spans="1:27" x14ac:dyDescent="0.25">
      <c r="A359" s="6" t="s">
        <v>6014</v>
      </c>
      <c r="B359" s="6" t="s">
        <v>1159</v>
      </c>
      <c r="C359" s="38">
        <v>1</v>
      </c>
      <c r="D359" s="38">
        <v>1</v>
      </c>
      <c r="E359" s="38">
        <v>0</v>
      </c>
      <c r="F359" s="38">
        <v>0</v>
      </c>
      <c r="G359" s="38">
        <v>0</v>
      </c>
      <c r="H359" s="38">
        <v>1</v>
      </c>
      <c r="I359" s="38">
        <v>0</v>
      </c>
      <c r="J359" s="38">
        <v>0</v>
      </c>
      <c r="K359" s="38">
        <v>0</v>
      </c>
      <c r="L359" s="35">
        <f t="shared" ref="L359:L377" si="81">SUM(E359:K359)</f>
        <v>1</v>
      </c>
      <c r="M359" s="43"/>
      <c r="S359" s="18" t="s">
        <v>5993</v>
      </c>
      <c r="T359" s="18" t="s">
        <v>434</v>
      </c>
      <c r="U359" s="18" t="s">
        <v>121</v>
      </c>
      <c r="V359" s="18" t="s">
        <v>255</v>
      </c>
      <c r="W359" s="18" t="s">
        <v>387</v>
      </c>
      <c r="X359" s="18" t="s">
        <v>308</v>
      </c>
      <c r="Y359" s="18" t="s">
        <v>275</v>
      </c>
      <c r="Z359" s="18" t="s">
        <v>5994</v>
      </c>
    </row>
    <row r="360" spans="1:27" x14ac:dyDescent="0.25">
      <c r="A360" s="6" t="s">
        <v>6014</v>
      </c>
      <c r="B360" s="6" t="s">
        <v>484</v>
      </c>
      <c r="C360" s="38">
        <v>1</v>
      </c>
      <c r="D360" s="38">
        <v>1</v>
      </c>
      <c r="E360" s="38">
        <v>0</v>
      </c>
      <c r="F360" s="38">
        <v>0</v>
      </c>
      <c r="G360" s="38">
        <v>0</v>
      </c>
      <c r="H360" s="38">
        <v>1</v>
      </c>
      <c r="I360" s="38">
        <v>0</v>
      </c>
      <c r="J360" s="38">
        <v>0</v>
      </c>
      <c r="K360" s="38">
        <v>0</v>
      </c>
      <c r="L360" s="35">
        <f t="shared" si="81"/>
        <v>1</v>
      </c>
      <c r="M360" s="17">
        <v>2</v>
      </c>
      <c r="S360" s="18" t="s">
        <v>5995</v>
      </c>
      <c r="T360" s="23">
        <v>0</v>
      </c>
      <c r="U360" s="23">
        <v>0</v>
      </c>
      <c r="V360" s="23">
        <v>0</v>
      </c>
      <c r="W360" s="23">
        <v>0</v>
      </c>
      <c r="X360" s="23">
        <v>0</v>
      </c>
      <c r="Y360" s="23">
        <v>0</v>
      </c>
      <c r="Z360" s="18">
        <f>SUM(T360:Y360)</f>
        <v>0</v>
      </c>
    </row>
    <row r="361" spans="1:27" x14ac:dyDescent="0.25">
      <c r="A361" s="40" t="s">
        <v>360</v>
      </c>
      <c r="B361" s="40" t="s">
        <v>980</v>
      </c>
      <c r="C361" s="29">
        <v>1</v>
      </c>
      <c r="D361" s="29">
        <v>1</v>
      </c>
      <c r="E361" s="29">
        <v>0</v>
      </c>
      <c r="F361" s="29">
        <v>0</v>
      </c>
      <c r="G361" s="29">
        <v>0</v>
      </c>
      <c r="H361" s="29">
        <v>1</v>
      </c>
      <c r="I361" s="29">
        <v>0</v>
      </c>
      <c r="J361" s="29">
        <v>0</v>
      </c>
      <c r="K361" s="29">
        <v>0</v>
      </c>
      <c r="L361" s="35">
        <f t="shared" si="81"/>
        <v>1</v>
      </c>
      <c r="M361" s="17"/>
      <c r="S361" s="24" t="s">
        <v>5996</v>
      </c>
      <c r="T361" s="25">
        <v>0</v>
      </c>
      <c r="U361" s="25">
        <v>0</v>
      </c>
      <c r="V361" s="25">
        <v>0</v>
      </c>
      <c r="W361" s="25">
        <v>0</v>
      </c>
      <c r="X361" s="25">
        <v>0</v>
      </c>
      <c r="Y361" s="25">
        <v>0</v>
      </c>
      <c r="Z361" s="18">
        <f t="shared" ref="Z361:Z367" si="82">SUM(T361:Y361)</f>
        <v>0</v>
      </c>
    </row>
    <row r="362" spans="1:27" x14ac:dyDescent="0.25">
      <c r="A362" s="40" t="s">
        <v>360</v>
      </c>
      <c r="B362" s="40" t="s">
        <v>1159</v>
      </c>
      <c r="C362" s="29">
        <v>2</v>
      </c>
      <c r="D362" s="29">
        <v>2</v>
      </c>
      <c r="E362" s="29">
        <v>0</v>
      </c>
      <c r="F362" s="29">
        <v>0</v>
      </c>
      <c r="G362" s="29">
        <v>0</v>
      </c>
      <c r="H362" s="29">
        <v>2</v>
      </c>
      <c r="I362" s="29">
        <v>0</v>
      </c>
      <c r="J362" s="29">
        <v>0</v>
      </c>
      <c r="K362" s="29">
        <v>0</v>
      </c>
      <c r="L362" s="35">
        <f t="shared" si="81"/>
        <v>2</v>
      </c>
      <c r="M362" s="17"/>
      <c r="S362" s="18" t="s">
        <v>5997</v>
      </c>
      <c r="T362" s="23">
        <v>0</v>
      </c>
      <c r="U362" s="23">
        <v>0</v>
      </c>
      <c r="V362" s="23">
        <v>0</v>
      </c>
      <c r="W362" s="23">
        <v>2</v>
      </c>
      <c r="X362" s="23">
        <v>0</v>
      </c>
      <c r="Y362" s="23">
        <v>0</v>
      </c>
      <c r="Z362" s="18">
        <f t="shared" si="82"/>
        <v>2</v>
      </c>
    </row>
    <row r="363" spans="1:27" x14ac:dyDescent="0.25">
      <c r="A363" s="40" t="s">
        <v>360</v>
      </c>
      <c r="B363" s="40" t="s">
        <v>484</v>
      </c>
      <c r="C363" s="29">
        <v>2</v>
      </c>
      <c r="D363" s="29">
        <v>2</v>
      </c>
      <c r="E363" s="29">
        <v>0</v>
      </c>
      <c r="F363" s="29">
        <v>0</v>
      </c>
      <c r="G363" s="29">
        <v>0</v>
      </c>
      <c r="H363" s="29">
        <v>1</v>
      </c>
      <c r="I363" s="29">
        <v>0</v>
      </c>
      <c r="J363" s="29">
        <v>1</v>
      </c>
      <c r="K363" s="29">
        <v>0</v>
      </c>
      <c r="L363" s="35">
        <f t="shared" si="81"/>
        <v>2</v>
      </c>
      <c r="M363" s="17">
        <v>5</v>
      </c>
      <c r="S363" s="24" t="s">
        <v>5998</v>
      </c>
      <c r="T363" s="25">
        <v>0</v>
      </c>
      <c r="U363" s="25">
        <v>0</v>
      </c>
      <c r="V363" s="25">
        <v>0</v>
      </c>
      <c r="W363" s="25">
        <v>4</v>
      </c>
      <c r="X363" s="25">
        <v>0</v>
      </c>
      <c r="Y363" s="25">
        <v>1</v>
      </c>
      <c r="Z363" s="18">
        <f t="shared" si="82"/>
        <v>5</v>
      </c>
    </row>
    <row r="364" spans="1:27" x14ac:dyDescent="0.25">
      <c r="A364" s="36" t="s">
        <v>5992</v>
      </c>
      <c r="B364" s="36" t="s">
        <v>980</v>
      </c>
      <c r="C364" s="28">
        <v>2</v>
      </c>
      <c r="D364" s="28">
        <v>2</v>
      </c>
      <c r="E364" s="28">
        <v>0</v>
      </c>
      <c r="F364" s="28">
        <v>0</v>
      </c>
      <c r="G364" s="28">
        <v>0</v>
      </c>
      <c r="H364" s="28">
        <v>1</v>
      </c>
      <c r="I364" s="28">
        <v>0</v>
      </c>
      <c r="J364" s="28">
        <v>1</v>
      </c>
      <c r="K364" s="28">
        <v>0</v>
      </c>
      <c r="L364" s="35">
        <f t="shared" si="81"/>
        <v>2</v>
      </c>
      <c r="M364" s="17"/>
      <c r="S364" s="18" t="s">
        <v>5999</v>
      </c>
      <c r="T364" s="23">
        <v>0</v>
      </c>
      <c r="U364" s="23">
        <v>0</v>
      </c>
      <c r="V364" s="23">
        <v>0</v>
      </c>
      <c r="W364" s="23">
        <v>5</v>
      </c>
      <c r="X364" s="23">
        <v>0</v>
      </c>
      <c r="Y364" s="23">
        <v>1</v>
      </c>
      <c r="Z364" s="18">
        <f t="shared" si="82"/>
        <v>6</v>
      </c>
    </row>
    <row r="365" spans="1:27" x14ac:dyDescent="0.25">
      <c r="A365" s="36" t="s">
        <v>5992</v>
      </c>
      <c r="B365" s="36" t="s">
        <v>1159</v>
      </c>
      <c r="C365" s="28">
        <v>2</v>
      </c>
      <c r="D365" s="28">
        <v>2</v>
      </c>
      <c r="E365" s="28">
        <v>0</v>
      </c>
      <c r="F365" s="28">
        <v>0</v>
      </c>
      <c r="G365" s="28">
        <v>0</v>
      </c>
      <c r="H365" s="28">
        <v>2</v>
      </c>
      <c r="I365" s="28">
        <v>0</v>
      </c>
      <c r="J365" s="28">
        <v>0</v>
      </c>
      <c r="K365" s="28">
        <v>0</v>
      </c>
      <c r="L365" s="35">
        <f t="shared" si="81"/>
        <v>2</v>
      </c>
      <c r="M365" s="17"/>
      <c r="S365" s="24" t="s">
        <v>6000</v>
      </c>
      <c r="T365" s="25">
        <v>11</v>
      </c>
      <c r="U365" s="25">
        <v>9</v>
      </c>
      <c r="V365" s="25">
        <v>0</v>
      </c>
      <c r="W365" s="25">
        <v>35</v>
      </c>
      <c r="X365" s="25">
        <v>10</v>
      </c>
      <c r="Y365" s="25">
        <v>3</v>
      </c>
      <c r="Z365" s="18">
        <f t="shared" si="82"/>
        <v>68</v>
      </c>
    </row>
    <row r="366" spans="1:27" x14ac:dyDescent="0.25">
      <c r="A366" s="36" t="s">
        <v>5992</v>
      </c>
      <c r="B366" s="36" t="s">
        <v>484</v>
      </c>
      <c r="C366" s="28">
        <v>2</v>
      </c>
      <c r="D366" s="28">
        <v>2</v>
      </c>
      <c r="E366" s="28">
        <v>0</v>
      </c>
      <c r="F366" s="28">
        <v>0</v>
      </c>
      <c r="G366" s="28">
        <v>0</v>
      </c>
      <c r="H366" s="28">
        <v>2</v>
      </c>
      <c r="I366" s="28">
        <v>0</v>
      </c>
      <c r="J366" s="28">
        <v>0</v>
      </c>
      <c r="K366" s="28">
        <v>0</v>
      </c>
      <c r="L366" s="35">
        <f t="shared" si="81"/>
        <v>2</v>
      </c>
      <c r="M366" s="17">
        <v>6</v>
      </c>
      <c r="S366" s="18" t="s">
        <v>6001</v>
      </c>
      <c r="T366" s="23">
        <v>19</v>
      </c>
      <c r="U366" s="23">
        <v>39</v>
      </c>
      <c r="V366" s="23">
        <v>6</v>
      </c>
      <c r="W366" s="23">
        <v>80</v>
      </c>
      <c r="X366" s="23">
        <v>167</v>
      </c>
      <c r="Y366" s="23">
        <v>7</v>
      </c>
      <c r="Z366" s="18">
        <f t="shared" si="82"/>
        <v>318</v>
      </c>
    </row>
    <row r="367" spans="1:27" x14ac:dyDescent="0.25">
      <c r="A367" s="34" t="s">
        <v>286</v>
      </c>
      <c r="B367" s="34" t="s">
        <v>980</v>
      </c>
      <c r="C367" s="22">
        <v>4</v>
      </c>
      <c r="D367" s="22">
        <v>4</v>
      </c>
      <c r="E367" s="22">
        <v>0</v>
      </c>
      <c r="F367" s="22">
        <v>0</v>
      </c>
      <c r="G367" s="22">
        <v>0</v>
      </c>
      <c r="H367" s="22">
        <v>3</v>
      </c>
      <c r="I367" s="22">
        <v>0</v>
      </c>
      <c r="J367" s="22">
        <v>1</v>
      </c>
      <c r="K367" s="22">
        <v>0</v>
      </c>
      <c r="L367" s="35">
        <f t="shared" si="81"/>
        <v>4</v>
      </c>
      <c r="M367" s="17"/>
      <c r="S367" s="24" t="s">
        <v>6002</v>
      </c>
      <c r="T367" s="25">
        <v>35</v>
      </c>
      <c r="U367" s="25">
        <v>47</v>
      </c>
      <c r="V367" s="25">
        <v>48</v>
      </c>
      <c r="W367" s="25">
        <v>163</v>
      </c>
      <c r="X367" s="25">
        <v>411</v>
      </c>
      <c r="Y367" s="25">
        <v>4</v>
      </c>
      <c r="Z367" s="18">
        <f t="shared" si="82"/>
        <v>708</v>
      </c>
    </row>
    <row r="368" spans="1:27" x14ac:dyDescent="0.25">
      <c r="A368" s="34" t="s">
        <v>286</v>
      </c>
      <c r="B368" s="34" t="s">
        <v>1159</v>
      </c>
      <c r="C368" s="22">
        <v>3</v>
      </c>
      <c r="D368" s="22">
        <v>3</v>
      </c>
      <c r="E368" s="22">
        <v>0</v>
      </c>
      <c r="F368" s="22">
        <v>1</v>
      </c>
      <c r="G368" s="22">
        <v>0</v>
      </c>
      <c r="H368" s="22">
        <v>2</v>
      </c>
      <c r="I368" s="22">
        <v>0</v>
      </c>
      <c r="J368" s="22">
        <v>0</v>
      </c>
      <c r="K368" s="22">
        <v>0</v>
      </c>
      <c r="L368" s="35">
        <f t="shared" si="81"/>
        <v>3</v>
      </c>
      <c r="M368" s="17"/>
      <c r="T368" s="11">
        <f>SUM(T360:T367)</f>
        <v>65</v>
      </c>
      <c r="U368" s="11">
        <f t="shared" ref="U368:Y368" si="83">SUM(U360:U367)</f>
        <v>95</v>
      </c>
      <c r="V368" s="11">
        <f t="shared" si="83"/>
        <v>54</v>
      </c>
      <c r="W368" s="11">
        <f t="shared" si="83"/>
        <v>289</v>
      </c>
      <c r="X368" s="11">
        <f t="shared" si="83"/>
        <v>588</v>
      </c>
      <c r="Y368" s="11">
        <f t="shared" si="83"/>
        <v>16</v>
      </c>
      <c r="Z368" s="18">
        <f>SUM(T368:Y368)</f>
        <v>1107</v>
      </c>
    </row>
    <row r="369" spans="1:26" x14ac:dyDescent="0.25">
      <c r="A369" s="34" t="s">
        <v>286</v>
      </c>
      <c r="B369" s="34" t="s">
        <v>4443</v>
      </c>
      <c r="C369" s="22">
        <v>1</v>
      </c>
      <c r="D369" s="22">
        <v>1</v>
      </c>
      <c r="E369" s="22">
        <v>0</v>
      </c>
      <c r="F369" s="22">
        <v>1</v>
      </c>
      <c r="G369" s="22">
        <v>0</v>
      </c>
      <c r="H369" s="22">
        <v>0</v>
      </c>
      <c r="I369" s="22">
        <v>0</v>
      </c>
      <c r="J369" s="22">
        <v>0</v>
      </c>
      <c r="K369" s="22">
        <v>0</v>
      </c>
      <c r="L369" s="35">
        <f t="shared" si="81"/>
        <v>1</v>
      </c>
      <c r="M369" s="17"/>
    </row>
    <row r="370" spans="1:26" x14ac:dyDescent="0.25">
      <c r="A370" s="34" t="s">
        <v>286</v>
      </c>
      <c r="B370" s="34" t="s">
        <v>5013</v>
      </c>
      <c r="C370" s="22">
        <v>1</v>
      </c>
      <c r="D370" s="22">
        <v>1</v>
      </c>
      <c r="E370" s="22">
        <v>0</v>
      </c>
      <c r="F370" s="22">
        <v>0</v>
      </c>
      <c r="G370" s="22">
        <v>0</v>
      </c>
      <c r="H370" s="22">
        <v>1</v>
      </c>
      <c r="I370" s="22">
        <v>0</v>
      </c>
      <c r="J370" s="22">
        <v>0</v>
      </c>
      <c r="K370" s="22">
        <v>0</v>
      </c>
      <c r="L370" s="35">
        <f t="shared" si="81"/>
        <v>1</v>
      </c>
      <c r="M370" s="17"/>
    </row>
    <row r="371" spans="1:26" x14ac:dyDescent="0.25">
      <c r="A371" s="34" t="s">
        <v>286</v>
      </c>
      <c r="B371" s="34" t="s">
        <v>484</v>
      </c>
      <c r="C371" s="22">
        <v>60</v>
      </c>
      <c r="D371" s="22">
        <v>59</v>
      </c>
      <c r="E371" s="22">
        <v>11</v>
      </c>
      <c r="F371" s="22">
        <v>7</v>
      </c>
      <c r="G371" s="22">
        <v>0</v>
      </c>
      <c r="H371" s="22">
        <v>29</v>
      </c>
      <c r="I371" s="22">
        <v>10</v>
      </c>
      <c r="J371" s="22">
        <v>2</v>
      </c>
      <c r="K371" s="22">
        <v>0</v>
      </c>
      <c r="L371" s="35">
        <f t="shared" si="81"/>
        <v>59</v>
      </c>
      <c r="M371" s="17">
        <v>68</v>
      </c>
      <c r="S371" s="18" t="s">
        <v>6006</v>
      </c>
      <c r="T371" s="18" t="s">
        <v>434</v>
      </c>
      <c r="U371" s="18" t="s">
        <v>121</v>
      </c>
      <c r="V371" s="18" t="s">
        <v>255</v>
      </c>
      <c r="W371" s="18" t="s">
        <v>387</v>
      </c>
      <c r="X371" s="18" t="s">
        <v>308</v>
      </c>
      <c r="Y371" s="18" t="s">
        <v>275</v>
      </c>
      <c r="Z371" s="18" t="s">
        <v>5994</v>
      </c>
    </row>
    <row r="372" spans="1:26" x14ac:dyDescent="0.25">
      <c r="A372" s="36" t="s">
        <v>290</v>
      </c>
      <c r="B372" s="36" t="s">
        <v>980</v>
      </c>
      <c r="C372" s="15">
        <v>52</v>
      </c>
      <c r="D372" s="15">
        <v>52</v>
      </c>
      <c r="E372" s="15">
        <v>11</v>
      </c>
      <c r="F372" s="15">
        <v>8</v>
      </c>
      <c r="G372" s="15">
        <v>0</v>
      </c>
      <c r="H372" s="15">
        <v>31</v>
      </c>
      <c r="I372" s="15">
        <v>0</v>
      </c>
      <c r="J372" s="15">
        <v>2</v>
      </c>
      <c r="K372" s="15">
        <v>0</v>
      </c>
      <c r="L372" s="35">
        <f t="shared" si="81"/>
        <v>52</v>
      </c>
      <c r="M372" s="17"/>
      <c r="S372" s="18" t="s">
        <v>5995</v>
      </c>
      <c r="T372" s="23">
        <v>0</v>
      </c>
      <c r="U372" s="23">
        <v>0</v>
      </c>
      <c r="V372" s="23">
        <v>0</v>
      </c>
      <c r="W372" s="23">
        <v>0</v>
      </c>
      <c r="X372" s="23">
        <v>0</v>
      </c>
      <c r="Y372" s="23">
        <v>0</v>
      </c>
      <c r="Z372" s="18">
        <f>SUM(T372:Y372)</f>
        <v>0</v>
      </c>
    </row>
    <row r="373" spans="1:26" x14ac:dyDescent="0.25">
      <c r="A373" s="36" t="s">
        <v>290</v>
      </c>
      <c r="B373" s="36" t="s">
        <v>1159</v>
      </c>
      <c r="C373" s="15">
        <v>29</v>
      </c>
      <c r="D373" s="15">
        <v>29</v>
      </c>
      <c r="E373" s="15">
        <v>0</v>
      </c>
      <c r="F373" s="15">
        <v>2</v>
      </c>
      <c r="G373" s="15">
        <v>0</v>
      </c>
      <c r="H373" s="15">
        <v>1</v>
      </c>
      <c r="I373" s="15">
        <v>26</v>
      </c>
      <c r="J373" s="15">
        <v>0</v>
      </c>
      <c r="K373" s="15">
        <v>0</v>
      </c>
      <c r="L373" s="35">
        <f t="shared" si="81"/>
        <v>29</v>
      </c>
      <c r="M373" s="17"/>
      <c r="S373" s="24" t="s">
        <v>5996</v>
      </c>
      <c r="T373" s="25">
        <v>0</v>
      </c>
      <c r="U373" s="25">
        <v>0</v>
      </c>
      <c r="V373" s="25">
        <v>0</v>
      </c>
      <c r="W373" s="27">
        <v>0</v>
      </c>
      <c r="X373" s="25">
        <v>0</v>
      </c>
      <c r="Y373" s="25">
        <v>0</v>
      </c>
      <c r="Z373" s="18">
        <f t="shared" ref="Z373:Z379" si="84">SUM(T373:Y373)</f>
        <v>0</v>
      </c>
    </row>
    <row r="374" spans="1:26" x14ac:dyDescent="0.25">
      <c r="A374" s="36" t="s">
        <v>290</v>
      </c>
      <c r="B374" s="36" t="s">
        <v>4443</v>
      </c>
      <c r="C374" s="15">
        <v>3</v>
      </c>
      <c r="D374" s="15">
        <v>3</v>
      </c>
      <c r="E374" s="15">
        <v>0</v>
      </c>
      <c r="F374" s="15">
        <v>3</v>
      </c>
      <c r="G374" s="15">
        <v>0</v>
      </c>
      <c r="H374" s="15">
        <v>0</v>
      </c>
      <c r="I374" s="15">
        <v>0</v>
      </c>
      <c r="J374" s="15">
        <v>0</v>
      </c>
      <c r="K374" s="15">
        <v>0</v>
      </c>
      <c r="L374" s="35">
        <f t="shared" si="81"/>
        <v>3</v>
      </c>
      <c r="M374" s="17"/>
      <c r="S374" s="18" t="s">
        <v>5997</v>
      </c>
      <c r="T374" s="28">
        <v>0</v>
      </c>
      <c r="U374" s="28">
        <v>0</v>
      </c>
      <c r="V374" s="28">
        <v>0</v>
      </c>
      <c r="W374" s="28">
        <v>0</v>
      </c>
      <c r="X374" s="28">
        <v>0</v>
      </c>
      <c r="Y374" s="28">
        <v>0</v>
      </c>
      <c r="Z374" s="18">
        <f t="shared" si="84"/>
        <v>0</v>
      </c>
    </row>
    <row r="375" spans="1:26" x14ac:dyDescent="0.25">
      <c r="A375" s="36" t="s">
        <v>290</v>
      </c>
      <c r="B375" s="36" t="s">
        <v>484</v>
      </c>
      <c r="C375" s="15">
        <v>235</v>
      </c>
      <c r="D375" s="15">
        <v>234</v>
      </c>
      <c r="E375" s="15">
        <v>8</v>
      </c>
      <c r="F375" s="15">
        <v>26</v>
      </c>
      <c r="G375" s="15">
        <v>6</v>
      </c>
      <c r="H375" s="15">
        <v>48</v>
      </c>
      <c r="I375" s="15">
        <v>141</v>
      </c>
      <c r="J375" s="15">
        <v>5</v>
      </c>
      <c r="K375" s="15">
        <v>0</v>
      </c>
      <c r="L375" s="35">
        <f t="shared" si="81"/>
        <v>234</v>
      </c>
      <c r="M375" s="17">
        <v>318</v>
      </c>
      <c r="S375" s="24" t="s">
        <v>5998</v>
      </c>
      <c r="T375" s="29">
        <v>0</v>
      </c>
      <c r="U375" s="29">
        <v>0</v>
      </c>
      <c r="V375" s="29">
        <v>0</v>
      </c>
      <c r="W375" s="29">
        <v>1</v>
      </c>
      <c r="X375" s="29">
        <v>0</v>
      </c>
      <c r="Y375" s="29">
        <v>0</v>
      </c>
      <c r="Z375" s="18">
        <f t="shared" si="84"/>
        <v>1</v>
      </c>
    </row>
    <row r="376" spans="1:26" x14ac:dyDescent="0.25">
      <c r="A376" s="34" t="s">
        <v>247</v>
      </c>
      <c r="B376" s="34" t="s">
        <v>980</v>
      </c>
      <c r="C376" s="22">
        <v>124</v>
      </c>
      <c r="D376" s="22">
        <v>123</v>
      </c>
      <c r="E376" s="22">
        <v>20</v>
      </c>
      <c r="F376" s="22">
        <v>29</v>
      </c>
      <c r="G376" s="22">
        <v>4</v>
      </c>
      <c r="H376" s="22">
        <v>70</v>
      </c>
      <c r="I376" s="22">
        <v>0</v>
      </c>
      <c r="J376" s="22">
        <v>0</v>
      </c>
      <c r="K376" s="22">
        <v>0</v>
      </c>
      <c r="L376" s="35">
        <f t="shared" si="81"/>
        <v>123</v>
      </c>
      <c r="M376" s="17"/>
      <c r="S376" s="30" t="s">
        <v>5999</v>
      </c>
      <c r="T376" s="31">
        <v>0</v>
      </c>
      <c r="U376" s="31">
        <v>0</v>
      </c>
      <c r="V376" s="31">
        <v>0</v>
      </c>
      <c r="W376" s="31">
        <v>1</v>
      </c>
      <c r="X376" s="31">
        <v>0</v>
      </c>
      <c r="Y376" s="31">
        <v>1</v>
      </c>
      <c r="Z376" s="30">
        <f t="shared" si="84"/>
        <v>2</v>
      </c>
    </row>
    <row r="377" spans="1:26" x14ac:dyDescent="0.25">
      <c r="A377" s="34" t="s">
        <v>247</v>
      </c>
      <c r="B377" s="34" t="s">
        <v>1159</v>
      </c>
      <c r="C377" s="22">
        <v>82</v>
      </c>
      <c r="D377" s="22">
        <v>81</v>
      </c>
      <c r="E377" s="22">
        <v>9</v>
      </c>
      <c r="F377" s="22">
        <v>3</v>
      </c>
      <c r="G377" s="22">
        <v>10</v>
      </c>
      <c r="H377" s="22">
        <v>57</v>
      </c>
      <c r="I377" s="22">
        <v>0</v>
      </c>
      <c r="J377" s="22">
        <v>1</v>
      </c>
      <c r="K377" s="22">
        <v>0</v>
      </c>
      <c r="L377" s="35">
        <f t="shared" si="81"/>
        <v>80</v>
      </c>
      <c r="M377" s="17"/>
      <c r="S377" s="24" t="s">
        <v>6000</v>
      </c>
      <c r="T377" s="22">
        <v>0</v>
      </c>
      <c r="U377" s="22">
        <v>0</v>
      </c>
      <c r="V377" s="22">
        <v>0</v>
      </c>
      <c r="W377" s="22">
        <v>3</v>
      </c>
      <c r="X377" s="22">
        <v>0</v>
      </c>
      <c r="Y377" s="22">
        <v>1</v>
      </c>
      <c r="Z377" s="18">
        <f t="shared" si="84"/>
        <v>4</v>
      </c>
    </row>
    <row r="378" spans="1:26" x14ac:dyDescent="0.25">
      <c r="A378" s="34" t="s">
        <v>247</v>
      </c>
      <c r="B378" s="34" t="s">
        <v>4443</v>
      </c>
      <c r="C378" s="22">
        <v>2</v>
      </c>
      <c r="D378" s="22">
        <v>2</v>
      </c>
      <c r="E378" s="22">
        <v>0</v>
      </c>
      <c r="F378" s="22">
        <v>0</v>
      </c>
      <c r="G378" s="22">
        <v>0</v>
      </c>
      <c r="H378" s="22">
        <v>0</v>
      </c>
      <c r="I378" s="22">
        <v>0</v>
      </c>
      <c r="J378" s="22">
        <v>2</v>
      </c>
      <c r="K378" s="22">
        <v>0</v>
      </c>
      <c r="L378" s="35">
        <f>SUM(E378:K378)</f>
        <v>2</v>
      </c>
      <c r="M378" s="17"/>
      <c r="S378" s="18" t="s">
        <v>6001</v>
      </c>
      <c r="T378" s="15">
        <v>11</v>
      </c>
      <c r="U378" s="15">
        <v>8</v>
      </c>
      <c r="V378" s="15">
        <v>0</v>
      </c>
      <c r="W378" s="15">
        <v>31</v>
      </c>
      <c r="X378" s="15">
        <v>0</v>
      </c>
      <c r="Y378" s="15">
        <v>2</v>
      </c>
      <c r="Z378" s="18">
        <f t="shared" si="84"/>
        <v>52</v>
      </c>
    </row>
    <row r="379" spans="1:26" x14ac:dyDescent="0.25">
      <c r="A379" s="34" t="s">
        <v>247</v>
      </c>
      <c r="B379" s="34" t="s">
        <v>5013</v>
      </c>
      <c r="C379" s="22">
        <v>1</v>
      </c>
      <c r="D379" s="22">
        <v>1</v>
      </c>
      <c r="E379" s="22">
        <v>0</v>
      </c>
      <c r="F379" s="22">
        <v>0</v>
      </c>
      <c r="G379" s="22">
        <v>1</v>
      </c>
      <c r="H379" s="22">
        <v>0</v>
      </c>
      <c r="I379" s="22">
        <v>0</v>
      </c>
      <c r="J379" s="22">
        <v>0</v>
      </c>
      <c r="K379" s="22">
        <v>0</v>
      </c>
      <c r="L379" s="35">
        <f>SUM(E379:K379)</f>
        <v>1</v>
      </c>
      <c r="M379" s="17"/>
      <c r="S379" s="24" t="s">
        <v>6002</v>
      </c>
      <c r="T379" s="22">
        <v>20</v>
      </c>
      <c r="U379" s="22">
        <v>29</v>
      </c>
      <c r="V379" s="22">
        <v>4</v>
      </c>
      <c r="W379" s="22">
        <v>70</v>
      </c>
      <c r="X379" s="22">
        <v>0</v>
      </c>
      <c r="Y379" s="22">
        <v>0</v>
      </c>
      <c r="Z379" s="18">
        <f t="shared" si="84"/>
        <v>123</v>
      </c>
    </row>
    <row r="380" spans="1:26" x14ac:dyDescent="0.25">
      <c r="A380" s="34" t="s">
        <v>247</v>
      </c>
      <c r="B380" s="34" t="s">
        <v>484</v>
      </c>
      <c r="C380" s="22">
        <v>504</v>
      </c>
      <c r="D380" s="22">
        <v>501</v>
      </c>
      <c r="E380" s="22">
        <v>6</v>
      </c>
      <c r="F380" s="22">
        <v>15</v>
      </c>
      <c r="G380" s="22">
        <v>33</v>
      </c>
      <c r="H380" s="22">
        <v>36</v>
      </c>
      <c r="I380" s="22">
        <v>411</v>
      </c>
      <c r="J380" s="22">
        <v>1</v>
      </c>
      <c r="K380" s="22">
        <v>0</v>
      </c>
      <c r="L380" s="35">
        <f>SUM(E380:K380)</f>
        <v>502</v>
      </c>
      <c r="M380" s="17">
        <v>708</v>
      </c>
      <c r="T380" s="32">
        <f>SUM(T372:T379)</f>
        <v>31</v>
      </c>
      <c r="U380" s="32">
        <f t="shared" ref="U380:Y380" si="85">SUM(U372:U379)</f>
        <v>37</v>
      </c>
      <c r="V380" s="32">
        <f t="shared" si="85"/>
        <v>4</v>
      </c>
      <c r="W380" s="32">
        <f t="shared" si="85"/>
        <v>106</v>
      </c>
      <c r="X380" s="32">
        <f t="shared" si="85"/>
        <v>0</v>
      </c>
      <c r="Y380" s="32">
        <f t="shared" si="85"/>
        <v>4</v>
      </c>
      <c r="Z380" s="30">
        <f>SUM(T380:Y380)</f>
        <v>182</v>
      </c>
    </row>
    <row r="381" spans="1:26" x14ac:dyDescent="0.25">
      <c r="A381" s="12" t="s">
        <v>6004</v>
      </c>
      <c r="B381" s="37"/>
      <c r="C381" s="37">
        <f t="shared" ref="C381:M381" si="86">SUM(C359:C380)</f>
        <v>1114</v>
      </c>
      <c r="D381" s="37">
        <f t="shared" si="86"/>
        <v>1107</v>
      </c>
      <c r="E381" s="37">
        <f t="shared" si="86"/>
        <v>65</v>
      </c>
      <c r="F381" s="37">
        <f t="shared" si="86"/>
        <v>95</v>
      </c>
      <c r="G381" s="37">
        <f t="shared" si="86"/>
        <v>54</v>
      </c>
      <c r="H381" s="37">
        <f t="shared" si="86"/>
        <v>289</v>
      </c>
      <c r="I381" s="37">
        <f t="shared" si="86"/>
        <v>588</v>
      </c>
      <c r="J381" s="37">
        <f t="shared" si="86"/>
        <v>16</v>
      </c>
      <c r="K381" s="37">
        <f t="shared" si="86"/>
        <v>0</v>
      </c>
      <c r="L381" s="37">
        <f t="shared" si="86"/>
        <v>1107</v>
      </c>
      <c r="M381" s="17">
        <f t="shared" si="86"/>
        <v>1107</v>
      </c>
    </row>
    <row r="382" spans="1:26" x14ac:dyDescent="0.25">
      <c r="I382" s="11" t="s">
        <v>6030</v>
      </c>
    </row>
    <row r="385" spans="1:27" x14ac:dyDescent="0.25">
      <c r="S385" s="18" t="s">
        <v>6007</v>
      </c>
      <c r="T385" s="18" t="s">
        <v>434</v>
      </c>
      <c r="U385" s="18" t="s">
        <v>121</v>
      </c>
      <c r="V385" s="18" t="s">
        <v>255</v>
      </c>
      <c r="W385" s="18" t="s">
        <v>387</v>
      </c>
      <c r="X385" s="18" t="s">
        <v>308</v>
      </c>
      <c r="Y385" s="18" t="s">
        <v>275</v>
      </c>
      <c r="Z385" s="18" t="s">
        <v>6008</v>
      </c>
    </row>
    <row r="386" spans="1:27" x14ac:dyDescent="0.25">
      <c r="S386" s="18" t="s">
        <v>5995</v>
      </c>
      <c r="T386" s="23">
        <v>0</v>
      </c>
      <c r="U386" s="23">
        <v>0</v>
      </c>
      <c r="V386" s="23">
        <v>0</v>
      </c>
      <c r="W386" s="23">
        <v>0</v>
      </c>
      <c r="X386" s="23">
        <v>0</v>
      </c>
      <c r="Y386" s="23">
        <v>0</v>
      </c>
      <c r="Z386" s="18">
        <f>SUM(T386:W386)+Y386</f>
        <v>0</v>
      </c>
      <c r="AA386" s="18" t="s">
        <v>5995</v>
      </c>
    </row>
    <row r="387" spans="1:27" x14ac:dyDescent="0.25">
      <c r="S387" s="24" t="s">
        <v>5996</v>
      </c>
      <c r="T387" s="25">
        <v>0</v>
      </c>
      <c r="U387" s="25">
        <v>0</v>
      </c>
      <c r="V387" s="25">
        <v>0</v>
      </c>
      <c r="W387" s="25">
        <v>0</v>
      </c>
      <c r="X387" s="25">
        <v>0</v>
      </c>
      <c r="Y387" s="25">
        <v>0</v>
      </c>
      <c r="Z387" s="18">
        <f t="shared" ref="Z387:Z392" si="87">SUM(T387:W387)+Y387</f>
        <v>0</v>
      </c>
      <c r="AA387" s="24" t="s">
        <v>5996</v>
      </c>
    </row>
    <row r="388" spans="1:27" x14ac:dyDescent="0.25">
      <c r="S388" s="18" t="s">
        <v>5997</v>
      </c>
      <c r="T388" s="23">
        <v>0</v>
      </c>
      <c r="U388" s="23">
        <v>0</v>
      </c>
      <c r="V388" s="23">
        <v>0</v>
      </c>
      <c r="W388" s="23">
        <v>2</v>
      </c>
      <c r="X388" s="23">
        <v>0</v>
      </c>
      <c r="Y388" s="23">
        <v>0</v>
      </c>
      <c r="Z388" s="18">
        <f t="shared" si="87"/>
        <v>2</v>
      </c>
      <c r="AA388" s="18" t="s">
        <v>5997</v>
      </c>
    </row>
    <row r="389" spans="1:27" x14ac:dyDescent="0.25">
      <c r="S389" s="24" t="s">
        <v>5998</v>
      </c>
      <c r="T389" s="25">
        <v>0</v>
      </c>
      <c r="U389" s="25">
        <v>0</v>
      </c>
      <c r="V389" s="25">
        <v>0</v>
      </c>
      <c r="W389" s="25">
        <v>3</v>
      </c>
      <c r="X389" s="25">
        <v>0</v>
      </c>
      <c r="Y389" s="25">
        <v>1</v>
      </c>
      <c r="Z389" s="18">
        <f t="shared" si="87"/>
        <v>4</v>
      </c>
      <c r="AA389" s="24" t="s">
        <v>5998</v>
      </c>
    </row>
    <row r="390" spans="1:27" x14ac:dyDescent="0.25">
      <c r="S390" s="18" t="s">
        <v>5999</v>
      </c>
      <c r="T390" s="23">
        <v>0</v>
      </c>
      <c r="U390" s="23">
        <v>0</v>
      </c>
      <c r="V390" s="23">
        <v>0</v>
      </c>
      <c r="W390" s="23">
        <v>4</v>
      </c>
      <c r="X390" s="23">
        <v>0</v>
      </c>
      <c r="Y390" s="23">
        <v>0</v>
      </c>
      <c r="Z390" s="18">
        <f t="shared" si="87"/>
        <v>4</v>
      </c>
      <c r="AA390" s="18" t="s">
        <v>5999</v>
      </c>
    </row>
    <row r="391" spans="1:27" x14ac:dyDescent="0.25">
      <c r="S391" s="24" t="s">
        <v>6000</v>
      </c>
      <c r="T391" s="25">
        <v>11</v>
      </c>
      <c r="U391" s="25">
        <v>9</v>
      </c>
      <c r="V391" s="25">
        <v>0</v>
      </c>
      <c r="W391" s="25">
        <v>32</v>
      </c>
      <c r="X391" s="25">
        <v>10</v>
      </c>
      <c r="Y391" s="25">
        <v>2</v>
      </c>
      <c r="Z391" s="18">
        <f t="shared" si="87"/>
        <v>54</v>
      </c>
      <c r="AA391" s="24" t="s">
        <v>6000</v>
      </c>
    </row>
    <row r="392" spans="1:27" x14ac:dyDescent="0.25">
      <c r="S392" s="18" t="s">
        <v>6001</v>
      </c>
      <c r="T392" s="23">
        <v>8</v>
      </c>
      <c r="U392" s="23">
        <v>31</v>
      </c>
      <c r="V392" s="23">
        <v>6</v>
      </c>
      <c r="W392" s="23">
        <v>49</v>
      </c>
      <c r="X392" s="23">
        <v>167</v>
      </c>
      <c r="Y392" s="23">
        <v>5</v>
      </c>
      <c r="Z392" s="18">
        <f t="shared" si="87"/>
        <v>99</v>
      </c>
      <c r="AA392" s="18" t="s">
        <v>6001</v>
      </c>
    </row>
    <row r="393" spans="1:27" x14ac:dyDescent="0.25">
      <c r="S393" s="24" t="s">
        <v>6002</v>
      </c>
      <c r="T393" s="25">
        <v>15</v>
      </c>
      <c r="U393" s="25">
        <v>18</v>
      </c>
      <c r="V393" s="25">
        <v>44</v>
      </c>
      <c r="W393" s="25">
        <v>93</v>
      </c>
      <c r="X393" s="25">
        <v>411</v>
      </c>
      <c r="Y393" s="25">
        <v>4</v>
      </c>
      <c r="Z393" s="18">
        <f t="shared" ref="Z393" si="88">SUM(T393:W393)+Y393</f>
        <v>174</v>
      </c>
      <c r="AA393" s="24" t="s">
        <v>6002</v>
      </c>
    </row>
    <row r="394" spans="1:27" x14ac:dyDescent="0.25">
      <c r="T394" s="11">
        <f>SUM(T386:T393)</f>
        <v>34</v>
      </c>
      <c r="U394" s="11">
        <f t="shared" ref="U394:Y394" si="89">SUM(U386:U393)</f>
        <v>58</v>
      </c>
      <c r="V394" s="11">
        <f t="shared" si="89"/>
        <v>50</v>
      </c>
      <c r="W394" s="11">
        <f t="shared" si="89"/>
        <v>183</v>
      </c>
      <c r="X394" s="11">
        <f t="shared" si="89"/>
        <v>588</v>
      </c>
      <c r="Y394" s="11">
        <f t="shared" si="89"/>
        <v>12</v>
      </c>
      <c r="Z394" s="18">
        <f>SUM(T394:W394)+Y394</f>
        <v>337</v>
      </c>
    </row>
    <row r="398" spans="1:27" ht="39.6" x14ac:dyDescent="0.25">
      <c r="A398" s="6" t="s">
        <v>6031</v>
      </c>
      <c r="B398" s="6" t="s">
        <v>5980</v>
      </c>
      <c r="C398" s="6" t="s">
        <v>5981</v>
      </c>
      <c r="D398" s="6" t="s">
        <v>5982</v>
      </c>
      <c r="E398" s="6" t="s">
        <v>5983</v>
      </c>
      <c r="F398" s="6" t="s">
        <v>5984</v>
      </c>
      <c r="G398" s="6" t="s">
        <v>5985</v>
      </c>
      <c r="H398" s="6" t="s">
        <v>5986</v>
      </c>
      <c r="I398" s="6" t="s">
        <v>5987</v>
      </c>
      <c r="J398" s="6" t="s">
        <v>5988</v>
      </c>
      <c r="K398" s="8" t="s">
        <v>5989</v>
      </c>
      <c r="L398" s="9" t="s">
        <v>5990</v>
      </c>
      <c r="M398" s="10" t="s">
        <v>6032</v>
      </c>
      <c r="S398" s="11" t="s">
        <v>6031</v>
      </c>
    </row>
    <row r="399" spans="1:27" x14ac:dyDescent="0.25">
      <c r="A399" s="6" t="s">
        <v>352</v>
      </c>
      <c r="B399" s="6" t="s">
        <v>5013</v>
      </c>
      <c r="C399" s="38">
        <v>1</v>
      </c>
      <c r="D399" s="38">
        <v>1</v>
      </c>
      <c r="E399" s="38">
        <v>0</v>
      </c>
      <c r="F399" s="38">
        <v>0</v>
      </c>
      <c r="G399" s="38">
        <v>0</v>
      </c>
      <c r="H399" s="38">
        <v>1</v>
      </c>
      <c r="I399" s="38">
        <v>0</v>
      </c>
      <c r="J399" s="38">
        <v>0</v>
      </c>
      <c r="K399" s="38">
        <v>0</v>
      </c>
      <c r="L399" s="35">
        <f t="shared" ref="L399:L414" si="90">SUM(E399:K399)</f>
        <v>1</v>
      </c>
      <c r="M399" s="43">
        <v>1</v>
      </c>
      <c r="S399" s="18" t="s">
        <v>5993</v>
      </c>
      <c r="T399" s="18" t="s">
        <v>434</v>
      </c>
      <c r="U399" s="18" t="s">
        <v>121</v>
      </c>
      <c r="V399" s="18" t="s">
        <v>255</v>
      </c>
      <c r="W399" s="18" t="s">
        <v>387</v>
      </c>
      <c r="X399" s="18" t="s">
        <v>308</v>
      </c>
      <c r="Y399" s="18" t="s">
        <v>275</v>
      </c>
      <c r="Z399" s="18" t="s">
        <v>5994</v>
      </c>
    </row>
    <row r="400" spans="1:27" x14ac:dyDescent="0.25">
      <c r="A400" s="40" t="s">
        <v>360</v>
      </c>
      <c r="B400" s="40" t="s">
        <v>484</v>
      </c>
      <c r="C400" s="29">
        <v>5</v>
      </c>
      <c r="D400" s="29">
        <v>5</v>
      </c>
      <c r="E400" s="29">
        <v>2</v>
      </c>
      <c r="F400" s="29">
        <v>0</v>
      </c>
      <c r="G400" s="29">
        <v>0</v>
      </c>
      <c r="H400" s="29">
        <v>1</v>
      </c>
      <c r="I400" s="29">
        <v>0</v>
      </c>
      <c r="J400" s="29">
        <v>2</v>
      </c>
      <c r="K400" s="29">
        <v>0</v>
      </c>
      <c r="L400" s="35">
        <f t="shared" si="90"/>
        <v>5</v>
      </c>
      <c r="M400" s="17">
        <v>5</v>
      </c>
      <c r="S400" s="18" t="s">
        <v>5995</v>
      </c>
      <c r="T400" s="23">
        <v>0</v>
      </c>
      <c r="U400" s="23">
        <v>0</v>
      </c>
      <c r="V400" s="23">
        <v>0</v>
      </c>
      <c r="W400" s="23">
        <v>1</v>
      </c>
      <c r="X400" s="23">
        <v>0</v>
      </c>
      <c r="Y400" s="23">
        <v>0</v>
      </c>
      <c r="Z400" s="18">
        <f>SUM(T400:Y400)</f>
        <v>1</v>
      </c>
    </row>
    <row r="401" spans="1:26" x14ac:dyDescent="0.25">
      <c r="A401" s="36" t="s">
        <v>5992</v>
      </c>
      <c r="B401" s="36" t="s">
        <v>980</v>
      </c>
      <c r="C401" s="28">
        <v>2</v>
      </c>
      <c r="D401" s="28">
        <v>2</v>
      </c>
      <c r="E401" s="28">
        <v>0</v>
      </c>
      <c r="F401" s="28">
        <v>0</v>
      </c>
      <c r="G401" s="28">
        <v>0</v>
      </c>
      <c r="H401" s="28">
        <v>0</v>
      </c>
      <c r="I401" s="28">
        <v>0</v>
      </c>
      <c r="J401" s="28">
        <v>2</v>
      </c>
      <c r="K401" s="28">
        <v>0</v>
      </c>
      <c r="L401" s="35">
        <f t="shared" si="90"/>
        <v>2</v>
      </c>
      <c r="M401" s="17"/>
      <c r="S401" s="24" t="s">
        <v>5996</v>
      </c>
      <c r="T401" s="25">
        <v>0</v>
      </c>
      <c r="U401" s="25">
        <v>0</v>
      </c>
      <c r="V401" s="25">
        <v>0</v>
      </c>
      <c r="W401" s="25">
        <v>0</v>
      </c>
      <c r="X401" s="25">
        <v>0</v>
      </c>
      <c r="Y401" s="25">
        <v>0</v>
      </c>
      <c r="Z401" s="18">
        <f t="shared" ref="Z401:Z407" si="91">SUM(T401:Y401)</f>
        <v>0</v>
      </c>
    </row>
    <row r="402" spans="1:26" x14ac:dyDescent="0.25">
      <c r="A402" s="36" t="s">
        <v>5992</v>
      </c>
      <c r="B402" s="36" t="s">
        <v>484</v>
      </c>
      <c r="C402" s="28">
        <v>7</v>
      </c>
      <c r="D402" s="28">
        <v>7</v>
      </c>
      <c r="E402" s="28">
        <v>0</v>
      </c>
      <c r="F402" s="28">
        <v>1</v>
      </c>
      <c r="G402" s="28">
        <v>0</v>
      </c>
      <c r="H402" s="28">
        <v>5</v>
      </c>
      <c r="I402" s="28">
        <v>0</v>
      </c>
      <c r="J402" s="28">
        <v>1</v>
      </c>
      <c r="K402" s="28">
        <v>0</v>
      </c>
      <c r="L402" s="35">
        <f t="shared" si="90"/>
        <v>7</v>
      </c>
      <c r="M402" s="17">
        <v>9</v>
      </c>
      <c r="S402" s="18" t="s">
        <v>5997</v>
      </c>
      <c r="T402" s="23">
        <v>0</v>
      </c>
      <c r="U402" s="23">
        <v>0</v>
      </c>
      <c r="V402" s="23">
        <v>0</v>
      </c>
      <c r="W402" s="23">
        <v>0</v>
      </c>
      <c r="X402" s="23">
        <v>0</v>
      </c>
      <c r="Y402" s="23">
        <v>0</v>
      </c>
      <c r="Z402" s="18">
        <f t="shared" si="91"/>
        <v>0</v>
      </c>
    </row>
    <row r="403" spans="1:26" x14ac:dyDescent="0.25">
      <c r="A403" s="34" t="s">
        <v>286</v>
      </c>
      <c r="B403" s="34" t="s">
        <v>980</v>
      </c>
      <c r="C403" s="22">
        <v>9</v>
      </c>
      <c r="D403" s="22">
        <v>9</v>
      </c>
      <c r="E403" s="22">
        <v>1</v>
      </c>
      <c r="F403" s="22">
        <v>1</v>
      </c>
      <c r="G403" s="22">
        <v>0</v>
      </c>
      <c r="H403" s="22">
        <v>4</v>
      </c>
      <c r="I403" s="22">
        <v>0</v>
      </c>
      <c r="J403" s="22">
        <v>3</v>
      </c>
      <c r="K403" s="22">
        <v>0</v>
      </c>
      <c r="L403" s="35">
        <f t="shared" si="90"/>
        <v>9</v>
      </c>
      <c r="M403" s="17"/>
      <c r="S403" s="24" t="s">
        <v>5998</v>
      </c>
      <c r="T403" s="25">
        <v>2</v>
      </c>
      <c r="U403" s="25">
        <v>0</v>
      </c>
      <c r="V403" s="25">
        <v>0</v>
      </c>
      <c r="W403" s="25">
        <v>1</v>
      </c>
      <c r="X403" s="25">
        <v>0</v>
      </c>
      <c r="Y403" s="25">
        <v>2</v>
      </c>
      <c r="Z403" s="18">
        <f t="shared" si="91"/>
        <v>5</v>
      </c>
    </row>
    <row r="404" spans="1:26" x14ac:dyDescent="0.25">
      <c r="A404" s="34" t="s">
        <v>286</v>
      </c>
      <c r="B404" s="34" t="s">
        <v>1159</v>
      </c>
      <c r="C404" s="22">
        <v>1</v>
      </c>
      <c r="D404" s="22">
        <v>1</v>
      </c>
      <c r="E404" s="22">
        <v>0</v>
      </c>
      <c r="F404" s="22">
        <v>0</v>
      </c>
      <c r="G404" s="22">
        <v>0</v>
      </c>
      <c r="H404" s="22">
        <v>1</v>
      </c>
      <c r="I404" s="22">
        <v>0</v>
      </c>
      <c r="J404" s="22">
        <v>0</v>
      </c>
      <c r="K404" s="22">
        <v>0</v>
      </c>
      <c r="L404" s="35">
        <f t="shared" si="90"/>
        <v>1</v>
      </c>
      <c r="M404" s="17"/>
      <c r="S404" s="18" t="s">
        <v>5999</v>
      </c>
      <c r="T404" s="23">
        <v>0</v>
      </c>
      <c r="U404" s="23">
        <v>1</v>
      </c>
      <c r="V404" s="23">
        <v>0</v>
      </c>
      <c r="W404" s="23">
        <v>5</v>
      </c>
      <c r="X404" s="23">
        <v>0</v>
      </c>
      <c r="Y404" s="23">
        <v>3</v>
      </c>
      <c r="Z404" s="18">
        <f t="shared" si="91"/>
        <v>9</v>
      </c>
    </row>
    <row r="405" spans="1:26" x14ac:dyDescent="0.25">
      <c r="A405" s="34" t="s">
        <v>286</v>
      </c>
      <c r="B405" s="34" t="s">
        <v>5013</v>
      </c>
      <c r="C405" s="22">
        <v>1</v>
      </c>
      <c r="D405" s="22">
        <v>1</v>
      </c>
      <c r="E405" s="22">
        <v>0</v>
      </c>
      <c r="F405" s="22">
        <v>0</v>
      </c>
      <c r="G405" s="22">
        <v>0</v>
      </c>
      <c r="H405" s="22">
        <v>1</v>
      </c>
      <c r="I405" s="22">
        <v>0</v>
      </c>
      <c r="J405" s="22">
        <v>0</v>
      </c>
      <c r="K405" s="22">
        <v>0</v>
      </c>
      <c r="L405" s="35">
        <f t="shared" si="90"/>
        <v>1</v>
      </c>
      <c r="M405" s="17"/>
      <c r="S405" s="24" t="s">
        <v>6000</v>
      </c>
      <c r="T405" s="25">
        <v>13</v>
      </c>
      <c r="U405" s="25">
        <v>17</v>
      </c>
      <c r="V405" s="25">
        <v>0</v>
      </c>
      <c r="W405" s="25">
        <v>52</v>
      </c>
      <c r="X405" s="25">
        <v>6</v>
      </c>
      <c r="Y405" s="25">
        <v>3</v>
      </c>
      <c r="Z405" s="18">
        <f t="shared" si="91"/>
        <v>91</v>
      </c>
    </row>
    <row r="406" spans="1:26" x14ac:dyDescent="0.25">
      <c r="A406" s="34" t="s">
        <v>286</v>
      </c>
      <c r="B406" s="34" t="s">
        <v>484</v>
      </c>
      <c r="C406" s="22">
        <v>80</v>
      </c>
      <c r="D406" s="22">
        <v>80</v>
      </c>
      <c r="E406" s="22">
        <v>12</v>
      </c>
      <c r="F406" s="22">
        <v>16</v>
      </c>
      <c r="G406" s="22">
        <v>0</v>
      </c>
      <c r="H406" s="22">
        <v>46</v>
      </c>
      <c r="I406" s="22">
        <v>6</v>
      </c>
      <c r="J406" s="22">
        <v>0</v>
      </c>
      <c r="K406" s="22">
        <v>0</v>
      </c>
      <c r="L406" s="35">
        <f t="shared" si="90"/>
        <v>80</v>
      </c>
      <c r="M406" s="17">
        <v>91</v>
      </c>
      <c r="S406" s="18" t="s">
        <v>6001</v>
      </c>
      <c r="T406" s="23">
        <v>40</v>
      </c>
      <c r="U406" s="23">
        <v>72</v>
      </c>
      <c r="V406" s="23">
        <v>3</v>
      </c>
      <c r="W406" s="23">
        <v>179</v>
      </c>
      <c r="X406" s="23">
        <v>631</v>
      </c>
      <c r="Y406" s="23">
        <v>13</v>
      </c>
      <c r="Z406" s="18">
        <f t="shared" si="91"/>
        <v>938</v>
      </c>
    </row>
    <row r="407" spans="1:26" x14ac:dyDescent="0.25">
      <c r="A407" s="36" t="s">
        <v>290</v>
      </c>
      <c r="B407" s="36" t="s">
        <v>980</v>
      </c>
      <c r="C407" s="15">
        <v>70</v>
      </c>
      <c r="D407" s="15">
        <v>70</v>
      </c>
      <c r="E407" s="15">
        <v>12</v>
      </c>
      <c r="F407" s="15">
        <v>14</v>
      </c>
      <c r="G407" s="15">
        <v>0</v>
      </c>
      <c r="H407" s="15">
        <v>41</v>
      </c>
      <c r="I407" s="15">
        <v>1</v>
      </c>
      <c r="J407" s="15">
        <v>2</v>
      </c>
      <c r="K407" s="15">
        <v>0</v>
      </c>
      <c r="L407" s="35">
        <f t="shared" si="90"/>
        <v>70</v>
      </c>
      <c r="M407" s="17"/>
      <c r="S407" s="24" t="s">
        <v>6002</v>
      </c>
      <c r="T407" s="25">
        <v>6</v>
      </c>
      <c r="U407" s="25">
        <v>5</v>
      </c>
      <c r="V407" s="25">
        <v>12</v>
      </c>
      <c r="W407" s="25">
        <v>264</v>
      </c>
      <c r="X407" s="25">
        <v>23</v>
      </c>
      <c r="Y407" s="25">
        <v>4</v>
      </c>
      <c r="Z407" s="18">
        <f t="shared" si="91"/>
        <v>314</v>
      </c>
    </row>
    <row r="408" spans="1:26" x14ac:dyDescent="0.25">
      <c r="A408" s="36" t="s">
        <v>290</v>
      </c>
      <c r="B408" s="36" t="s">
        <v>1159</v>
      </c>
      <c r="C408" s="15">
        <v>113</v>
      </c>
      <c r="D408" s="15">
        <v>113</v>
      </c>
      <c r="E408" s="15">
        <v>0</v>
      </c>
      <c r="F408" s="15">
        <v>9</v>
      </c>
      <c r="G408" s="15">
        <v>0</v>
      </c>
      <c r="H408" s="15">
        <v>72</v>
      </c>
      <c r="I408" s="15">
        <v>32</v>
      </c>
      <c r="J408" s="15">
        <v>0</v>
      </c>
      <c r="K408" s="15">
        <v>0</v>
      </c>
      <c r="L408" s="35">
        <f t="shared" si="90"/>
        <v>113</v>
      </c>
      <c r="M408" s="17"/>
      <c r="T408" s="11">
        <f>SUM(T400:T407)</f>
        <v>61</v>
      </c>
      <c r="U408" s="11">
        <f t="shared" ref="U408:Y408" si="92">SUM(U400:U407)</f>
        <v>95</v>
      </c>
      <c r="V408" s="11">
        <f t="shared" si="92"/>
        <v>15</v>
      </c>
      <c r="W408" s="11">
        <f t="shared" si="92"/>
        <v>502</v>
      </c>
      <c r="X408" s="11">
        <f t="shared" si="92"/>
        <v>660</v>
      </c>
      <c r="Y408" s="11">
        <f t="shared" si="92"/>
        <v>25</v>
      </c>
      <c r="Z408" s="18">
        <f>SUM(T408:Y408)</f>
        <v>1358</v>
      </c>
    </row>
    <row r="409" spans="1:26" x14ac:dyDescent="0.25">
      <c r="A409" s="36" t="s">
        <v>290</v>
      </c>
      <c r="B409" s="36" t="s">
        <v>4443</v>
      </c>
      <c r="C409" s="15">
        <v>4</v>
      </c>
      <c r="D409" s="15">
        <v>4</v>
      </c>
      <c r="E409" s="15">
        <v>0</v>
      </c>
      <c r="F409" s="15">
        <v>4</v>
      </c>
      <c r="G409" s="15">
        <v>0</v>
      </c>
      <c r="H409" s="15">
        <v>0</v>
      </c>
      <c r="I409" s="15">
        <v>0</v>
      </c>
      <c r="J409" s="15">
        <v>0</v>
      </c>
      <c r="K409" s="15">
        <v>0</v>
      </c>
      <c r="L409" s="35">
        <f t="shared" si="90"/>
        <v>4</v>
      </c>
      <c r="M409" s="17"/>
    </row>
    <row r="410" spans="1:26" x14ac:dyDescent="0.25">
      <c r="A410" s="36" t="s">
        <v>290</v>
      </c>
      <c r="B410" s="36" t="s">
        <v>5013</v>
      </c>
      <c r="C410" s="15">
        <v>4</v>
      </c>
      <c r="D410" s="15">
        <v>4</v>
      </c>
      <c r="E410" s="15">
        <v>1</v>
      </c>
      <c r="F410" s="15">
        <v>0</v>
      </c>
      <c r="G410" s="15">
        <v>0</v>
      </c>
      <c r="H410" s="15">
        <v>3</v>
      </c>
      <c r="I410" s="15">
        <v>0</v>
      </c>
      <c r="J410" s="15">
        <v>0</v>
      </c>
      <c r="K410" s="15">
        <v>0</v>
      </c>
      <c r="L410" s="35">
        <f t="shared" si="90"/>
        <v>4</v>
      </c>
      <c r="M410" s="17"/>
    </row>
    <row r="411" spans="1:26" x14ac:dyDescent="0.25">
      <c r="A411" s="36" t="s">
        <v>290</v>
      </c>
      <c r="B411" s="36" t="s">
        <v>484</v>
      </c>
      <c r="C411" s="15">
        <v>747</v>
      </c>
      <c r="D411" s="15">
        <v>747</v>
      </c>
      <c r="E411" s="15">
        <v>27</v>
      </c>
      <c r="F411" s="15">
        <v>45</v>
      </c>
      <c r="G411" s="15">
        <v>3</v>
      </c>
      <c r="H411" s="15">
        <v>63</v>
      </c>
      <c r="I411" s="15">
        <v>598</v>
      </c>
      <c r="J411" s="15">
        <v>11</v>
      </c>
      <c r="K411" s="15">
        <v>0</v>
      </c>
      <c r="L411" s="35">
        <f t="shared" si="90"/>
        <v>747</v>
      </c>
      <c r="M411" s="17">
        <v>938</v>
      </c>
      <c r="S411" s="18" t="s">
        <v>6006</v>
      </c>
      <c r="T411" s="18" t="s">
        <v>434</v>
      </c>
      <c r="U411" s="18" t="s">
        <v>121</v>
      </c>
      <c r="V411" s="18" t="s">
        <v>255</v>
      </c>
      <c r="W411" s="18" t="s">
        <v>387</v>
      </c>
      <c r="X411" s="18" t="s">
        <v>308</v>
      </c>
      <c r="Y411" s="18" t="s">
        <v>275</v>
      </c>
      <c r="Z411" s="18" t="s">
        <v>5994</v>
      </c>
    </row>
    <row r="412" spans="1:26" x14ac:dyDescent="0.25">
      <c r="A412" s="34" t="s">
        <v>247</v>
      </c>
      <c r="B412" s="34" t="s">
        <v>980</v>
      </c>
      <c r="C412" s="22">
        <v>168</v>
      </c>
      <c r="D412" s="22">
        <v>168</v>
      </c>
      <c r="E412" s="22">
        <v>0</v>
      </c>
      <c r="F412" s="22">
        <v>0</v>
      </c>
      <c r="G412" s="22">
        <v>0</v>
      </c>
      <c r="H412" s="22">
        <v>165</v>
      </c>
      <c r="I412" s="22">
        <v>0</v>
      </c>
      <c r="J412" s="22">
        <v>3</v>
      </c>
      <c r="K412" s="22">
        <v>0</v>
      </c>
      <c r="L412" s="35">
        <f t="shared" ref="L412" si="93">SUM(E412:K412)</f>
        <v>168</v>
      </c>
      <c r="M412" s="17"/>
      <c r="S412" s="18" t="s">
        <v>5995</v>
      </c>
      <c r="T412" s="23">
        <v>0</v>
      </c>
      <c r="U412" s="23">
        <v>0</v>
      </c>
      <c r="V412" s="23">
        <v>0</v>
      </c>
      <c r="W412" s="23">
        <v>0</v>
      </c>
      <c r="X412" s="23">
        <v>0</v>
      </c>
      <c r="Y412" s="23">
        <v>0</v>
      </c>
      <c r="Z412" s="18">
        <f>SUM(T412:Y412)</f>
        <v>0</v>
      </c>
    </row>
    <row r="413" spans="1:26" x14ac:dyDescent="0.25">
      <c r="A413" s="34" t="s">
        <v>247</v>
      </c>
      <c r="B413" s="34" t="s">
        <v>1159</v>
      </c>
      <c r="C413" s="22">
        <v>127</v>
      </c>
      <c r="D413" s="22">
        <v>112</v>
      </c>
      <c r="E413" s="22">
        <v>6</v>
      </c>
      <c r="F413" s="22">
        <v>4</v>
      </c>
      <c r="G413" s="22">
        <v>12</v>
      </c>
      <c r="H413" s="22">
        <v>90</v>
      </c>
      <c r="I413" s="22">
        <v>0</v>
      </c>
      <c r="J413" s="22">
        <v>0</v>
      </c>
      <c r="K413" s="22">
        <v>0</v>
      </c>
      <c r="L413" s="35">
        <f t="shared" si="90"/>
        <v>112</v>
      </c>
      <c r="M413" s="17"/>
      <c r="S413" s="24" t="s">
        <v>5996</v>
      </c>
      <c r="T413" s="25">
        <v>0</v>
      </c>
      <c r="U413" s="25">
        <v>0</v>
      </c>
      <c r="V413" s="25">
        <v>0</v>
      </c>
      <c r="W413" s="27">
        <v>0</v>
      </c>
      <c r="X413" s="25">
        <v>0</v>
      </c>
      <c r="Y413" s="25">
        <v>0</v>
      </c>
      <c r="Z413" s="18">
        <f t="shared" ref="Z413:Z419" si="94">SUM(T413:Y413)</f>
        <v>0</v>
      </c>
    </row>
    <row r="414" spans="1:26" x14ac:dyDescent="0.25">
      <c r="A414" s="34" t="s">
        <v>247</v>
      </c>
      <c r="B414" s="34" t="s">
        <v>484</v>
      </c>
      <c r="C414" s="22">
        <v>35</v>
      </c>
      <c r="D414" s="22">
        <v>34</v>
      </c>
      <c r="E414" s="22">
        <v>0</v>
      </c>
      <c r="F414" s="22">
        <v>1</v>
      </c>
      <c r="G414" s="22">
        <v>0</v>
      </c>
      <c r="H414" s="22">
        <v>9</v>
      </c>
      <c r="I414" s="22">
        <v>23</v>
      </c>
      <c r="J414" s="22">
        <v>1</v>
      </c>
      <c r="K414" s="22">
        <v>0</v>
      </c>
      <c r="L414" s="35">
        <f t="shared" si="90"/>
        <v>34</v>
      </c>
      <c r="M414" s="17">
        <v>314</v>
      </c>
      <c r="S414" s="18" t="s">
        <v>5997</v>
      </c>
      <c r="T414" s="28">
        <v>0</v>
      </c>
      <c r="U414" s="28">
        <v>0</v>
      </c>
      <c r="V414" s="28">
        <v>0</v>
      </c>
      <c r="W414" s="28">
        <v>0</v>
      </c>
      <c r="X414" s="28">
        <v>0</v>
      </c>
      <c r="Y414" s="28">
        <v>0</v>
      </c>
      <c r="Z414" s="18">
        <f t="shared" si="94"/>
        <v>0</v>
      </c>
    </row>
    <row r="415" spans="1:26" x14ac:dyDescent="0.25">
      <c r="A415" s="12" t="s">
        <v>6004</v>
      </c>
      <c r="B415" s="37"/>
      <c r="C415" s="37">
        <f t="shared" ref="C415:L415" si="95">SUM(C399:C414)</f>
        <v>1374</v>
      </c>
      <c r="D415" s="37">
        <f t="shared" si="95"/>
        <v>1358</v>
      </c>
      <c r="E415" s="37">
        <f t="shared" si="95"/>
        <v>61</v>
      </c>
      <c r="F415" s="37">
        <f t="shared" si="95"/>
        <v>95</v>
      </c>
      <c r="G415" s="37">
        <f t="shared" si="95"/>
        <v>15</v>
      </c>
      <c r="H415" s="37">
        <f t="shared" si="95"/>
        <v>502</v>
      </c>
      <c r="I415" s="37">
        <f t="shared" si="95"/>
        <v>660</v>
      </c>
      <c r="J415" s="37">
        <f t="shared" si="95"/>
        <v>25</v>
      </c>
      <c r="K415" s="37">
        <f t="shared" si="95"/>
        <v>0</v>
      </c>
      <c r="L415" s="37">
        <f t="shared" si="95"/>
        <v>1358</v>
      </c>
      <c r="M415" s="17">
        <f>SUM(M399:M414)</f>
        <v>1358</v>
      </c>
      <c r="S415" s="24" t="s">
        <v>5998</v>
      </c>
      <c r="T415" s="29">
        <v>0</v>
      </c>
      <c r="U415" s="29">
        <v>0</v>
      </c>
      <c r="V415" s="29">
        <v>0</v>
      </c>
      <c r="W415" s="29">
        <v>0</v>
      </c>
      <c r="X415" s="29">
        <v>0</v>
      </c>
      <c r="Y415" s="29">
        <v>0</v>
      </c>
      <c r="Z415" s="18">
        <f t="shared" si="94"/>
        <v>0</v>
      </c>
    </row>
    <row r="416" spans="1:26" x14ac:dyDescent="0.25">
      <c r="I416" s="11" t="s">
        <v>6033</v>
      </c>
      <c r="S416" s="30" t="s">
        <v>5999</v>
      </c>
      <c r="T416" s="31">
        <v>0</v>
      </c>
      <c r="U416" s="31">
        <v>0</v>
      </c>
      <c r="V416" s="31">
        <v>0</v>
      </c>
      <c r="W416" s="31">
        <v>0</v>
      </c>
      <c r="X416" s="31">
        <v>0</v>
      </c>
      <c r="Y416" s="31">
        <v>2</v>
      </c>
      <c r="Z416" s="30">
        <f t="shared" si="94"/>
        <v>2</v>
      </c>
    </row>
    <row r="417" spans="19:27" x14ac:dyDescent="0.25">
      <c r="S417" s="24" t="s">
        <v>6000</v>
      </c>
      <c r="T417" s="22">
        <v>1</v>
      </c>
      <c r="U417" s="22">
        <v>1</v>
      </c>
      <c r="V417" s="22">
        <v>0</v>
      </c>
      <c r="W417" s="22">
        <v>4</v>
      </c>
      <c r="X417" s="22">
        <v>0</v>
      </c>
      <c r="Y417" s="22">
        <v>3</v>
      </c>
      <c r="Z417" s="18">
        <f t="shared" si="94"/>
        <v>9</v>
      </c>
    </row>
    <row r="418" spans="19:27" x14ac:dyDescent="0.25">
      <c r="S418" s="18" t="s">
        <v>6001</v>
      </c>
      <c r="T418" s="15">
        <v>12</v>
      </c>
      <c r="U418" s="15">
        <v>14</v>
      </c>
      <c r="V418" s="15">
        <v>0</v>
      </c>
      <c r="W418" s="15">
        <v>41</v>
      </c>
      <c r="X418" s="15">
        <v>1</v>
      </c>
      <c r="Y418" s="15">
        <v>2</v>
      </c>
      <c r="Z418" s="18">
        <f t="shared" si="94"/>
        <v>70</v>
      </c>
    </row>
    <row r="419" spans="19:27" x14ac:dyDescent="0.25">
      <c r="S419" s="24" t="s">
        <v>6002</v>
      </c>
      <c r="T419" s="22">
        <v>0</v>
      </c>
      <c r="U419" s="22">
        <v>0</v>
      </c>
      <c r="V419" s="22">
        <v>0</v>
      </c>
      <c r="W419" s="22">
        <v>165</v>
      </c>
      <c r="X419" s="22">
        <v>0</v>
      </c>
      <c r="Y419" s="22">
        <v>3</v>
      </c>
      <c r="Z419" s="18">
        <f t="shared" si="94"/>
        <v>168</v>
      </c>
    </row>
    <row r="420" spans="19:27" x14ac:dyDescent="0.25">
      <c r="T420" s="32">
        <f>SUM(T412:T419)</f>
        <v>13</v>
      </c>
      <c r="U420" s="32">
        <f t="shared" ref="U420:Y420" si="96">SUM(U412:U419)</f>
        <v>15</v>
      </c>
      <c r="V420" s="32">
        <f t="shared" si="96"/>
        <v>0</v>
      </c>
      <c r="W420" s="32">
        <f t="shared" si="96"/>
        <v>210</v>
      </c>
      <c r="X420" s="32">
        <f t="shared" si="96"/>
        <v>1</v>
      </c>
      <c r="Y420" s="32">
        <f t="shared" si="96"/>
        <v>10</v>
      </c>
      <c r="Z420" s="30">
        <f>SUM(T420:Y420)</f>
        <v>249</v>
      </c>
    </row>
    <row r="423" spans="19:27" x14ac:dyDescent="0.25">
      <c r="S423" s="18" t="s">
        <v>6007</v>
      </c>
      <c r="T423" s="18" t="s">
        <v>434</v>
      </c>
      <c r="U423" s="18" t="s">
        <v>121</v>
      </c>
      <c r="V423" s="18" t="s">
        <v>255</v>
      </c>
      <c r="W423" s="18" t="s">
        <v>387</v>
      </c>
      <c r="X423" s="18" t="s">
        <v>308</v>
      </c>
      <c r="Y423" s="18" t="s">
        <v>275</v>
      </c>
      <c r="Z423" s="18" t="s">
        <v>6008</v>
      </c>
    </row>
    <row r="424" spans="19:27" x14ac:dyDescent="0.25">
      <c r="S424" s="18" t="s">
        <v>5995</v>
      </c>
      <c r="T424" s="23">
        <v>0</v>
      </c>
      <c r="U424" s="23">
        <v>0</v>
      </c>
      <c r="V424" s="23">
        <v>0</v>
      </c>
      <c r="W424" s="23">
        <v>1</v>
      </c>
      <c r="X424" s="23">
        <v>0</v>
      </c>
      <c r="Y424" s="23">
        <v>0</v>
      </c>
      <c r="Z424" s="18">
        <f>SUM(T424:W424)+Y424</f>
        <v>1</v>
      </c>
      <c r="AA424" s="18" t="s">
        <v>5995</v>
      </c>
    </row>
    <row r="425" spans="19:27" x14ac:dyDescent="0.25">
      <c r="S425" s="24" t="s">
        <v>5996</v>
      </c>
      <c r="T425" s="25">
        <v>0</v>
      </c>
      <c r="U425" s="25">
        <v>0</v>
      </c>
      <c r="V425" s="25">
        <v>0</v>
      </c>
      <c r="W425" s="25">
        <v>0</v>
      </c>
      <c r="X425" s="25">
        <v>0</v>
      </c>
      <c r="Y425" s="25">
        <v>0</v>
      </c>
      <c r="Z425" s="18">
        <f t="shared" ref="Z425:Z430" si="97">SUM(T425:W425)+Y425</f>
        <v>0</v>
      </c>
      <c r="AA425" s="24" t="s">
        <v>5996</v>
      </c>
    </row>
    <row r="426" spans="19:27" x14ac:dyDescent="0.25">
      <c r="S426" s="18" t="s">
        <v>5997</v>
      </c>
      <c r="T426" s="23">
        <v>0</v>
      </c>
      <c r="U426" s="23">
        <v>0</v>
      </c>
      <c r="V426" s="23">
        <v>0</v>
      </c>
      <c r="W426" s="23">
        <v>0</v>
      </c>
      <c r="X426" s="23">
        <v>0</v>
      </c>
      <c r="Y426" s="23">
        <v>0</v>
      </c>
      <c r="Z426" s="18">
        <f t="shared" si="97"/>
        <v>0</v>
      </c>
      <c r="AA426" s="18" t="s">
        <v>5997</v>
      </c>
    </row>
    <row r="427" spans="19:27" x14ac:dyDescent="0.25">
      <c r="S427" s="24" t="s">
        <v>5998</v>
      </c>
      <c r="T427" s="25">
        <v>2</v>
      </c>
      <c r="U427" s="25">
        <v>0</v>
      </c>
      <c r="V427" s="25">
        <v>0</v>
      </c>
      <c r="W427" s="25">
        <v>1</v>
      </c>
      <c r="X427" s="25">
        <v>0</v>
      </c>
      <c r="Y427" s="25">
        <v>2</v>
      </c>
      <c r="Z427" s="18">
        <f t="shared" si="97"/>
        <v>5</v>
      </c>
      <c r="AA427" s="24" t="s">
        <v>5998</v>
      </c>
    </row>
    <row r="428" spans="19:27" x14ac:dyDescent="0.25">
      <c r="S428" s="18" t="s">
        <v>5999</v>
      </c>
      <c r="T428" s="23">
        <v>0</v>
      </c>
      <c r="U428" s="23">
        <v>1</v>
      </c>
      <c r="V428" s="23">
        <v>0</v>
      </c>
      <c r="W428" s="23">
        <v>5</v>
      </c>
      <c r="X428" s="23">
        <v>0</v>
      </c>
      <c r="Y428" s="23">
        <v>1</v>
      </c>
      <c r="Z428" s="18">
        <f t="shared" si="97"/>
        <v>7</v>
      </c>
      <c r="AA428" s="18" t="s">
        <v>5999</v>
      </c>
    </row>
    <row r="429" spans="19:27" x14ac:dyDescent="0.25">
      <c r="S429" s="24" t="s">
        <v>6000</v>
      </c>
      <c r="T429" s="25">
        <v>12</v>
      </c>
      <c r="U429" s="25">
        <v>16</v>
      </c>
      <c r="V429" s="25">
        <v>0</v>
      </c>
      <c r="W429" s="25">
        <v>48</v>
      </c>
      <c r="X429" s="25">
        <v>6</v>
      </c>
      <c r="Y429" s="25">
        <v>0</v>
      </c>
      <c r="Z429" s="18">
        <f t="shared" si="97"/>
        <v>76</v>
      </c>
      <c r="AA429" s="24" t="s">
        <v>6000</v>
      </c>
    </row>
    <row r="430" spans="19:27" x14ac:dyDescent="0.25">
      <c r="S430" s="18" t="s">
        <v>6001</v>
      </c>
      <c r="T430" s="23">
        <v>28</v>
      </c>
      <c r="U430" s="23">
        <v>58</v>
      </c>
      <c r="V430" s="23">
        <v>3</v>
      </c>
      <c r="W430" s="23">
        <v>138</v>
      </c>
      <c r="X430" s="23">
        <v>630</v>
      </c>
      <c r="Y430" s="23">
        <v>11</v>
      </c>
      <c r="Z430" s="18">
        <f t="shared" si="97"/>
        <v>238</v>
      </c>
      <c r="AA430" s="18" t="s">
        <v>6001</v>
      </c>
    </row>
    <row r="431" spans="19:27" x14ac:dyDescent="0.25">
      <c r="S431" s="24" t="s">
        <v>6002</v>
      </c>
      <c r="T431" s="25">
        <v>6</v>
      </c>
      <c r="U431" s="25">
        <v>5</v>
      </c>
      <c r="V431" s="25">
        <v>12</v>
      </c>
      <c r="W431" s="25">
        <v>99</v>
      </c>
      <c r="X431" s="25">
        <v>23</v>
      </c>
      <c r="Y431" s="25">
        <v>1</v>
      </c>
      <c r="Z431" s="18">
        <f t="shared" ref="Z431" si="98">SUM(T431:W431)+Y431</f>
        <v>123</v>
      </c>
      <c r="AA431" s="24" t="s">
        <v>6002</v>
      </c>
    </row>
    <row r="432" spans="19:27" x14ac:dyDescent="0.25">
      <c r="T432" s="11">
        <f>SUM(T424:T431)</f>
        <v>48</v>
      </c>
      <c r="U432" s="11">
        <f t="shared" ref="U432:Y432" si="99">SUM(U424:U431)</f>
        <v>80</v>
      </c>
      <c r="V432" s="11">
        <f t="shared" si="99"/>
        <v>15</v>
      </c>
      <c r="W432" s="11">
        <f t="shared" si="99"/>
        <v>292</v>
      </c>
      <c r="X432" s="11">
        <f t="shared" si="99"/>
        <v>659</v>
      </c>
      <c r="Y432" s="11">
        <f t="shared" si="99"/>
        <v>15</v>
      </c>
      <c r="Z432" s="18">
        <f>SUM(T432:W432)+Y432</f>
        <v>450</v>
      </c>
    </row>
    <row r="436" spans="1:99" x14ac:dyDescent="0.25">
      <c r="AQ436" s="45" t="s">
        <v>6237</v>
      </c>
    </row>
    <row r="437" spans="1:99" x14ac:dyDescent="0.25">
      <c r="AQ437" s="45" t="s">
        <v>6238</v>
      </c>
      <c r="CA437" s="45"/>
    </row>
    <row r="439" spans="1:99" ht="42" customHeight="1" x14ac:dyDescent="0.25">
      <c r="A439" s="6" t="s">
        <v>6034</v>
      </c>
      <c r="B439" s="6" t="s">
        <v>5980</v>
      </c>
      <c r="C439" s="6" t="s">
        <v>5981</v>
      </c>
      <c r="D439" s="6" t="s">
        <v>5982</v>
      </c>
      <c r="E439" s="6" t="s">
        <v>5983</v>
      </c>
      <c r="F439" s="6" t="s">
        <v>5984</v>
      </c>
      <c r="G439" s="6" t="s">
        <v>5985</v>
      </c>
      <c r="H439" s="6" t="s">
        <v>5986</v>
      </c>
      <c r="I439" s="6" t="s">
        <v>5987</v>
      </c>
      <c r="J439" s="6" t="s">
        <v>5988</v>
      </c>
      <c r="K439" s="8" t="s">
        <v>5989</v>
      </c>
      <c r="L439" s="9" t="s">
        <v>5990</v>
      </c>
      <c r="M439" s="10" t="s">
        <v>6035</v>
      </c>
      <c r="S439" s="11" t="s">
        <v>6034</v>
      </c>
      <c r="AO439" s="10" t="s">
        <v>6036</v>
      </c>
      <c r="AP439" s="46"/>
      <c r="AQ439" s="10"/>
      <c r="AR439" s="10"/>
      <c r="AS439" s="10"/>
      <c r="BR439" s="11"/>
    </row>
    <row r="440" spans="1:99" x14ac:dyDescent="0.25">
      <c r="A440" s="6" t="s">
        <v>352</v>
      </c>
      <c r="B440" s="6" t="s">
        <v>484</v>
      </c>
      <c r="C440" s="38">
        <v>1</v>
      </c>
      <c r="D440" s="38">
        <v>1</v>
      </c>
      <c r="E440" s="38">
        <v>0</v>
      </c>
      <c r="F440" s="38">
        <v>0</v>
      </c>
      <c r="G440" s="38">
        <v>0</v>
      </c>
      <c r="H440" s="38">
        <v>1</v>
      </c>
      <c r="I440" s="38">
        <v>0</v>
      </c>
      <c r="J440" s="38">
        <v>0</v>
      </c>
      <c r="K440" s="38">
        <v>0</v>
      </c>
      <c r="L440" s="35">
        <f t="shared" ref="L440:L459" si="100">SUM(E440:K440)</f>
        <v>1</v>
      </c>
      <c r="M440" s="43">
        <v>1</v>
      </c>
      <c r="S440" s="18" t="s">
        <v>5993</v>
      </c>
      <c r="T440" s="18" t="s">
        <v>434</v>
      </c>
      <c r="U440" s="18" t="s">
        <v>121</v>
      </c>
      <c r="V440" s="18" t="s">
        <v>255</v>
      </c>
      <c r="W440" s="18" t="s">
        <v>387</v>
      </c>
      <c r="X440" s="18" t="s">
        <v>308</v>
      </c>
      <c r="Y440" s="18" t="s">
        <v>275</v>
      </c>
      <c r="Z440" s="18" t="s">
        <v>5994</v>
      </c>
      <c r="AP440" s="10"/>
      <c r="AQ440" s="10"/>
      <c r="AR440" s="10"/>
      <c r="AS440" s="10"/>
      <c r="BL440" s="47" t="s">
        <v>6037</v>
      </c>
      <c r="BR440" s="11"/>
      <c r="BS440" s="11" t="s">
        <v>6038</v>
      </c>
      <c r="CA440" s="11" t="s">
        <v>6039</v>
      </c>
      <c r="CD440" s="45"/>
    </row>
    <row r="441" spans="1:99" x14ac:dyDescent="0.25">
      <c r="A441" s="40" t="s">
        <v>356</v>
      </c>
      <c r="B441" s="34" t="s">
        <v>980</v>
      </c>
      <c r="C441" s="29">
        <v>1</v>
      </c>
      <c r="D441" s="29">
        <v>1</v>
      </c>
      <c r="E441" s="29">
        <v>0</v>
      </c>
      <c r="F441" s="29">
        <v>0</v>
      </c>
      <c r="G441" s="29">
        <v>0</v>
      </c>
      <c r="H441" s="29">
        <v>1</v>
      </c>
      <c r="I441" s="29">
        <v>0</v>
      </c>
      <c r="J441" s="29">
        <v>0</v>
      </c>
      <c r="K441" s="29">
        <v>0</v>
      </c>
      <c r="L441" s="35">
        <f t="shared" si="100"/>
        <v>1</v>
      </c>
      <c r="M441" s="17">
        <v>1</v>
      </c>
      <c r="S441" s="18" t="s">
        <v>5995</v>
      </c>
      <c r="T441" s="23">
        <v>0</v>
      </c>
      <c r="U441" s="23">
        <v>0</v>
      </c>
      <c r="V441" s="23">
        <v>0</v>
      </c>
      <c r="W441" s="23">
        <v>1</v>
      </c>
      <c r="X441" s="23">
        <v>0</v>
      </c>
      <c r="Y441" s="23">
        <v>0</v>
      </c>
      <c r="Z441" s="18">
        <f>SUM(T441:Y441)</f>
        <v>1</v>
      </c>
      <c r="AO441" s="11" t="s">
        <v>6040</v>
      </c>
      <c r="AP441" s="10"/>
      <c r="AQ441" s="10"/>
      <c r="AR441" s="10"/>
      <c r="AS441" s="11" t="s">
        <v>6041</v>
      </c>
      <c r="AX441" s="11" t="s">
        <v>6042</v>
      </c>
      <c r="BD441" s="11" t="s">
        <v>6043</v>
      </c>
      <c r="BL441" s="11" t="s">
        <v>6044</v>
      </c>
      <c r="BQ441" s="11" t="s">
        <v>6045</v>
      </c>
      <c r="BR441" s="11"/>
      <c r="BV441" s="11" t="s">
        <v>6046</v>
      </c>
      <c r="BY441" s="11" t="s">
        <v>6047</v>
      </c>
      <c r="BZ441" s="11" t="s">
        <v>6048</v>
      </c>
      <c r="CB441" s="11" t="s">
        <v>6049</v>
      </c>
    </row>
    <row r="442" spans="1:99" x14ac:dyDescent="0.25">
      <c r="A442" s="36" t="s">
        <v>6014</v>
      </c>
      <c r="B442" s="36" t="s">
        <v>980</v>
      </c>
      <c r="C442" s="28">
        <v>1</v>
      </c>
      <c r="D442" s="28">
        <v>1</v>
      </c>
      <c r="E442" s="28">
        <v>0</v>
      </c>
      <c r="F442" s="28">
        <v>0</v>
      </c>
      <c r="G442" s="28">
        <v>0</v>
      </c>
      <c r="H442" s="28">
        <v>1</v>
      </c>
      <c r="I442" s="28">
        <v>0</v>
      </c>
      <c r="J442" s="28">
        <v>0</v>
      </c>
      <c r="K442" s="28">
        <v>0</v>
      </c>
      <c r="L442" s="35">
        <f t="shared" si="100"/>
        <v>1</v>
      </c>
      <c r="M442" s="17"/>
      <c r="S442" s="24" t="s">
        <v>5996</v>
      </c>
      <c r="T442" s="25">
        <v>0</v>
      </c>
      <c r="U442" s="25">
        <v>0</v>
      </c>
      <c r="V442" s="25">
        <v>0</v>
      </c>
      <c r="W442" s="25">
        <v>1</v>
      </c>
      <c r="X442" s="25">
        <v>0</v>
      </c>
      <c r="Y442" s="25">
        <v>0</v>
      </c>
      <c r="Z442" s="18">
        <f t="shared" ref="Z442:Z448" si="101">SUM(T442:Y442)</f>
        <v>1</v>
      </c>
      <c r="AP442" s="43">
        <v>2009</v>
      </c>
      <c r="AQ442" s="43"/>
      <c r="AR442" s="43"/>
      <c r="AS442" s="43"/>
      <c r="AT442" s="17">
        <v>2010</v>
      </c>
      <c r="AU442" s="17"/>
      <c r="AV442" s="17"/>
      <c r="AW442" s="17"/>
      <c r="AX442" s="17">
        <v>2011</v>
      </c>
      <c r="AY442" s="17"/>
      <c r="AZ442" s="17"/>
      <c r="BA442" s="17"/>
      <c r="BB442" s="17">
        <v>2012</v>
      </c>
      <c r="BC442" s="17"/>
      <c r="BD442" s="17"/>
      <c r="BE442" s="17"/>
      <c r="BF442" s="17">
        <v>2013</v>
      </c>
      <c r="BG442" s="17"/>
      <c r="BH442" s="17"/>
      <c r="BI442" s="17" t="s">
        <v>6050</v>
      </c>
      <c r="BJ442" s="17">
        <v>2014</v>
      </c>
      <c r="BK442" s="17"/>
      <c r="BL442" s="17"/>
      <c r="BM442" s="17" t="s">
        <v>6051</v>
      </c>
      <c r="BN442" s="17">
        <v>2015</v>
      </c>
      <c r="BO442" s="17"/>
      <c r="BP442" s="17"/>
      <c r="BQ442" s="17" t="s">
        <v>6052</v>
      </c>
      <c r="BR442" s="17">
        <v>2016</v>
      </c>
      <c r="BS442" s="17"/>
      <c r="BU442" s="11" t="s">
        <v>6053</v>
      </c>
      <c r="BV442" s="48" t="s">
        <v>6054</v>
      </c>
      <c r="BY442" s="11" t="s">
        <v>6055</v>
      </c>
      <c r="BZ442" s="17">
        <v>2018</v>
      </c>
      <c r="CC442" s="11" t="s">
        <v>6056</v>
      </c>
      <c r="CD442" s="17">
        <v>2019</v>
      </c>
      <c r="CG442" s="11" t="s">
        <v>6057</v>
      </c>
    </row>
    <row r="443" spans="1:99" x14ac:dyDescent="0.25">
      <c r="A443" s="36" t="s">
        <v>6014</v>
      </c>
      <c r="B443" s="36" t="s">
        <v>484</v>
      </c>
      <c r="C443" s="28">
        <v>2</v>
      </c>
      <c r="D443" s="28">
        <v>2</v>
      </c>
      <c r="E443" s="28">
        <v>0</v>
      </c>
      <c r="F443" s="28">
        <v>1</v>
      </c>
      <c r="G443" s="28">
        <v>0</v>
      </c>
      <c r="H443" s="28">
        <v>1</v>
      </c>
      <c r="I443" s="28">
        <v>0</v>
      </c>
      <c r="J443" s="28">
        <v>0</v>
      </c>
      <c r="K443" s="28">
        <v>0</v>
      </c>
      <c r="L443" s="35">
        <f t="shared" si="100"/>
        <v>2</v>
      </c>
      <c r="M443" s="17">
        <v>3</v>
      </c>
      <c r="S443" s="18" t="s">
        <v>5997</v>
      </c>
      <c r="T443" s="23">
        <v>0</v>
      </c>
      <c r="U443" s="23">
        <v>1</v>
      </c>
      <c r="V443" s="23">
        <v>0</v>
      </c>
      <c r="W443" s="23">
        <v>2</v>
      </c>
      <c r="X443" s="23">
        <v>0</v>
      </c>
      <c r="Y443" s="23">
        <v>0</v>
      </c>
      <c r="Z443" s="18">
        <f t="shared" si="101"/>
        <v>3</v>
      </c>
      <c r="AO443" s="11" t="s">
        <v>5</v>
      </c>
      <c r="AP443" s="11" t="s">
        <v>6058</v>
      </c>
      <c r="AQ443" s="11" t="s">
        <v>6059</v>
      </c>
      <c r="AR443" s="11" t="s">
        <v>6060</v>
      </c>
      <c r="AS443" s="11" t="s">
        <v>6061</v>
      </c>
      <c r="AT443" s="11" t="s">
        <v>6062</v>
      </c>
      <c r="AU443" s="11" t="s">
        <v>6063</v>
      </c>
      <c r="AV443" s="11" t="s">
        <v>6064</v>
      </c>
      <c r="AW443" s="46" t="s">
        <v>6065</v>
      </c>
      <c r="AX443" s="46" t="s">
        <v>6066</v>
      </c>
      <c r="AY443" s="11" t="s">
        <v>6067</v>
      </c>
      <c r="AZ443" s="11" t="s">
        <v>6068</v>
      </c>
      <c r="BA443" s="11" t="s">
        <v>6069</v>
      </c>
      <c r="BB443" s="11" t="s">
        <v>6070</v>
      </c>
      <c r="BC443" s="11" t="s">
        <v>6071</v>
      </c>
      <c r="BD443" s="11" t="s">
        <v>6072</v>
      </c>
      <c r="BE443" s="11" t="s">
        <v>6073</v>
      </c>
      <c r="BF443" s="11" t="s">
        <v>6074</v>
      </c>
      <c r="BG443" s="11" t="s">
        <v>6075</v>
      </c>
      <c r="BH443" s="11" t="s">
        <v>6076</v>
      </c>
      <c r="BI443" s="11" t="s">
        <v>6077</v>
      </c>
      <c r="BJ443" s="11" t="s">
        <v>6078</v>
      </c>
      <c r="BK443" s="11" t="s">
        <v>6079</v>
      </c>
      <c r="BL443" s="11" t="s">
        <v>6080</v>
      </c>
      <c r="BM443" s="11" t="s">
        <v>6081</v>
      </c>
      <c r="BN443" s="11" t="s">
        <v>6082</v>
      </c>
      <c r="BO443" s="11" t="s">
        <v>6083</v>
      </c>
      <c r="BP443" s="11" t="s">
        <v>6084</v>
      </c>
      <c r="BQ443" s="11" t="s">
        <v>6085</v>
      </c>
      <c r="BR443" s="11" t="s">
        <v>6086</v>
      </c>
      <c r="BS443" s="11" t="s">
        <v>6087</v>
      </c>
      <c r="BT443" s="11" t="s">
        <v>6088</v>
      </c>
      <c r="BU443" s="17" t="s">
        <v>6089</v>
      </c>
      <c r="BV443" s="17" t="s">
        <v>6090</v>
      </c>
      <c r="BW443" s="17" t="s">
        <v>6091</v>
      </c>
      <c r="BX443" s="17" t="s">
        <v>6034</v>
      </c>
      <c r="BY443" s="17" t="s">
        <v>6031</v>
      </c>
      <c r="BZ443" s="17" t="s">
        <v>6028</v>
      </c>
      <c r="CA443" s="11" t="s">
        <v>6025</v>
      </c>
      <c r="CB443" s="11" t="s">
        <v>6022</v>
      </c>
      <c r="CC443" s="11" t="s">
        <v>6019</v>
      </c>
      <c r="CD443" s="11" t="s">
        <v>6016</v>
      </c>
      <c r="CE443" s="11" t="s">
        <v>6012</v>
      </c>
      <c r="CF443" s="11" t="s">
        <v>6009</v>
      </c>
      <c r="CG443" s="11" t="s">
        <v>5979</v>
      </c>
      <c r="CH443" s="11" t="s">
        <v>6219</v>
      </c>
      <c r="CK443" s="49" t="s">
        <v>6092</v>
      </c>
      <c r="CL443" s="11" t="s">
        <v>6093</v>
      </c>
      <c r="CM443" s="11" t="s">
        <v>6094</v>
      </c>
      <c r="CO443" s="11" t="s">
        <v>6095</v>
      </c>
    </row>
    <row r="444" spans="1:99" x14ac:dyDescent="0.25">
      <c r="A444" s="40" t="s">
        <v>360</v>
      </c>
      <c r="B444" s="40" t="s">
        <v>980</v>
      </c>
      <c r="C444" s="29">
        <v>3</v>
      </c>
      <c r="D444" s="29">
        <v>3</v>
      </c>
      <c r="E444" s="29">
        <v>0</v>
      </c>
      <c r="F444" s="29">
        <v>1</v>
      </c>
      <c r="G444" s="29">
        <v>0</v>
      </c>
      <c r="H444" s="29">
        <v>2</v>
      </c>
      <c r="I444" s="29">
        <v>0</v>
      </c>
      <c r="J444" s="29">
        <v>0</v>
      </c>
      <c r="K444" s="29">
        <v>0</v>
      </c>
      <c r="L444" s="35">
        <f t="shared" si="100"/>
        <v>3</v>
      </c>
      <c r="M444" s="17"/>
      <c r="S444" s="24" t="s">
        <v>5998</v>
      </c>
      <c r="T444" s="25">
        <v>1</v>
      </c>
      <c r="U444" s="25">
        <v>1</v>
      </c>
      <c r="V444" s="25">
        <v>0</v>
      </c>
      <c r="W444" s="25">
        <v>3</v>
      </c>
      <c r="X444" s="25">
        <v>0</v>
      </c>
      <c r="Y444" s="25">
        <v>0</v>
      </c>
      <c r="Z444" s="18">
        <f t="shared" si="101"/>
        <v>5</v>
      </c>
      <c r="AO444" s="11" t="s">
        <v>6096</v>
      </c>
      <c r="AP444" s="43">
        <v>0</v>
      </c>
      <c r="AQ444" s="43">
        <v>0</v>
      </c>
      <c r="AR444" s="43">
        <v>0</v>
      </c>
      <c r="AS444" s="43">
        <v>0</v>
      </c>
      <c r="AT444" s="43">
        <v>0</v>
      </c>
      <c r="AU444" s="43">
        <v>0</v>
      </c>
      <c r="AV444" s="43">
        <v>0</v>
      </c>
      <c r="AW444" s="50">
        <v>0</v>
      </c>
      <c r="AX444" s="50">
        <v>0</v>
      </c>
      <c r="AY444" s="43">
        <v>0</v>
      </c>
      <c r="AZ444" s="43">
        <v>0</v>
      </c>
      <c r="BA444" s="43">
        <v>0</v>
      </c>
      <c r="BB444" s="43">
        <v>0</v>
      </c>
      <c r="BC444" s="43">
        <v>0</v>
      </c>
      <c r="BD444" s="43">
        <v>0</v>
      </c>
      <c r="BE444" s="43">
        <v>0</v>
      </c>
      <c r="BF444" s="43">
        <v>0</v>
      </c>
      <c r="BG444" s="43">
        <v>0</v>
      </c>
      <c r="BH444" s="43">
        <v>0</v>
      </c>
      <c r="BI444" s="43">
        <v>0</v>
      </c>
      <c r="BJ444" s="43">
        <v>0</v>
      </c>
      <c r="BK444" s="43">
        <v>0</v>
      </c>
      <c r="BL444" s="43">
        <v>0</v>
      </c>
      <c r="BM444" s="43">
        <v>0</v>
      </c>
      <c r="BN444" s="43">
        <v>0</v>
      </c>
      <c r="BO444" s="43">
        <v>0</v>
      </c>
      <c r="BP444" s="43">
        <v>0</v>
      </c>
      <c r="BQ444" s="17">
        <v>0</v>
      </c>
      <c r="BR444" s="17">
        <v>0</v>
      </c>
      <c r="BS444" s="17">
        <v>0</v>
      </c>
      <c r="BT444" s="17">
        <v>0</v>
      </c>
      <c r="BU444" s="17">
        <v>0</v>
      </c>
      <c r="BV444" s="17">
        <v>0</v>
      </c>
      <c r="BW444" s="17">
        <v>0</v>
      </c>
      <c r="BX444" s="17">
        <v>0</v>
      </c>
      <c r="BY444" s="17">
        <v>0</v>
      </c>
      <c r="BZ444" s="17">
        <v>0</v>
      </c>
      <c r="CA444" s="17">
        <v>0</v>
      </c>
      <c r="CB444" s="17">
        <v>0</v>
      </c>
      <c r="CC444" s="17">
        <v>0</v>
      </c>
      <c r="CD444" s="17">
        <v>0</v>
      </c>
      <c r="CE444" s="17">
        <v>0</v>
      </c>
      <c r="CF444" s="17">
        <v>0</v>
      </c>
      <c r="CG444" s="51">
        <v>0</v>
      </c>
      <c r="CH444" s="51">
        <v>0</v>
      </c>
      <c r="CI444" s="11" t="s">
        <v>6096</v>
      </c>
    </row>
    <row r="445" spans="1:99" x14ac:dyDescent="0.25">
      <c r="A445" s="40" t="s">
        <v>360</v>
      </c>
      <c r="B445" s="40" t="s">
        <v>484</v>
      </c>
      <c r="C445" s="29">
        <v>2</v>
      </c>
      <c r="D445" s="29">
        <v>2</v>
      </c>
      <c r="E445" s="29">
        <v>1</v>
      </c>
      <c r="F445" s="29">
        <v>0</v>
      </c>
      <c r="G445" s="29">
        <v>0</v>
      </c>
      <c r="H445" s="29">
        <v>1</v>
      </c>
      <c r="I445" s="29">
        <v>0</v>
      </c>
      <c r="J445" s="29">
        <v>0</v>
      </c>
      <c r="K445" s="29">
        <v>0</v>
      </c>
      <c r="L445" s="35">
        <f t="shared" si="100"/>
        <v>2</v>
      </c>
      <c r="M445" s="17">
        <v>5</v>
      </c>
      <c r="S445" s="18" t="s">
        <v>5999</v>
      </c>
      <c r="T445" s="23">
        <v>4</v>
      </c>
      <c r="U445" s="23">
        <v>6</v>
      </c>
      <c r="V445" s="23">
        <v>1</v>
      </c>
      <c r="W445" s="23">
        <v>7</v>
      </c>
      <c r="X445" s="23">
        <v>5</v>
      </c>
      <c r="Y445" s="23">
        <v>7</v>
      </c>
      <c r="Z445" s="18">
        <f t="shared" si="101"/>
        <v>30</v>
      </c>
      <c r="AO445" s="11" t="s">
        <v>6097</v>
      </c>
      <c r="AP445" s="43">
        <v>0</v>
      </c>
      <c r="AQ445" s="43">
        <v>0</v>
      </c>
      <c r="AR445" s="43">
        <v>0</v>
      </c>
      <c r="AS445" s="43">
        <v>0</v>
      </c>
      <c r="AT445" s="43">
        <v>0</v>
      </c>
      <c r="AU445" s="43">
        <v>0</v>
      </c>
      <c r="AV445" s="43">
        <v>0</v>
      </c>
      <c r="AW445" s="50">
        <v>0</v>
      </c>
      <c r="AX445" s="50">
        <v>0</v>
      </c>
      <c r="AY445" s="43">
        <v>0</v>
      </c>
      <c r="AZ445" s="43">
        <v>0</v>
      </c>
      <c r="BA445" s="43">
        <v>0</v>
      </c>
      <c r="BB445" s="43">
        <v>0</v>
      </c>
      <c r="BC445" s="43">
        <v>0</v>
      </c>
      <c r="BD445" s="43">
        <v>0</v>
      </c>
      <c r="BE445" s="43">
        <v>0</v>
      </c>
      <c r="BF445" s="43">
        <v>0</v>
      </c>
      <c r="BG445" s="43">
        <v>0</v>
      </c>
      <c r="BH445" s="43">
        <v>0</v>
      </c>
      <c r="BI445" s="43">
        <v>0</v>
      </c>
      <c r="BJ445" s="43">
        <v>0</v>
      </c>
      <c r="BK445" s="43">
        <v>0</v>
      </c>
      <c r="BL445" s="43">
        <v>0</v>
      </c>
      <c r="BM445" s="43">
        <v>0</v>
      </c>
      <c r="BN445" s="43">
        <v>0</v>
      </c>
      <c r="BO445" s="43">
        <v>0</v>
      </c>
      <c r="BP445" s="43">
        <v>0</v>
      </c>
      <c r="BQ445" s="17">
        <v>0</v>
      </c>
      <c r="BR445" s="17">
        <v>0</v>
      </c>
      <c r="BS445" s="17">
        <v>0</v>
      </c>
      <c r="BT445" s="17">
        <v>0</v>
      </c>
      <c r="BU445" s="17">
        <v>0</v>
      </c>
      <c r="BV445" s="17">
        <v>0</v>
      </c>
      <c r="BW445" s="17">
        <v>0</v>
      </c>
      <c r="BX445" s="17">
        <v>0</v>
      </c>
      <c r="BY445" s="17">
        <v>0</v>
      </c>
      <c r="BZ445" s="17">
        <v>0</v>
      </c>
      <c r="CA445" s="17">
        <v>0</v>
      </c>
      <c r="CB445" s="17">
        <v>0</v>
      </c>
      <c r="CC445" s="17">
        <v>0</v>
      </c>
      <c r="CD445" s="17">
        <v>0</v>
      </c>
      <c r="CE445" s="17">
        <v>0</v>
      </c>
      <c r="CF445" s="17">
        <v>0</v>
      </c>
      <c r="CG445" s="51">
        <v>0</v>
      </c>
      <c r="CH445" s="51">
        <v>0</v>
      </c>
      <c r="CI445" s="11" t="s">
        <v>6097</v>
      </c>
      <c r="CR445" s="17"/>
      <c r="CS445" s="17"/>
      <c r="CT445" s="17"/>
      <c r="CU445" s="17"/>
    </row>
    <row r="446" spans="1:99" x14ac:dyDescent="0.25">
      <c r="A446" s="36" t="s">
        <v>5992</v>
      </c>
      <c r="B446" s="36" t="s">
        <v>980</v>
      </c>
      <c r="C446" s="28">
        <v>4</v>
      </c>
      <c r="D446" s="28">
        <v>4</v>
      </c>
      <c r="E446" s="28">
        <v>1</v>
      </c>
      <c r="F446" s="28">
        <v>1</v>
      </c>
      <c r="G446" s="28">
        <v>0</v>
      </c>
      <c r="H446" s="28">
        <v>2</v>
      </c>
      <c r="I446" s="28">
        <v>0</v>
      </c>
      <c r="J446" s="28">
        <v>0</v>
      </c>
      <c r="K446" s="28">
        <v>0</v>
      </c>
      <c r="L446" s="35">
        <f t="shared" si="100"/>
        <v>4</v>
      </c>
      <c r="M446" s="17"/>
      <c r="S446" s="24" t="s">
        <v>6000</v>
      </c>
      <c r="T446" s="25">
        <v>11</v>
      </c>
      <c r="U446" s="25">
        <v>24</v>
      </c>
      <c r="V446" s="25">
        <v>4</v>
      </c>
      <c r="W446" s="25">
        <v>67</v>
      </c>
      <c r="X446" s="25">
        <v>104</v>
      </c>
      <c r="Y446" s="25">
        <v>8</v>
      </c>
      <c r="Z446" s="18">
        <f t="shared" si="101"/>
        <v>218</v>
      </c>
      <c r="AO446" s="11" t="s">
        <v>6098</v>
      </c>
      <c r="AP446" s="43">
        <v>0</v>
      </c>
      <c r="AQ446" s="43">
        <v>0</v>
      </c>
      <c r="AR446" s="43">
        <v>0</v>
      </c>
      <c r="AS446" s="43">
        <v>0</v>
      </c>
      <c r="AT446" s="43">
        <v>0</v>
      </c>
      <c r="AU446" s="43">
        <v>0</v>
      </c>
      <c r="AV446" s="43">
        <v>0</v>
      </c>
      <c r="AW446" s="50">
        <v>0</v>
      </c>
      <c r="AX446" s="50">
        <v>0</v>
      </c>
      <c r="AY446" s="43">
        <v>0</v>
      </c>
      <c r="AZ446" s="43">
        <v>0</v>
      </c>
      <c r="BA446" s="70">
        <v>1</v>
      </c>
      <c r="BB446" s="43">
        <v>0</v>
      </c>
      <c r="BC446" s="43">
        <v>0</v>
      </c>
      <c r="BD446" s="43">
        <v>0</v>
      </c>
      <c r="BE446" s="43">
        <v>0</v>
      </c>
      <c r="BF446" s="43">
        <v>0</v>
      </c>
      <c r="BG446" s="43">
        <v>0</v>
      </c>
      <c r="BH446" s="43">
        <v>0</v>
      </c>
      <c r="BI446" s="43">
        <v>0</v>
      </c>
      <c r="BJ446" s="43">
        <v>0</v>
      </c>
      <c r="BK446" s="43">
        <v>0</v>
      </c>
      <c r="BL446" s="43">
        <v>0</v>
      </c>
      <c r="BM446" s="43">
        <v>0</v>
      </c>
      <c r="BN446" s="43">
        <v>0</v>
      </c>
      <c r="BO446" s="43">
        <v>0</v>
      </c>
      <c r="BP446" s="43">
        <v>0</v>
      </c>
      <c r="BQ446" s="17">
        <v>0</v>
      </c>
      <c r="BR446" s="17">
        <v>0</v>
      </c>
      <c r="BS446" s="17">
        <v>0</v>
      </c>
      <c r="BT446" s="17">
        <v>0</v>
      </c>
      <c r="BU446" s="17">
        <v>0</v>
      </c>
      <c r="BV446" s="17">
        <v>0</v>
      </c>
      <c r="BW446" s="17">
        <v>0</v>
      </c>
      <c r="BX446" s="17">
        <v>0</v>
      </c>
      <c r="BY446" s="17">
        <v>0</v>
      </c>
      <c r="BZ446" s="17">
        <v>0</v>
      </c>
      <c r="CA446" s="17">
        <v>0</v>
      </c>
      <c r="CB446" s="17">
        <v>0</v>
      </c>
      <c r="CC446" s="17">
        <v>0</v>
      </c>
      <c r="CD446" s="17">
        <v>0</v>
      </c>
      <c r="CE446" s="17">
        <v>0</v>
      </c>
      <c r="CF446" s="17">
        <v>0</v>
      </c>
      <c r="CG446" s="51">
        <v>0</v>
      </c>
      <c r="CH446" s="51">
        <v>0</v>
      </c>
      <c r="CI446" s="11" t="s">
        <v>6098</v>
      </c>
      <c r="CO446" s="17"/>
      <c r="CR446" s="17"/>
      <c r="CS446" s="17"/>
      <c r="CT446" s="17"/>
      <c r="CU446" s="17"/>
    </row>
    <row r="447" spans="1:99" x14ac:dyDescent="0.25">
      <c r="A447" s="36" t="s">
        <v>5992</v>
      </c>
      <c r="B447" s="36" t="s">
        <v>484</v>
      </c>
      <c r="C447" s="28">
        <v>26</v>
      </c>
      <c r="D447" s="28">
        <v>26</v>
      </c>
      <c r="E447" s="28">
        <v>3</v>
      </c>
      <c r="F447" s="28">
        <v>5</v>
      </c>
      <c r="G447" s="28">
        <v>1</v>
      </c>
      <c r="H447" s="28">
        <v>5</v>
      </c>
      <c r="I447" s="28">
        <v>5</v>
      </c>
      <c r="J447" s="28">
        <v>7</v>
      </c>
      <c r="K447" s="28">
        <v>0</v>
      </c>
      <c r="L447" s="35">
        <f t="shared" si="100"/>
        <v>26</v>
      </c>
      <c r="M447" s="17">
        <v>30</v>
      </c>
      <c r="S447" s="18" t="s">
        <v>6001</v>
      </c>
      <c r="T447" s="23">
        <v>34</v>
      </c>
      <c r="U447" s="23">
        <v>84</v>
      </c>
      <c r="V447" s="23">
        <v>10</v>
      </c>
      <c r="W447" s="23">
        <v>175</v>
      </c>
      <c r="X447" s="23">
        <v>676</v>
      </c>
      <c r="Y447" s="23">
        <v>28</v>
      </c>
      <c r="Z447" s="18">
        <f t="shared" si="101"/>
        <v>1007</v>
      </c>
      <c r="AO447" s="11" t="s">
        <v>6099</v>
      </c>
      <c r="AP447" s="43">
        <v>0</v>
      </c>
      <c r="AQ447" s="43">
        <v>0</v>
      </c>
      <c r="AR447" s="43">
        <v>0</v>
      </c>
      <c r="AS447" s="43">
        <v>0</v>
      </c>
      <c r="AT447" s="43">
        <v>0</v>
      </c>
      <c r="AU447" s="43">
        <v>0</v>
      </c>
      <c r="AV447" s="43">
        <v>0</v>
      </c>
      <c r="AW447" s="50">
        <v>0</v>
      </c>
      <c r="AX447" s="50">
        <v>0</v>
      </c>
      <c r="AY447" s="43">
        <v>0</v>
      </c>
      <c r="AZ447" s="43">
        <v>0</v>
      </c>
      <c r="BA447" s="70">
        <v>1</v>
      </c>
      <c r="BB447" s="43">
        <v>0</v>
      </c>
      <c r="BC447" s="43">
        <v>0</v>
      </c>
      <c r="BD447" s="43">
        <v>0</v>
      </c>
      <c r="BE447" s="43">
        <v>0</v>
      </c>
      <c r="BF447" s="43">
        <v>0</v>
      </c>
      <c r="BG447" s="43">
        <v>0</v>
      </c>
      <c r="BH447" s="43">
        <v>0</v>
      </c>
      <c r="BI447" s="43">
        <v>0</v>
      </c>
      <c r="BJ447" s="43">
        <v>0</v>
      </c>
      <c r="BK447" s="43">
        <v>0</v>
      </c>
      <c r="BL447" s="43">
        <v>0</v>
      </c>
      <c r="BM447" s="43">
        <v>0</v>
      </c>
      <c r="BN447" s="43">
        <v>0</v>
      </c>
      <c r="BO447" s="43">
        <v>0</v>
      </c>
      <c r="BP447" s="43">
        <v>0</v>
      </c>
      <c r="BQ447" s="17">
        <v>0</v>
      </c>
      <c r="BR447" s="17">
        <v>0</v>
      </c>
      <c r="BS447" s="17">
        <v>0</v>
      </c>
      <c r="BT447" s="17">
        <v>0</v>
      </c>
      <c r="BU447" s="17">
        <v>0</v>
      </c>
      <c r="BV447" s="17">
        <v>0</v>
      </c>
      <c r="BW447" s="17">
        <v>0</v>
      </c>
      <c r="BX447" s="17">
        <v>0</v>
      </c>
      <c r="BY447" s="17">
        <v>0</v>
      </c>
      <c r="BZ447" s="17">
        <v>0</v>
      </c>
      <c r="CA447" s="17">
        <v>0</v>
      </c>
      <c r="CB447" s="17">
        <v>0</v>
      </c>
      <c r="CC447" s="17">
        <v>0</v>
      </c>
      <c r="CD447" s="17">
        <v>0</v>
      </c>
      <c r="CE447" s="17">
        <v>0</v>
      </c>
      <c r="CF447" s="17">
        <v>0</v>
      </c>
      <c r="CG447" s="51">
        <v>0</v>
      </c>
      <c r="CH447" s="51">
        <v>0</v>
      </c>
      <c r="CI447" s="11" t="s">
        <v>6099</v>
      </c>
      <c r="CO447" s="17"/>
      <c r="CR447" s="17"/>
      <c r="CS447" s="17"/>
      <c r="CT447" s="17"/>
      <c r="CU447" s="17"/>
    </row>
    <row r="448" spans="1:99" x14ac:dyDescent="0.25">
      <c r="A448" s="34" t="s">
        <v>286</v>
      </c>
      <c r="B448" s="34" t="s">
        <v>980</v>
      </c>
      <c r="C448" s="22">
        <v>20</v>
      </c>
      <c r="D448" s="22">
        <v>20</v>
      </c>
      <c r="E448" s="22">
        <v>1</v>
      </c>
      <c r="F448" s="22">
        <v>5</v>
      </c>
      <c r="G448" s="22">
        <v>1</v>
      </c>
      <c r="H448" s="22">
        <v>6</v>
      </c>
      <c r="I448" s="22">
        <v>0</v>
      </c>
      <c r="J448" s="22">
        <v>7</v>
      </c>
      <c r="K448" s="22">
        <v>0</v>
      </c>
      <c r="L448" s="35">
        <f t="shared" si="100"/>
        <v>20</v>
      </c>
      <c r="M448" s="17"/>
      <c r="S448" s="24" t="s">
        <v>6002</v>
      </c>
      <c r="T448" s="25">
        <v>1</v>
      </c>
      <c r="U448" s="25">
        <v>3</v>
      </c>
      <c r="V448" s="25">
        <v>10</v>
      </c>
      <c r="W448" s="25">
        <v>103</v>
      </c>
      <c r="X448" s="25">
        <v>0</v>
      </c>
      <c r="Y448" s="25">
        <v>7</v>
      </c>
      <c r="Z448" s="18">
        <f t="shared" si="101"/>
        <v>124</v>
      </c>
      <c r="AO448" s="18" t="s">
        <v>6100</v>
      </c>
      <c r="AP448" s="52">
        <v>364</v>
      </c>
      <c r="AQ448" s="52">
        <v>349</v>
      </c>
      <c r="AR448" s="52">
        <v>510</v>
      </c>
      <c r="AS448" s="52">
        <v>535</v>
      </c>
      <c r="AT448" s="53">
        <v>579</v>
      </c>
      <c r="AU448" s="52">
        <v>91</v>
      </c>
      <c r="AV448" s="52">
        <v>181</v>
      </c>
      <c r="AW448" s="26">
        <v>166</v>
      </c>
      <c r="AX448" s="26">
        <v>123</v>
      </c>
      <c r="AY448" s="52">
        <v>6</v>
      </c>
      <c r="AZ448" s="52">
        <v>0</v>
      </c>
      <c r="BA448" s="211">
        <v>1</v>
      </c>
      <c r="BB448" s="52">
        <v>0</v>
      </c>
      <c r="BC448" s="52">
        <v>0</v>
      </c>
      <c r="BD448" s="211">
        <v>0</v>
      </c>
      <c r="BE448" s="52">
        <v>0</v>
      </c>
      <c r="BF448" s="52">
        <v>0</v>
      </c>
      <c r="BG448" s="52">
        <v>0</v>
      </c>
      <c r="BH448" s="52">
        <v>0</v>
      </c>
      <c r="BI448" s="52">
        <v>0</v>
      </c>
      <c r="BJ448" s="52">
        <v>0</v>
      </c>
      <c r="BK448" s="52">
        <v>0</v>
      </c>
      <c r="BL448" s="52">
        <v>0</v>
      </c>
      <c r="BM448" s="52">
        <v>0</v>
      </c>
      <c r="BN448" s="52">
        <v>0</v>
      </c>
      <c r="BO448" s="54">
        <v>1</v>
      </c>
      <c r="BP448" s="52">
        <v>0</v>
      </c>
      <c r="BQ448" s="23">
        <v>0</v>
      </c>
      <c r="BR448" s="23">
        <v>0</v>
      </c>
      <c r="BS448" s="23">
        <v>0</v>
      </c>
      <c r="BT448" s="23">
        <v>0</v>
      </c>
      <c r="BU448" s="23">
        <v>0</v>
      </c>
      <c r="BV448" s="23">
        <v>0</v>
      </c>
      <c r="BW448" s="23">
        <v>0</v>
      </c>
      <c r="BX448" s="23">
        <v>0</v>
      </c>
      <c r="BY448" s="23">
        <v>0</v>
      </c>
      <c r="BZ448" s="23">
        <v>0</v>
      </c>
      <c r="CA448" s="23">
        <v>0</v>
      </c>
      <c r="CB448" s="23">
        <v>0</v>
      </c>
      <c r="CC448" s="23">
        <v>0</v>
      </c>
      <c r="CD448" s="23">
        <v>0</v>
      </c>
      <c r="CE448" s="23">
        <v>0</v>
      </c>
      <c r="CF448" s="23">
        <v>0</v>
      </c>
      <c r="CG448" s="31">
        <v>0</v>
      </c>
      <c r="CH448" s="31">
        <v>0</v>
      </c>
      <c r="CI448" s="11" t="s">
        <v>6100</v>
      </c>
      <c r="CK448" s="11" t="s">
        <v>6062</v>
      </c>
      <c r="CL448" s="11" t="s">
        <v>6101</v>
      </c>
      <c r="CM448" s="11" t="s">
        <v>6102</v>
      </c>
      <c r="CO448" s="17">
        <v>4</v>
      </c>
      <c r="CR448" s="17"/>
      <c r="CS448" s="17"/>
    </row>
    <row r="449" spans="1:106" x14ac:dyDescent="0.25">
      <c r="A449" s="34" t="s">
        <v>286</v>
      </c>
      <c r="B449" s="34" t="s">
        <v>1159</v>
      </c>
      <c r="C449" s="22">
        <v>6</v>
      </c>
      <c r="D449" s="22">
        <v>6</v>
      </c>
      <c r="E449" s="22">
        <v>0</v>
      </c>
      <c r="F449" s="22">
        <v>0</v>
      </c>
      <c r="G449" s="22">
        <v>0</v>
      </c>
      <c r="H449" s="22">
        <v>3</v>
      </c>
      <c r="I449" s="22">
        <v>3</v>
      </c>
      <c r="J449" s="22">
        <v>0</v>
      </c>
      <c r="K449" s="22">
        <v>0</v>
      </c>
      <c r="L449" s="35">
        <f t="shared" si="100"/>
        <v>6</v>
      </c>
      <c r="M449" s="17"/>
      <c r="T449" s="11">
        <f>SUM(T441:T448)</f>
        <v>51</v>
      </c>
      <c r="U449" s="11">
        <f t="shared" ref="U449:Y449" si="102">SUM(U441:U448)</f>
        <v>119</v>
      </c>
      <c r="V449" s="11">
        <f t="shared" si="102"/>
        <v>25</v>
      </c>
      <c r="W449" s="11">
        <f t="shared" si="102"/>
        <v>359</v>
      </c>
      <c r="X449" s="11">
        <f t="shared" si="102"/>
        <v>785</v>
      </c>
      <c r="Y449" s="11">
        <f t="shared" si="102"/>
        <v>50</v>
      </c>
      <c r="Z449" s="18">
        <f>SUM(T449:Y449)</f>
        <v>1389</v>
      </c>
      <c r="AO449" s="18" t="s">
        <v>6103</v>
      </c>
      <c r="AP449" s="52">
        <v>0</v>
      </c>
      <c r="AQ449" s="52">
        <v>0</v>
      </c>
      <c r="AR449" s="52">
        <v>0</v>
      </c>
      <c r="AS449" s="52">
        <v>0</v>
      </c>
      <c r="AT449" s="52">
        <v>0</v>
      </c>
      <c r="AU449" s="52">
        <v>415</v>
      </c>
      <c r="AV449" s="52">
        <v>435</v>
      </c>
      <c r="AW449" s="26">
        <v>345</v>
      </c>
      <c r="AX449" s="26">
        <v>433</v>
      </c>
      <c r="AY449" s="52">
        <v>457</v>
      </c>
      <c r="AZ449" s="53">
        <v>568</v>
      </c>
      <c r="BA449" s="52">
        <v>453</v>
      </c>
      <c r="BB449" s="52">
        <v>391</v>
      </c>
      <c r="BC449" s="52">
        <v>236</v>
      </c>
      <c r="BD449" s="52">
        <v>35</v>
      </c>
      <c r="BE449" s="52">
        <v>44</v>
      </c>
      <c r="BF449" s="52">
        <v>12</v>
      </c>
      <c r="BG449" s="23">
        <v>15</v>
      </c>
      <c r="BH449" s="23">
        <v>11</v>
      </c>
      <c r="BI449" s="23">
        <v>1</v>
      </c>
      <c r="BJ449" s="54">
        <v>0</v>
      </c>
      <c r="BK449" s="31">
        <v>0</v>
      </c>
      <c r="BL449" s="52">
        <v>0</v>
      </c>
      <c r="BM449" s="52">
        <v>0</v>
      </c>
      <c r="BN449" s="52">
        <v>0</v>
      </c>
      <c r="BO449" s="54">
        <v>1</v>
      </c>
      <c r="BP449" s="52">
        <v>0</v>
      </c>
      <c r="BQ449" s="23">
        <v>0</v>
      </c>
      <c r="BR449" s="23">
        <v>0</v>
      </c>
      <c r="BS449" s="23">
        <v>0</v>
      </c>
      <c r="BT449" s="23">
        <v>0</v>
      </c>
      <c r="BU449" s="23">
        <v>0</v>
      </c>
      <c r="BV449" s="23">
        <v>0</v>
      </c>
      <c r="BW449" s="23">
        <v>0</v>
      </c>
      <c r="BX449" s="23">
        <v>0</v>
      </c>
      <c r="BY449" s="23">
        <v>0</v>
      </c>
      <c r="BZ449" s="23">
        <v>0</v>
      </c>
      <c r="CA449" s="23">
        <v>0</v>
      </c>
      <c r="CB449" s="23">
        <v>0</v>
      </c>
      <c r="CC449" s="23">
        <v>0</v>
      </c>
      <c r="CD449" s="23">
        <v>0</v>
      </c>
      <c r="CE449" s="23">
        <v>0</v>
      </c>
      <c r="CF449" s="23">
        <v>0</v>
      </c>
      <c r="CG449" s="31">
        <v>0</v>
      </c>
      <c r="CH449" s="31">
        <v>0</v>
      </c>
      <c r="CI449" s="11" t="s">
        <v>6103</v>
      </c>
      <c r="CK449" s="11" t="s">
        <v>6068</v>
      </c>
      <c r="CL449" s="11" t="s">
        <v>6061</v>
      </c>
      <c r="CM449" s="11" t="s">
        <v>6062</v>
      </c>
      <c r="CO449" s="17">
        <v>6</v>
      </c>
      <c r="CR449" s="17"/>
    </row>
    <row r="450" spans="1:106" x14ac:dyDescent="0.25">
      <c r="A450" s="34" t="s">
        <v>286</v>
      </c>
      <c r="B450" s="34" t="s">
        <v>5013</v>
      </c>
      <c r="C450" s="22">
        <v>2</v>
      </c>
      <c r="D450" s="22">
        <v>2</v>
      </c>
      <c r="E450" s="22">
        <v>0</v>
      </c>
      <c r="F450" s="22">
        <v>0</v>
      </c>
      <c r="G450" s="22">
        <v>0</v>
      </c>
      <c r="H450" s="22">
        <v>2</v>
      </c>
      <c r="I450" s="22">
        <v>0</v>
      </c>
      <c r="J450" s="22">
        <v>0</v>
      </c>
      <c r="K450" s="22">
        <v>0</v>
      </c>
      <c r="L450" s="35">
        <f t="shared" si="100"/>
        <v>2</v>
      </c>
      <c r="M450" s="17"/>
      <c r="AO450" s="18" t="s">
        <v>6104</v>
      </c>
      <c r="AP450" s="52">
        <v>0</v>
      </c>
      <c r="AQ450" s="52">
        <v>0</v>
      </c>
      <c r="AR450" s="52">
        <v>0</v>
      </c>
      <c r="AS450" s="52">
        <v>0</v>
      </c>
      <c r="AT450" s="52">
        <v>0</v>
      </c>
      <c r="AU450" s="52">
        <v>0</v>
      </c>
      <c r="AV450" s="52">
        <v>0</v>
      </c>
      <c r="AW450" s="52">
        <v>0</v>
      </c>
      <c r="AX450" s="52">
        <v>0</v>
      </c>
      <c r="AY450" s="52">
        <v>2</v>
      </c>
      <c r="AZ450" s="52">
        <v>10</v>
      </c>
      <c r="BA450" s="52">
        <v>51</v>
      </c>
      <c r="BB450" s="52">
        <v>115</v>
      </c>
      <c r="BC450" s="52">
        <v>428</v>
      </c>
      <c r="BD450" s="53">
        <v>525</v>
      </c>
      <c r="BE450" s="52">
        <v>467</v>
      </c>
      <c r="BF450" s="52">
        <v>379</v>
      </c>
      <c r="BG450" s="23">
        <v>320</v>
      </c>
      <c r="BH450" s="23">
        <v>115</v>
      </c>
      <c r="BI450" s="52">
        <v>91</v>
      </c>
      <c r="BJ450" s="52">
        <v>54</v>
      </c>
      <c r="BK450" s="31">
        <v>62</v>
      </c>
      <c r="BL450" s="52">
        <v>37</v>
      </c>
      <c r="BM450" s="52">
        <v>45</v>
      </c>
      <c r="BN450" s="52">
        <v>34</v>
      </c>
      <c r="BO450" s="52">
        <v>33</v>
      </c>
      <c r="BP450" s="52">
        <v>0</v>
      </c>
      <c r="BQ450" s="23">
        <v>7</v>
      </c>
      <c r="BR450" s="212">
        <v>0</v>
      </c>
      <c r="BS450" s="23">
        <v>0</v>
      </c>
      <c r="BT450" s="23">
        <v>0</v>
      </c>
      <c r="BU450" s="23">
        <v>0</v>
      </c>
      <c r="BV450" s="23">
        <v>0</v>
      </c>
      <c r="BW450" s="23">
        <v>0</v>
      </c>
      <c r="BX450" s="23">
        <v>0</v>
      </c>
      <c r="BY450" s="23">
        <v>0</v>
      </c>
      <c r="BZ450" s="23">
        <v>0</v>
      </c>
      <c r="CA450" s="23">
        <v>0</v>
      </c>
      <c r="CB450" s="23">
        <v>0</v>
      </c>
      <c r="CC450" s="23">
        <v>0</v>
      </c>
      <c r="CD450" s="23">
        <v>0</v>
      </c>
      <c r="CE450" s="55">
        <v>1</v>
      </c>
      <c r="CF450" s="23">
        <v>0</v>
      </c>
      <c r="CG450" s="31">
        <v>0</v>
      </c>
      <c r="CH450" s="31">
        <v>0</v>
      </c>
      <c r="CI450" s="11" t="s">
        <v>6104</v>
      </c>
      <c r="CK450" s="11" t="s">
        <v>6072</v>
      </c>
      <c r="CL450" s="11" t="s">
        <v>6066</v>
      </c>
      <c r="CM450" s="11" t="s">
        <v>6067</v>
      </c>
      <c r="CN450" s="11" t="s">
        <v>6105</v>
      </c>
      <c r="CO450" s="17">
        <v>5</v>
      </c>
      <c r="CR450" s="17"/>
      <c r="CS450" s="17"/>
      <c r="CT450" s="18" t="s">
        <v>6007</v>
      </c>
      <c r="CU450" s="18" t="s">
        <v>434</v>
      </c>
      <c r="CV450" s="18" t="s">
        <v>121</v>
      </c>
      <c r="CW450" s="18" t="s">
        <v>255</v>
      </c>
      <c r="CX450" s="18" t="s">
        <v>387</v>
      </c>
      <c r="CY450" s="18" t="s">
        <v>308</v>
      </c>
      <c r="CZ450" s="18" t="s">
        <v>275</v>
      </c>
      <c r="DA450" s="18" t="s">
        <v>6008</v>
      </c>
    </row>
    <row r="451" spans="1:106" x14ac:dyDescent="0.25">
      <c r="A451" s="34" t="s">
        <v>286</v>
      </c>
      <c r="B451" s="34" t="s">
        <v>484</v>
      </c>
      <c r="C451" s="22">
        <v>190</v>
      </c>
      <c r="D451" s="22">
        <v>190</v>
      </c>
      <c r="E451" s="22">
        <v>10</v>
      </c>
      <c r="F451" s="22">
        <v>19</v>
      </c>
      <c r="G451" s="22">
        <v>3</v>
      </c>
      <c r="H451" s="22">
        <v>56</v>
      </c>
      <c r="I451" s="22">
        <v>101</v>
      </c>
      <c r="J451" s="22">
        <v>1</v>
      </c>
      <c r="K451" s="22">
        <v>0</v>
      </c>
      <c r="L451" s="35">
        <f t="shared" si="100"/>
        <v>190</v>
      </c>
      <c r="M451" s="17">
        <v>218</v>
      </c>
      <c r="AO451" s="30" t="s">
        <v>6106</v>
      </c>
      <c r="AP451" s="52">
        <v>0</v>
      </c>
      <c r="AQ451" s="52">
        <v>0</v>
      </c>
      <c r="AR451" s="52">
        <v>0</v>
      </c>
      <c r="AS451" s="52">
        <v>0</v>
      </c>
      <c r="AT451" s="52">
        <v>0</v>
      </c>
      <c r="AU451" s="52">
        <v>0</v>
      </c>
      <c r="AV451" s="52">
        <v>0</v>
      </c>
      <c r="AW451" s="52">
        <v>0</v>
      </c>
      <c r="AX451" s="52">
        <v>0</v>
      </c>
      <c r="AY451" s="52">
        <v>0</v>
      </c>
      <c r="AZ451" s="52">
        <v>0</v>
      </c>
      <c r="BA451" s="52">
        <v>13</v>
      </c>
      <c r="BB451" s="52">
        <v>33</v>
      </c>
      <c r="BC451" s="52">
        <v>51</v>
      </c>
      <c r="BD451" s="52">
        <v>28</v>
      </c>
      <c r="BE451" s="52">
        <v>181</v>
      </c>
      <c r="BF451" s="52">
        <v>177</v>
      </c>
      <c r="BG451" s="31">
        <v>386</v>
      </c>
      <c r="BH451" s="31">
        <v>395</v>
      </c>
      <c r="BI451" s="53">
        <v>522</v>
      </c>
      <c r="BJ451" s="52">
        <v>271</v>
      </c>
      <c r="BK451" s="31">
        <v>333</v>
      </c>
      <c r="BL451" s="52">
        <v>316</v>
      </c>
      <c r="BM451" s="52">
        <v>325</v>
      </c>
      <c r="BN451" s="52">
        <v>83</v>
      </c>
      <c r="BO451" s="52">
        <v>73</v>
      </c>
      <c r="BP451" s="52">
        <v>14</v>
      </c>
      <c r="BQ451" s="31">
        <v>43</v>
      </c>
      <c r="BR451" s="31">
        <v>23</v>
      </c>
      <c r="BS451" s="31">
        <v>17</v>
      </c>
      <c r="BT451" s="213">
        <v>4</v>
      </c>
      <c r="BU451" s="31">
        <v>0</v>
      </c>
      <c r="BV451" s="31">
        <v>0</v>
      </c>
      <c r="BW451" s="31">
        <v>0</v>
      </c>
      <c r="BX451" s="31">
        <v>0</v>
      </c>
      <c r="BY451" s="31">
        <v>0</v>
      </c>
      <c r="BZ451" s="31">
        <v>0</v>
      </c>
      <c r="CA451" s="23">
        <v>0</v>
      </c>
      <c r="CB451" s="23">
        <v>0</v>
      </c>
      <c r="CC451" s="23">
        <v>0</v>
      </c>
      <c r="CD451" s="23">
        <v>0</v>
      </c>
      <c r="CE451" s="23">
        <v>0</v>
      </c>
      <c r="CF451" s="23">
        <v>0</v>
      </c>
      <c r="CG451" s="31">
        <v>0</v>
      </c>
      <c r="CH451" s="31">
        <v>0</v>
      </c>
      <c r="CI451" s="32" t="s">
        <v>6106</v>
      </c>
      <c r="CK451" s="11" t="s">
        <v>6077</v>
      </c>
      <c r="CL451" s="11" t="s">
        <v>6072</v>
      </c>
      <c r="CM451" s="11" t="s">
        <v>6074</v>
      </c>
      <c r="CO451" s="17">
        <v>4</v>
      </c>
      <c r="CR451" s="17"/>
      <c r="CS451" s="17"/>
      <c r="CT451" s="18" t="s">
        <v>5995</v>
      </c>
      <c r="CU451" s="23">
        <v>0</v>
      </c>
      <c r="CV451" s="23">
        <v>0</v>
      </c>
      <c r="CW451" s="23">
        <v>0</v>
      </c>
      <c r="CX451" s="23">
        <v>0</v>
      </c>
      <c r="CY451" s="23">
        <v>0</v>
      </c>
      <c r="CZ451" s="23">
        <v>0</v>
      </c>
      <c r="DA451" s="18">
        <f>SUM(CU451:CX451)+CZ451</f>
        <v>0</v>
      </c>
      <c r="DB451" s="18" t="s">
        <v>5995</v>
      </c>
    </row>
    <row r="452" spans="1:106" x14ac:dyDescent="0.25">
      <c r="A452" s="36" t="s">
        <v>290</v>
      </c>
      <c r="B452" s="36" t="s">
        <v>980</v>
      </c>
      <c r="C452" s="15">
        <v>107</v>
      </c>
      <c r="D452" s="15">
        <v>107</v>
      </c>
      <c r="E452" s="15">
        <v>10</v>
      </c>
      <c r="F452" s="15">
        <v>24</v>
      </c>
      <c r="G452" s="15">
        <v>4</v>
      </c>
      <c r="H452" s="15">
        <v>58</v>
      </c>
      <c r="I452" s="15">
        <v>3</v>
      </c>
      <c r="J452" s="15">
        <v>8</v>
      </c>
      <c r="K452" s="15">
        <v>0</v>
      </c>
      <c r="L452" s="35">
        <f t="shared" si="100"/>
        <v>107</v>
      </c>
      <c r="M452" s="17"/>
      <c r="S452" s="18" t="s">
        <v>6006</v>
      </c>
      <c r="T452" s="18" t="s">
        <v>434</v>
      </c>
      <c r="U452" s="18" t="s">
        <v>121</v>
      </c>
      <c r="V452" s="18" t="s">
        <v>255</v>
      </c>
      <c r="W452" s="18" t="s">
        <v>387</v>
      </c>
      <c r="X452" s="18" t="s">
        <v>308</v>
      </c>
      <c r="Y452" s="18" t="s">
        <v>275</v>
      </c>
      <c r="Z452" s="18" t="s">
        <v>5994</v>
      </c>
      <c r="AO452" s="30" t="s">
        <v>6107</v>
      </c>
      <c r="AP452" s="52">
        <v>0</v>
      </c>
      <c r="AQ452" s="52">
        <v>0</v>
      </c>
      <c r="AR452" s="52">
        <v>0</v>
      </c>
      <c r="AS452" s="52">
        <v>0</v>
      </c>
      <c r="AT452" s="52">
        <v>0</v>
      </c>
      <c r="AU452" s="52">
        <v>0</v>
      </c>
      <c r="AV452" s="52">
        <v>0</v>
      </c>
      <c r="AW452" s="52">
        <v>0</v>
      </c>
      <c r="AX452" s="52">
        <v>0</v>
      </c>
      <c r="AY452" s="52">
        <v>0</v>
      </c>
      <c r="AZ452" s="52">
        <v>0</v>
      </c>
      <c r="BA452" s="52">
        <v>0</v>
      </c>
      <c r="BB452" s="52">
        <v>0</v>
      </c>
      <c r="BC452" s="52">
        <v>0</v>
      </c>
      <c r="BD452" s="52">
        <v>0</v>
      </c>
      <c r="BE452" s="52">
        <v>0</v>
      </c>
      <c r="BF452" s="52">
        <v>0</v>
      </c>
      <c r="BG452" s="31">
        <v>0</v>
      </c>
      <c r="BH452" s="31">
        <v>0</v>
      </c>
      <c r="BI452" s="52">
        <v>76</v>
      </c>
      <c r="BJ452" s="52">
        <v>315</v>
      </c>
      <c r="BK452" s="31">
        <v>456</v>
      </c>
      <c r="BL452" s="52">
        <v>337</v>
      </c>
      <c r="BM452" s="52">
        <v>386</v>
      </c>
      <c r="BN452" s="52">
        <v>515</v>
      </c>
      <c r="BO452" s="52">
        <v>623</v>
      </c>
      <c r="BP452" s="53">
        <v>676</v>
      </c>
      <c r="BQ452" s="31">
        <v>642</v>
      </c>
      <c r="BR452" s="31">
        <v>484</v>
      </c>
      <c r="BS452" s="31">
        <v>335</v>
      </c>
      <c r="BT452" s="31">
        <v>282</v>
      </c>
      <c r="BU452" s="31">
        <v>34</v>
      </c>
      <c r="BV452" s="31">
        <v>24</v>
      </c>
      <c r="BW452" s="31">
        <v>0</v>
      </c>
      <c r="BX452" s="55">
        <v>5</v>
      </c>
      <c r="BY452" s="23">
        <v>0</v>
      </c>
      <c r="BZ452" s="23">
        <v>0</v>
      </c>
      <c r="CA452" s="23">
        <v>0</v>
      </c>
      <c r="CB452" s="23">
        <v>0</v>
      </c>
      <c r="CC452" s="23">
        <v>0</v>
      </c>
      <c r="CD452" s="23">
        <v>0</v>
      </c>
      <c r="CE452" s="23">
        <v>0</v>
      </c>
      <c r="CF452" s="23">
        <v>0</v>
      </c>
      <c r="CG452" s="31">
        <v>0</v>
      </c>
      <c r="CH452" s="31">
        <v>0</v>
      </c>
      <c r="CI452" s="32" t="s">
        <v>6107</v>
      </c>
      <c r="CK452" s="11" t="s">
        <v>6084</v>
      </c>
      <c r="CL452" s="11" t="s">
        <v>6080</v>
      </c>
      <c r="CM452" s="11" t="s">
        <v>6082</v>
      </c>
      <c r="CO452" s="17">
        <v>3</v>
      </c>
      <c r="CR452" s="17"/>
      <c r="CS452" s="17"/>
      <c r="CT452" s="24" t="s">
        <v>5996</v>
      </c>
      <c r="CU452" s="25">
        <v>0</v>
      </c>
      <c r="CV452" s="25">
        <v>0</v>
      </c>
      <c r="CW452" s="25">
        <v>0</v>
      </c>
      <c r="CX452" s="25">
        <v>0</v>
      </c>
      <c r="CY452" s="25">
        <v>0</v>
      </c>
      <c r="CZ452" s="25">
        <v>0</v>
      </c>
      <c r="DA452" s="18">
        <f t="shared" ref="DA452:DA457" si="103">SUM(CU452:CX452)+CZ452</f>
        <v>0</v>
      </c>
      <c r="DB452" s="24" t="s">
        <v>5996</v>
      </c>
    </row>
    <row r="453" spans="1:106" x14ac:dyDescent="0.25">
      <c r="A453" s="36" t="s">
        <v>290</v>
      </c>
      <c r="B453" s="36" t="s">
        <v>1159</v>
      </c>
      <c r="C453" s="15">
        <v>87</v>
      </c>
      <c r="D453" s="15">
        <v>85</v>
      </c>
      <c r="E453" s="15">
        <v>0</v>
      </c>
      <c r="F453" s="15">
        <v>1</v>
      </c>
      <c r="G453" s="15">
        <v>0</v>
      </c>
      <c r="H453" s="15">
        <v>53</v>
      </c>
      <c r="I453" s="15">
        <v>31</v>
      </c>
      <c r="J453" s="15">
        <v>0</v>
      </c>
      <c r="K453" s="15">
        <v>0</v>
      </c>
      <c r="L453" s="35">
        <f t="shared" si="100"/>
        <v>85</v>
      </c>
      <c r="M453" s="17"/>
      <c r="S453" s="18" t="s">
        <v>5995</v>
      </c>
      <c r="T453" s="23">
        <v>0</v>
      </c>
      <c r="U453" s="23">
        <v>0</v>
      </c>
      <c r="V453" s="23">
        <v>0</v>
      </c>
      <c r="W453" s="23">
        <v>0</v>
      </c>
      <c r="X453" s="23">
        <v>0</v>
      </c>
      <c r="Y453" s="23">
        <v>0</v>
      </c>
      <c r="Z453" s="18">
        <f>SUM(T453:Y453)</f>
        <v>0</v>
      </c>
      <c r="AO453" s="56" t="s">
        <v>6108</v>
      </c>
      <c r="AP453" s="57">
        <v>0</v>
      </c>
      <c r="AQ453" s="57">
        <v>0</v>
      </c>
      <c r="AR453" s="57">
        <v>0</v>
      </c>
      <c r="AS453" s="57">
        <v>0</v>
      </c>
      <c r="AT453" s="57">
        <v>0</v>
      </c>
      <c r="AU453" s="57">
        <v>0</v>
      </c>
      <c r="AV453" s="57">
        <v>0</v>
      </c>
      <c r="AW453" s="57">
        <v>0</v>
      </c>
      <c r="AX453" s="57">
        <v>0</v>
      </c>
      <c r="AY453" s="57">
        <v>0</v>
      </c>
      <c r="AZ453" s="57">
        <v>0</v>
      </c>
      <c r="BA453" s="57">
        <v>0</v>
      </c>
      <c r="BB453" s="57">
        <v>0</v>
      </c>
      <c r="BC453" s="57">
        <v>0</v>
      </c>
      <c r="BD453" s="57">
        <v>0</v>
      </c>
      <c r="BE453" s="57">
        <v>0</v>
      </c>
      <c r="BF453" s="57">
        <v>0</v>
      </c>
      <c r="BG453" s="58">
        <v>0</v>
      </c>
      <c r="BH453" s="58">
        <v>0</v>
      </c>
      <c r="BI453" s="58">
        <v>0</v>
      </c>
      <c r="BJ453" s="58">
        <v>0</v>
      </c>
      <c r="BK453" s="58">
        <v>0</v>
      </c>
      <c r="BL453" s="58">
        <v>0</v>
      </c>
      <c r="BM453" s="58">
        <v>0</v>
      </c>
      <c r="BN453" s="58">
        <v>0</v>
      </c>
      <c r="BO453" s="58">
        <v>0</v>
      </c>
      <c r="BP453" s="58">
        <v>1</v>
      </c>
      <c r="BQ453" s="58">
        <v>17</v>
      </c>
      <c r="BR453" s="59">
        <v>191</v>
      </c>
      <c r="BS453" s="59">
        <v>358</v>
      </c>
      <c r="BT453" s="60">
        <v>504</v>
      </c>
      <c r="BU453" s="59">
        <v>472</v>
      </c>
      <c r="BV453" s="59">
        <v>341</v>
      </c>
      <c r="BW453" s="59">
        <v>212</v>
      </c>
      <c r="BX453" s="25">
        <v>104</v>
      </c>
      <c r="BY453" s="25">
        <v>6</v>
      </c>
      <c r="BZ453" s="25">
        <v>10</v>
      </c>
      <c r="CA453" s="25">
        <v>18</v>
      </c>
      <c r="CB453" s="25">
        <v>8</v>
      </c>
      <c r="CC453" s="25">
        <v>1</v>
      </c>
      <c r="CD453" s="25">
        <v>5</v>
      </c>
      <c r="CE453" s="25">
        <v>4</v>
      </c>
      <c r="CF453" s="25">
        <v>1</v>
      </c>
      <c r="CG453" s="59">
        <v>3</v>
      </c>
      <c r="CH453" s="59">
        <v>4</v>
      </c>
      <c r="CI453" s="32" t="s">
        <v>6108</v>
      </c>
      <c r="CK453" s="11" t="s">
        <v>6088</v>
      </c>
      <c r="CL453" s="11" t="s">
        <v>6085</v>
      </c>
      <c r="CM453" s="11" t="s">
        <v>6086</v>
      </c>
      <c r="CN453" s="11" t="s">
        <v>6109</v>
      </c>
      <c r="CO453" s="17">
        <v>1</v>
      </c>
      <c r="CR453" s="17"/>
      <c r="CT453" s="18" t="s">
        <v>5997</v>
      </c>
      <c r="CU453" s="23">
        <v>0</v>
      </c>
      <c r="CV453" s="23">
        <v>0</v>
      </c>
      <c r="CW453" s="23">
        <v>0</v>
      </c>
      <c r="CX453" s="23">
        <v>0</v>
      </c>
      <c r="CY453" s="23">
        <v>0</v>
      </c>
      <c r="CZ453" s="23">
        <v>0</v>
      </c>
      <c r="DA453" s="18">
        <f t="shared" si="103"/>
        <v>0</v>
      </c>
      <c r="DB453" s="18" t="s">
        <v>5997</v>
      </c>
    </row>
    <row r="454" spans="1:106" x14ac:dyDescent="0.25">
      <c r="A454" s="36" t="s">
        <v>290</v>
      </c>
      <c r="B454" s="36" t="s">
        <v>4443</v>
      </c>
      <c r="C454" s="15">
        <v>10</v>
      </c>
      <c r="D454" s="15">
        <v>10</v>
      </c>
      <c r="E454" s="15">
        <v>0</v>
      </c>
      <c r="F454" s="15">
        <v>10</v>
      </c>
      <c r="G454" s="15">
        <v>0</v>
      </c>
      <c r="H454" s="15">
        <v>0</v>
      </c>
      <c r="I454" s="15">
        <v>0</v>
      </c>
      <c r="J454" s="15">
        <v>0</v>
      </c>
      <c r="K454" s="15">
        <v>0</v>
      </c>
      <c r="L454" s="35">
        <f t="shared" si="100"/>
        <v>10</v>
      </c>
      <c r="M454" s="17"/>
      <c r="S454" s="24" t="s">
        <v>5996</v>
      </c>
      <c r="T454" s="25">
        <v>0</v>
      </c>
      <c r="U454" s="25">
        <v>0</v>
      </c>
      <c r="V454" s="25">
        <v>0</v>
      </c>
      <c r="W454" s="27">
        <v>1</v>
      </c>
      <c r="X454" s="25">
        <v>0</v>
      </c>
      <c r="Y454" s="25">
        <v>0</v>
      </c>
      <c r="Z454" s="18">
        <f t="shared" ref="Z454:Z460" si="104">SUM(T454:Y454)</f>
        <v>1</v>
      </c>
      <c r="AO454" s="56" t="s">
        <v>6110</v>
      </c>
      <c r="AP454" s="57">
        <v>0</v>
      </c>
      <c r="AQ454" s="57">
        <v>0</v>
      </c>
      <c r="AR454" s="57">
        <v>0</v>
      </c>
      <c r="AS454" s="57">
        <v>0</v>
      </c>
      <c r="AT454" s="57">
        <v>0</v>
      </c>
      <c r="AU454" s="57">
        <v>0</v>
      </c>
      <c r="AV454" s="57">
        <v>0</v>
      </c>
      <c r="AW454" s="57">
        <v>0</v>
      </c>
      <c r="AX454" s="57">
        <v>0</v>
      </c>
      <c r="AY454" s="57">
        <v>0</v>
      </c>
      <c r="AZ454" s="57">
        <v>0</v>
      </c>
      <c r="BA454" s="57">
        <v>0</v>
      </c>
      <c r="BB454" s="57">
        <v>0</v>
      </c>
      <c r="BC454" s="57">
        <v>0</v>
      </c>
      <c r="BD454" s="57">
        <v>0</v>
      </c>
      <c r="BE454" s="57">
        <v>0</v>
      </c>
      <c r="BF454" s="57">
        <v>0</v>
      </c>
      <c r="BG454" s="58">
        <v>0</v>
      </c>
      <c r="BH454" s="58">
        <v>0</v>
      </c>
      <c r="BI454" s="58">
        <v>0</v>
      </c>
      <c r="BJ454" s="58">
        <v>0</v>
      </c>
      <c r="BK454" s="58">
        <v>0</v>
      </c>
      <c r="BL454" s="58">
        <v>0</v>
      </c>
      <c r="BM454" s="58">
        <v>0</v>
      </c>
      <c r="BN454" s="58">
        <v>0</v>
      </c>
      <c r="BO454" s="58">
        <v>0</v>
      </c>
      <c r="BP454" s="58">
        <v>0</v>
      </c>
      <c r="BQ454" s="58">
        <v>0</v>
      </c>
      <c r="BR454" s="59">
        <v>0</v>
      </c>
      <c r="BS454" s="59">
        <v>0</v>
      </c>
      <c r="BT454" s="59">
        <v>6</v>
      </c>
      <c r="BU454" s="59">
        <v>246</v>
      </c>
      <c r="BV454" s="59">
        <v>415</v>
      </c>
      <c r="BW454" s="59">
        <v>512</v>
      </c>
      <c r="BX454" s="61">
        <v>673</v>
      </c>
      <c r="BY454" s="25">
        <v>630</v>
      </c>
      <c r="BZ454" s="25">
        <v>167</v>
      </c>
      <c r="CA454" s="25">
        <v>133</v>
      </c>
      <c r="CB454" s="25">
        <v>58</v>
      </c>
      <c r="CC454" s="25">
        <v>37</v>
      </c>
      <c r="CD454" s="25">
        <v>54</v>
      </c>
      <c r="CE454" s="25">
        <v>20</v>
      </c>
      <c r="CF454" s="25">
        <v>29</v>
      </c>
      <c r="CG454" s="59">
        <v>19</v>
      </c>
      <c r="CH454" s="59">
        <v>13</v>
      </c>
      <c r="CI454" s="32" t="s">
        <v>6110</v>
      </c>
      <c r="CK454" s="11" t="s">
        <v>6034</v>
      </c>
      <c r="CL454" s="11" t="s">
        <v>6090</v>
      </c>
      <c r="CM454" s="11" t="s">
        <v>6091</v>
      </c>
      <c r="CO454" s="17">
        <v>1</v>
      </c>
      <c r="CS454" s="208"/>
      <c r="CT454" s="24" t="s">
        <v>5998</v>
      </c>
      <c r="CU454" s="25">
        <v>0</v>
      </c>
      <c r="CV454" s="25">
        <v>0</v>
      </c>
      <c r="CW454" s="25">
        <v>0</v>
      </c>
      <c r="CX454" s="25">
        <v>0</v>
      </c>
      <c r="CY454" s="25">
        <v>0</v>
      </c>
      <c r="CZ454" s="25">
        <v>0</v>
      </c>
      <c r="DA454" s="18">
        <f t="shared" si="103"/>
        <v>0</v>
      </c>
      <c r="DB454" s="24" t="s">
        <v>5998</v>
      </c>
    </row>
    <row r="455" spans="1:106" x14ac:dyDescent="0.25">
      <c r="A455" s="36" t="s">
        <v>290</v>
      </c>
      <c r="B455" s="36" t="s">
        <v>5013</v>
      </c>
      <c r="C455" s="15">
        <v>1</v>
      </c>
      <c r="D455" s="15">
        <v>1</v>
      </c>
      <c r="E455" s="15">
        <v>0</v>
      </c>
      <c r="F455" s="15">
        <v>0</v>
      </c>
      <c r="G455" s="15">
        <v>0</v>
      </c>
      <c r="H455" s="15">
        <v>1</v>
      </c>
      <c r="I455" s="15">
        <v>0</v>
      </c>
      <c r="J455" s="15">
        <v>0</v>
      </c>
      <c r="K455" s="15">
        <v>0</v>
      </c>
      <c r="L455" s="35">
        <f t="shared" si="100"/>
        <v>1</v>
      </c>
      <c r="M455" s="17"/>
      <c r="S455" s="18" t="s">
        <v>5997</v>
      </c>
      <c r="T455" s="28">
        <v>0</v>
      </c>
      <c r="U455" s="28">
        <v>0</v>
      </c>
      <c r="V455" s="28">
        <v>0</v>
      </c>
      <c r="W455" s="28">
        <v>1</v>
      </c>
      <c r="X455" s="28">
        <v>0</v>
      </c>
      <c r="Y455" s="28">
        <v>0</v>
      </c>
      <c r="Z455" s="18">
        <f t="shared" si="104"/>
        <v>1</v>
      </c>
      <c r="AO455" s="56" t="s">
        <v>6111</v>
      </c>
      <c r="AP455" s="25">
        <v>0</v>
      </c>
      <c r="AQ455" s="25">
        <v>0</v>
      </c>
      <c r="AR455" s="25">
        <v>0</v>
      </c>
      <c r="AS455" s="25">
        <v>0</v>
      </c>
      <c r="AT455" s="25">
        <v>0</v>
      </c>
      <c r="AU455" s="25">
        <v>0</v>
      </c>
      <c r="AV455" s="25">
        <v>0</v>
      </c>
      <c r="AW455" s="25">
        <v>0</v>
      </c>
      <c r="AX455" s="25">
        <v>0</v>
      </c>
      <c r="AY455" s="25">
        <v>0</v>
      </c>
      <c r="AZ455" s="25">
        <v>0</v>
      </c>
      <c r="BA455" s="25">
        <v>0</v>
      </c>
      <c r="BB455" s="25">
        <v>0</v>
      </c>
      <c r="BC455" s="25">
        <v>0</v>
      </c>
      <c r="BD455" s="25">
        <v>0</v>
      </c>
      <c r="BE455" s="25">
        <v>0</v>
      </c>
      <c r="BF455" s="25">
        <v>0</v>
      </c>
      <c r="BG455" s="25">
        <v>0</v>
      </c>
      <c r="BH455" s="25">
        <v>0</v>
      </c>
      <c r="BI455" s="25">
        <v>0</v>
      </c>
      <c r="BJ455" s="25">
        <v>0</v>
      </c>
      <c r="BK455" s="25">
        <v>0</v>
      </c>
      <c r="BL455" s="25">
        <v>0</v>
      </c>
      <c r="BM455" s="25">
        <v>0</v>
      </c>
      <c r="BN455" s="25">
        <v>0</v>
      </c>
      <c r="BO455" s="25">
        <v>0</v>
      </c>
      <c r="BP455" s="25">
        <v>0</v>
      </c>
      <c r="BQ455" s="25">
        <v>0</v>
      </c>
      <c r="BR455" s="25">
        <v>0</v>
      </c>
      <c r="BS455" s="25">
        <v>0</v>
      </c>
      <c r="BT455" s="25">
        <v>0</v>
      </c>
      <c r="BU455" s="25">
        <v>0</v>
      </c>
      <c r="BV455" s="25">
        <v>0</v>
      </c>
      <c r="BW455" s="25">
        <v>0</v>
      </c>
      <c r="BX455" s="25">
        <v>0</v>
      </c>
      <c r="BY455" s="25">
        <v>23</v>
      </c>
      <c r="BZ455" s="25">
        <v>411</v>
      </c>
      <c r="CA455" s="25">
        <v>433</v>
      </c>
      <c r="CB455" s="25">
        <v>597</v>
      </c>
      <c r="CC455" s="62">
        <v>867</v>
      </c>
      <c r="CD455" s="25">
        <v>827</v>
      </c>
      <c r="CE455" s="25">
        <v>693</v>
      </c>
      <c r="CF455" s="25">
        <v>241</v>
      </c>
      <c r="CG455" s="59">
        <v>137</v>
      </c>
      <c r="CH455" s="59">
        <v>205</v>
      </c>
      <c r="CI455" s="32" t="s">
        <v>6111</v>
      </c>
      <c r="CK455" s="11" t="s">
        <v>6019</v>
      </c>
      <c r="CL455" s="11" t="s">
        <v>6025</v>
      </c>
      <c r="CM455" s="11" t="s">
        <v>6022</v>
      </c>
      <c r="CO455" s="17">
        <v>0</v>
      </c>
      <c r="CS455" s="209"/>
      <c r="CT455" s="18" t="s">
        <v>5999</v>
      </c>
      <c r="CU455" s="23">
        <v>0</v>
      </c>
      <c r="CV455" s="23">
        <v>0</v>
      </c>
      <c r="CW455" s="23">
        <v>0</v>
      </c>
      <c r="CX455" s="23">
        <v>0</v>
      </c>
      <c r="CY455" s="23">
        <v>0</v>
      </c>
      <c r="CZ455" s="23">
        <v>0</v>
      </c>
      <c r="DA455" s="18">
        <f t="shared" si="103"/>
        <v>0</v>
      </c>
      <c r="DB455" s="18" t="s">
        <v>5999</v>
      </c>
    </row>
    <row r="456" spans="1:106" x14ac:dyDescent="0.25">
      <c r="A456" s="36" t="s">
        <v>290</v>
      </c>
      <c r="B456" s="36" t="s">
        <v>484</v>
      </c>
      <c r="C456" s="15">
        <v>806</v>
      </c>
      <c r="D456" s="15">
        <v>804</v>
      </c>
      <c r="E456" s="15">
        <v>24</v>
      </c>
      <c r="F456" s="15">
        <v>49</v>
      </c>
      <c r="G456" s="15">
        <v>6</v>
      </c>
      <c r="H456" s="15">
        <v>63</v>
      </c>
      <c r="I456" s="15">
        <v>642</v>
      </c>
      <c r="J456" s="15">
        <v>20</v>
      </c>
      <c r="K456" s="15">
        <v>0</v>
      </c>
      <c r="L456" s="35">
        <f t="shared" si="100"/>
        <v>804</v>
      </c>
      <c r="M456" s="17">
        <v>1007</v>
      </c>
      <c r="S456" s="24" t="s">
        <v>5998</v>
      </c>
      <c r="T456" s="29">
        <v>0</v>
      </c>
      <c r="U456" s="29">
        <v>1</v>
      </c>
      <c r="V456" s="29">
        <v>0</v>
      </c>
      <c r="W456" s="29">
        <v>2</v>
      </c>
      <c r="X456" s="29">
        <v>0</v>
      </c>
      <c r="Y456" s="29">
        <v>0</v>
      </c>
      <c r="Z456" s="18">
        <f t="shared" si="104"/>
        <v>3</v>
      </c>
      <c r="AO456" s="56" t="s">
        <v>6112</v>
      </c>
      <c r="AP456" s="25">
        <v>0</v>
      </c>
      <c r="AQ456" s="25">
        <v>0</v>
      </c>
      <c r="AR456" s="25">
        <v>0</v>
      </c>
      <c r="AS456" s="25">
        <v>0</v>
      </c>
      <c r="AT456" s="25">
        <v>0</v>
      </c>
      <c r="AU456" s="25">
        <v>0</v>
      </c>
      <c r="AV456" s="25">
        <v>0</v>
      </c>
      <c r="AW456" s="25">
        <v>0</v>
      </c>
      <c r="AX456" s="25">
        <v>0</v>
      </c>
      <c r="AY456" s="25">
        <v>0</v>
      </c>
      <c r="AZ456" s="25">
        <v>0</v>
      </c>
      <c r="BA456" s="25">
        <v>0</v>
      </c>
      <c r="BB456" s="25">
        <v>0</v>
      </c>
      <c r="BC456" s="25">
        <v>0</v>
      </c>
      <c r="BD456" s="25">
        <v>0</v>
      </c>
      <c r="BE456" s="25">
        <v>0</v>
      </c>
      <c r="BF456" s="25">
        <v>0</v>
      </c>
      <c r="BG456" s="25">
        <v>0</v>
      </c>
      <c r="BH456" s="25">
        <v>0</v>
      </c>
      <c r="BI456" s="25">
        <v>0</v>
      </c>
      <c r="BJ456" s="25">
        <v>0</v>
      </c>
      <c r="BK456" s="25">
        <v>0</v>
      </c>
      <c r="BL456" s="25">
        <v>0</v>
      </c>
      <c r="BM456" s="25">
        <v>0</v>
      </c>
      <c r="BN456" s="25">
        <v>0</v>
      </c>
      <c r="BO456" s="25">
        <v>0</v>
      </c>
      <c r="BP456" s="25">
        <v>0</v>
      </c>
      <c r="BQ456" s="25">
        <v>0</v>
      </c>
      <c r="BR456" s="25">
        <v>0</v>
      </c>
      <c r="BS456" s="25">
        <v>0</v>
      </c>
      <c r="BT456" s="25">
        <v>0</v>
      </c>
      <c r="BU456" s="25">
        <v>0</v>
      </c>
      <c r="BV456" s="25">
        <v>0</v>
      </c>
      <c r="BW456" s="25">
        <v>0</v>
      </c>
      <c r="BX456" s="25">
        <v>0</v>
      </c>
      <c r="BY456" s="25">
        <v>0</v>
      </c>
      <c r="BZ456" s="25">
        <v>0</v>
      </c>
      <c r="CA456" s="25">
        <v>0</v>
      </c>
      <c r="CB456" s="25">
        <v>0</v>
      </c>
      <c r="CC456" s="25">
        <v>0</v>
      </c>
      <c r="CD456" s="25">
        <v>16</v>
      </c>
      <c r="CE456" s="25">
        <v>305</v>
      </c>
      <c r="CF456" s="62">
        <v>915</v>
      </c>
      <c r="CG456" s="59">
        <v>766</v>
      </c>
      <c r="CH456" s="59">
        <v>582</v>
      </c>
      <c r="CI456" s="32" t="s">
        <v>6112</v>
      </c>
      <c r="CK456" s="11" t="s">
        <v>6009</v>
      </c>
      <c r="CL456" s="11" t="s">
        <v>6236</v>
      </c>
      <c r="CM456" s="11" t="s">
        <v>6236</v>
      </c>
      <c r="CO456" s="17">
        <v>-2</v>
      </c>
      <c r="CS456" s="209"/>
      <c r="CT456" s="24" t="s">
        <v>6000</v>
      </c>
      <c r="CU456" s="25">
        <v>1</v>
      </c>
      <c r="CV456" s="25">
        <v>1</v>
      </c>
      <c r="CW456" s="25">
        <v>0</v>
      </c>
      <c r="CX456" s="25">
        <v>0</v>
      </c>
      <c r="CY456" s="25">
        <v>4</v>
      </c>
      <c r="CZ456" s="25">
        <v>4</v>
      </c>
      <c r="DA456" s="18">
        <f t="shared" si="103"/>
        <v>6</v>
      </c>
      <c r="DB456" s="24" t="s">
        <v>6000</v>
      </c>
    </row>
    <row r="457" spans="1:106" x14ac:dyDescent="0.25">
      <c r="A457" s="34" t="s">
        <v>247</v>
      </c>
      <c r="B457" s="34" t="s">
        <v>1159</v>
      </c>
      <c r="C457" s="22">
        <v>122</v>
      </c>
      <c r="D457" s="22">
        <v>120</v>
      </c>
      <c r="E457" s="22">
        <v>1</v>
      </c>
      <c r="F457" s="22">
        <v>0</v>
      </c>
      <c r="G457" s="22">
        <v>10</v>
      </c>
      <c r="H457" s="22">
        <v>103</v>
      </c>
      <c r="I457" s="22">
        <v>0</v>
      </c>
      <c r="J457" s="22">
        <v>6</v>
      </c>
      <c r="K457" s="22">
        <v>0</v>
      </c>
      <c r="L457" s="35">
        <f t="shared" si="100"/>
        <v>120</v>
      </c>
      <c r="M457" s="17"/>
      <c r="S457" s="30" t="s">
        <v>5999</v>
      </c>
      <c r="T457" s="31">
        <v>1</v>
      </c>
      <c r="U457" s="31">
        <v>1</v>
      </c>
      <c r="V457" s="31">
        <v>0</v>
      </c>
      <c r="W457" s="31">
        <v>2</v>
      </c>
      <c r="X457" s="31">
        <v>0</v>
      </c>
      <c r="Y457" s="31">
        <v>0</v>
      </c>
      <c r="Z457" s="30">
        <f t="shared" si="104"/>
        <v>4</v>
      </c>
      <c r="AO457" s="11" t="s">
        <v>6113</v>
      </c>
      <c r="AS457" s="11">
        <v>600</v>
      </c>
      <c r="AX457" s="11">
        <v>600</v>
      </c>
      <c r="BD457" s="11">
        <v>600</v>
      </c>
      <c r="BL457" s="11">
        <v>600</v>
      </c>
      <c r="BQ457" s="11">
        <v>600</v>
      </c>
      <c r="BV457" s="11">
        <v>600</v>
      </c>
      <c r="CA457" s="11">
        <v>600</v>
      </c>
      <c r="CE457" s="17"/>
      <c r="CF457" s="17"/>
      <c r="CG457" s="51"/>
      <c r="CH457" s="51"/>
      <c r="CK457" s="11" t="s">
        <v>6092</v>
      </c>
      <c r="CL457" s="11" t="s">
        <v>6093</v>
      </c>
      <c r="CM457" s="11" t="s">
        <v>6094</v>
      </c>
      <c r="CS457" s="209"/>
      <c r="CT457" s="18" t="s">
        <v>6001</v>
      </c>
      <c r="CU457" s="23">
        <v>4</v>
      </c>
      <c r="CV457" s="23">
        <v>1</v>
      </c>
      <c r="CW457" s="23">
        <v>0</v>
      </c>
      <c r="CX457" s="23">
        <v>0</v>
      </c>
      <c r="CY457" s="23">
        <v>13</v>
      </c>
      <c r="CZ457" s="23">
        <v>7</v>
      </c>
      <c r="DA457" s="18">
        <f t="shared" si="103"/>
        <v>12</v>
      </c>
      <c r="DB457" s="18" t="s">
        <v>6001</v>
      </c>
    </row>
    <row r="458" spans="1:106" x14ac:dyDescent="0.25">
      <c r="A458" s="34" t="s">
        <v>247</v>
      </c>
      <c r="B458" s="34" t="s">
        <v>4443</v>
      </c>
      <c r="C458" s="22">
        <v>1</v>
      </c>
      <c r="D458" s="22">
        <v>1</v>
      </c>
      <c r="E458" s="22">
        <v>0</v>
      </c>
      <c r="F458" s="22">
        <v>0</v>
      </c>
      <c r="G458" s="22">
        <v>0</v>
      </c>
      <c r="H458" s="22">
        <v>0</v>
      </c>
      <c r="I458" s="22">
        <v>0</v>
      </c>
      <c r="J458" s="22">
        <v>1</v>
      </c>
      <c r="K458" s="22">
        <v>0</v>
      </c>
      <c r="L458" s="35">
        <f t="shared" si="100"/>
        <v>1</v>
      </c>
      <c r="M458" s="17"/>
      <c r="S458" s="24" t="s">
        <v>6000</v>
      </c>
      <c r="T458" s="22">
        <v>1</v>
      </c>
      <c r="U458" s="22">
        <v>5</v>
      </c>
      <c r="V458" s="22">
        <v>1</v>
      </c>
      <c r="W458" s="22">
        <v>6</v>
      </c>
      <c r="X458" s="22">
        <v>0</v>
      </c>
      <c r="Y458" s="22">
        <v>7</v>
      </c>
      <c r="Z458" s="18">
        <f t="shared" si="104"/>
        <v>20</v>
      </c>
      <c r="AO458" s="11" t="s">
        <v>6114</v>
      </c>
      <c r="AP458" s="43">
        <v>3</v>
      </c>
      <c r="AQ458" s="43">
        <v>0</v>
      </c>
      <c r="AR458" s="43">
        <v>1</v>
      </c>
      <c r="AS458" s="43">
        <v>1</v>
      </c>
      <c r="AT458" s="43">
        <v>1</v>
      </c>
      <c r="AU458" s="43">
        <v>0</v>
      </c>
      <c r="AV458" s="43">
        <v>0</v>
      </c>
      <c r="AW458" s="50">
        <v>0</v>
      </c>
      <c r="AX458" s="50">
        <v>0</v>
      </c>
      <c r="AY458" s="43">
        <v>1</v>
      </c>
      <c r="AZ458" s="43">
        <v>2</v>
      </c>
      <c r="BA458" s="43">
        <v>1</v>
      </c>
      <c r="BB458" s="43">
        <v>1</v>
      </c>
      <c r="BC458" s="43">
        <v>0</v>
      </c>
      <c r="BD458" s="43">
        <v>0</v>
      </c>
      <c r="BE458" s="43">
        <v>1</v>
      </c>
      <c r="BF458" s="43">
        <v>0</v>
      </c>
      <c r="BG458" s="43">
        <v>0</v>
      </c>
      <c r="BH458" s="43">
        <v>0</v>
      </c>
      <c r="BI458" s="43">
        <v>1</v>
      </c>
      <c r="BJ458" s="43">
        <v>1</v>
      </c>
      <c r="BK458" s="43">
        <v>0</v>
      </c>
      <c r="BL458" s="43">
        <v>0</v>
      </c>
      <c r="BM458" s="43">
        <v>0</v>
      </c>
      <c r="BN458" s="43">
        <v>0</v>
      </c>
      <c r="BO458" s="43">
        <v>0</v>
      </c>
      <c r="BP458" s="43">
        <v>0</v>
      </c>
      <c r="BQ458" s="17">
        <v>0</v>
      </c>
      <c r="BR458" s="17">
        <v>0</v>
      </c>
      <c r="BS458" s="17">
        <v>0</v>
      </c>
      <c r="BT458" s="17">
        <v>0</v>
      </c>
      <c r="BU458" s="17">
        <v>0</v>
      </c>
      <c r="BV458" s="17">
        <v>0</v>
      </c>
      <c r="BW458" s="17">
        <v>0</v>
      </c>
      <c r="BX458" s="17">
        <v>0</v>
      </c>
      <c r="BY458" s="17">
        <v>0</v>
      </c>
      <c r="BZ458" s="17">
        <v>0</v>
      </c>
      <c r="CA458" s="17">
        <v>0</v>
      </c>
      <c r="CB458" s="17">
        <v>0</v>
      </c>
      <c r="CC458" s="17">
        <v>0</v>
      </c>
      <c r="CD458" s="17">
        <v>0</v>
      </c>
      <c r="CE458" s="17">
        <v>0</v>
      </c>
      <c r="CF458" s="17">
        <v>0</v>
      </c>
      <c r="CG458" s="51">
        <v>0</v>
      </c>
      <c r="CH458" s="51">
        <v>0</v>
      </c>
      <c r="CI458" s="11" t="s">
        <v>6114</v>
      </c>
      <c r="CS458" s="209"/>
      <c r="CT458" s="24" t="s">
        <v>6002</v>
      </c>
      <c r="CU458" s="25">
        <v>7</v>
      </c>
      <c r="CV458" s="25">
        <v>38</v>
      </c>
      <c r="CW458" s="25">
        <v>19</v>
      </c>
      <c r="CX458" s="25">
        <v>114</v>
      </c>
      <c r="CY458" s="25">
        <v>205</v>
      </c>
      <c r="CZ458" s="25">
        <v>3</v>
      </c>
      <c r="DA458" s="18">
        <f t="shared" ref="DA458" si="105">SUM(CU458:CX458)+CZ458</f>
        <v>181</v>
      </c>
      <c r="DB458" s="24" t="s">
        <v>6002</v>
      </c>
    </row>
    <row r="459" spans="1:106" x14ac:dyDescent="0.25">
      <c r="A459" s="34" t="s">
        <v>247</v>
      </c>
      <c r="B459" s="34" t="s">
        <v>484</v>
      </c>
      <c r="C459" s="22">
        <v>3</v>
      </c>
      <c r="D459" s="22">
        <v>3</v>
      </c>
      <c r="E459" s="22">
        <v>0</v>
      </c>
      <c r="F459" s="22">
        <v>3</v>
      </c>
      <c r="G459" s="22">
        <v>0</v>
      </c>
      <c r="H459" s="22">
        <v>0</v>
      </c>
      <c r="I459" s="22">
        <v>0</v>
      </c>
      <c r="J459" s="22">
        <v>0</v>
      </c>
      <c r="K459" s="22">
        <v>0</v>
      </c>
      <c r="L459" s="35">
        <f t="shared" si="100"/>
        <v>3</v>
      </c>
      <c r="M459" s="17">
        <v>124</v>
      </c>
      <c r="S459" s="18" t="s">
        <v>6001</v>
      </c>
      <c r="T459" s="15">
        <v>10</v>
      </c>
      <c r="U459" s="15">
        <v>24</v>
      </c>
      <c r="V459" s="15">
        <v>4</v>
      </c>
      <c r="W459" s="15">
        <v>58</v>
      </c>
      <c r="X459" s="15">
        <v>3</v>
      </c>
      <c r="Y459" s="15">
        <v>8</v>
      </c>
      <c r="Z459" s="18">
        <f t="shared" si="104"/>
        <v>107</v>
      </c>
      <c r="AO459" s="11" t="s">
        <v>6115</v>
      </c>
      <c r="AP459" s="43">
        <v>3</v>
      </c>
      <c r="AQ459" s="43">
        <v>3</v>
      </c>
      <c r="AR459" s="43">
        <v>1</v>
      </c>
      <c r="AS459" s="43">
        <v>1</v>
      </c>
      <c r="AT459" s="43">
        <v>1</v>
      </c>
      <c r="AU459" s="43">
        <v>0</v>
      </c>
      <c r="AV459" s="43">
        <v>0</v>
      </c>
      <c r="AW459" s="50">
        <v>0</v>
      </c>
      <c r="AX459" s="50">
        <v>1</v>
      </c>
      <c r="AY459" s="43">
        <v>1</v>
      </c>
      <c r="AZ459" s="43">
        <v>0</v>
      </c>
      <c r="BA459" s="43">
        <v>0</v>
      </c>
      <c r="BB459" s="43">
        <v>1</v>
      </c>
      <c r="BC459" s="43">
        <v>0</v>
      </c>
      <c r="BD459" s="43">
        <v>0</v>
      </c>
      <c r="BE459" s="43">
        <v>1</v>
      </c>
      <c r="BF459" s="43">
        <v>0</v>
      </c>
      <c r="BG459" s="43">
        <v>0</v>
      </c>
      <c r="BH459" s="43">
        <v>0</v>
      </c>
      <c r="BI459" s="43">
        <v>0</v>
      </c>
      <c r="BJ459" s="43">
        <v>1</v>
      </c>
      <c r="BK459" s="43">
        <v>0</v>
      </c>
      <c r="BL459" s="43">
        <v>0</v>
      </c>
      <c r="BM459" s="43">
        <v>0</v>
      </c>
      <c r="BN459" s="43">
        <v>0</v>
      </c>
      <c r="BO459" s="43">
        <v>0</v>
      </c>
      <c r="BP459" s="43">
        <v>0</v>
      </c>
      <c r="BQ459" s="17">
        <v>0</v>
      </c>
      <c r="BR459" s="17">
        <v>0</v>
      </c>
      <c r="BS459" s="17">
        <v>0</v>
      </c>
      <c r="BT459" s="17">
        <v>0</v>
      </c>
      <c r="BU459" s="17">
        <v>0</v>
      </c>
      <c r="BV459" s="17">
        <v>0</v>
      </c>
      <c r="BW459" s="17">
        <v>0</v>
      </c>
      <c r="BX459" s="17">
        <v>0</v>
      </c>
      <c r="BY459" s="17">
        <v>0</v>
      </c>
      <c r="BZ459" s="17">
        <v>0</v>
      </c>
      <c r="CA459" s="17">
        <v>0</v>
      </c>
      <c r="CB459" s="17">
        <v>0</v>
      </c>
      <c r="CC459" s="17">
        <v>0</v>
      </c>
      <c r="CD459" s="17">
        <v>0</v>
      </c>
      <c r="CE459" s="17">
        <v>0</v>
      </c>
      <c r="CF459" s="17">
        <v>0</v>
      </c>
      <c r="CG459" s="51">
        <v>0</v>
      </c>
      <c r="CH459" s="51">
        <v>0</v>
      </c>
      <c r="CI459" s="11" t="s">
        <v>6115</v>
      </c>
      <c r="CS459" s="209"/>
      <c r="CT459" s="18" t="s">
        <v>6003</v>
      </c>
      <c r="CU459" s="23">
        <v>48</v>
      </c>
      <c r="CV459" s="23">
        <v>171</v>
      </c>
      <c r="CW459" s="23">
        <v>47</v>
      </c>
      <c r="CX459" s="23">
        <v>132</v>
      </c>
      <c r="CY459" s="23">
        <v>582</v>
      </c>
      <c r="CZ459" s="23">
        <v>3</v>
      </c>
      <c r="DA459" s="18">
        <f t="shared" ref="DA459" si="106">SUM(CU459:CX459)+CZ459</f>
        <v>401</v>
      </c>
      <c r="DB459" s="18" t="s">
        <v>6003</v>
      </c>
    </row>
    <row r="460" spans="1:106" x14ac:dyDescent="0.25">
      <c r="A460" s="12" t="s">
        <v>6004</v>
      </c>
      <c r="B460" s="37"/>
      <c r="C460" s="37">
        <f>SUM(C440:C459)</f>
        <v>1395</v>
      </c>
      <c r="D460" s="37">
        <f t="shared" ref="D460:K460" si="107">SUM(D440:D459)</f>
        <v>1389</v>
      </c>
      <c r="E460" s="37">
        <f t="shared" si="107"/>
        <v>51</v>
      </c>
      <c r="F460" s="37">
        <f t="shared" si="107"/>
        <v>119</v>
      </c>
      <c r="G460" s="37">
        <f t="shared" si="107"/>
        <v>25</v>
      </c>
      <c r="H460" s="37">
        <f t="shared" si="107"/>
        <v>359</v>
      </c>
      <c r="I460" s="37">
        <f t="shared" si="107"/>
        <v>785</v>
      </c>
      <c r="J460" s="37">
        <f t="shared" si="107"/>
        <v>50</v>
      </c>
      <c r="K460" s="37">
        <f t="shared" si="107"/>
        <v>0</v>
      </c>
      <c r="L460" s="37">
        <f>SUM(L440:L459)</f>
        <v>1389</v>
      </c>
      <c r="M460" s="17">
        <f>SUM(M440:M459)</f>
        <v>1389</v>
      </c>
      <c r="S460" s="24" t="s">
        <v>6002</v>
      </c>
      <c r="T460" s="22">
        <v>0</v>
      </c>
      <c r="U460" s="22">
        <v>0</v>
      </c>
      <c r="V460" s="22">
        <v>0</v>
      </c>
      <c r="W460" s="22">
        <v>0</v>
      </c>
      <c r="X460" s="22">
        <v>0</v>
      </c>
      <c r="Y460" s="22">
        <v>0</v>
      </c>
      <c r="Z460" s="18">
        <f t="shared" si="104"/>
        <v>0</v>
      </c>
      <c r="AO460" s="11" t="s">
        <v>6116</v>
      </c>
      <c r="AP460" s="43">
        <v>10</v>
      </c>
      <c r="AQ460" s="43">
        <v>3</v>
      </c>
      <c r="AR460" s="43">
        <v>5</v>
      </c>
      <c r="AS460" s="43">
        <v>3</v>
      </c>
      <c r="AT460" s="43">
        <v>2</v>
      </c>
      <c r="AU460" s="43">
        <v>0</v>
      </c>
      <c r="AV460" s="43">
        <v>0</v>
      </c>
      <c r="AW460" s="50">
        <v>0</v>
      </c>
      <c r="AX460" s="50">
        <v>1</v>
      </c>
      <c r="AY460" s="43">
        <v>1</v>
      </c>
      <c r="AZ460" s="43">
        <v>0</v>
      </c>
      <c r="BA460" s="43">
        <v>0</v>
      </c>
      <c r="BB460" s="43">
        <v>1</v>
      </c>
      <c r="BC460" s="43">
        <v>0</v>
      </c>
      <c r="BD460" s="43">
        <v>0</v>
      </c>
      <c r="BE460" s="43">
        <v>1</v>
      </c>
      <c r="BF460" s="43">
        <v>0</v>
      </c>
      <c r="BG460" s="43">
        <v>0</v>
      </c>
      <c r="BH460" s="43">
        <v>0</v>
      </c>
      <c r="BI460" s="43">
        <v>0</v>
      </c>
      <c r="BJ460" s="43">
        <v>1</v>
      </c>
      <c r="BK460" s="43">
        <v>0</v>
      </c>
      <c r="BL460" s="43">
        <v>0</v>
      </c>
      <c r="BM460" s="43">
        <v>0</v>
      </c>
      <c r="BN460" s="43">
        <v>0</v>
      </c>
      <c r="BO460" s="43">
        <v>0</v>
      </c>
      <c r="BP460" s="43">
        <v>0</v>
      </c>
      <c r="BQ460" s="17">
        <v>0</v>
      </c>
      <c r="BR460" s="17">
        <v>0</v>
      </c>
      <c r="BS460" s="17">
        <v>0</v>
      </c>
      <c r="BT460" s="17">
        <v>0</v>
      </c>
      <c r="BU460" s="17">
        <v>0</v>
      </c>
      <c r="BV460" s="17">
        <v>0</v>
      </c>
      <c r="BW460" s="17">
        <v>0</v>
      </c>
      <c r="BX460" s="17">
        <v>0</v>
      </c>
      <c r="BY460" s="17">
        <v>0</v>
      </c>
      <c r="BZ460" s="17">
        <v>0</v>
      </c>
      <c r="CA460" s="17">
        <v>0</v>
      </c>
      <c r="CB460" s="17">
        <v>0</v>
      </c>
      <c r="CC460" s="17">
        <v>0</v>
      </c>
      <c r="CD460" s="17">
        <v>0</v>
      </c>
      <c r="CE460" s="17">
        <v>0</v>
      </c>
      <c r="CF460" s="17">
        <v>0</v>
      </c>
      <c r="CG460" s="51">
        <v>0</v>
      </c>
      <c r="CH460" s="51">
        <v>0</v>
      </c>
      <c r="CI460" s="11" t="s">
        <v>6116</v>
      </c>
      <c r="CS460" s="209"/>
      <c r="CU460" s="11">
        <f>SUM(CU451:CU459)</f>
        <v>60</v>
      </c>
      <c r="CV460" s="11">
        <f t="shared" ref="CV460:CZ460" si="108">SUM(CV451:CV459)</f>
        <v>211</v>
      </c>
      <c r="CW460" s="11">
        <f t="shared" si="108"/>
        <v>66</v>
      </c>
      <c r="CX460" s="11">
        <f t="shared" si="108"/>
        <v>246</v>
      </c>
      <c r="CY460" s="11">
        <f t="shared" si="108"/>
        <v>804</v>
      </c>
      <c r="CZ460" s="11">
        <f t="shared" si="108"/>
        <v>17</v>
      </c>
      <c r="DA460" s="18">
        <f>SUM(CU460:CX460)+CZ460</f>
        <v>600</v>
      </c>
    </row>
    <row r="461" spans="1:106" x14ac:dyDescent="0.25">
      <c r="I461" s="11" t="s">
        <v>6117</v>
      </c>
      <c r="T461" s="32">
        <f>SUM(T453:T460)</f>
        <v>12</v>
      </c>
      <c r="U461" s="32">
        <f t="shared" ref="U461:Y461" si="109">SUM(U453:U460)</f>
        <v>31</v>
      </c>
      <c r="V461" s="32">
        <f t="shared" si="109"/>
        <v>5</v>
      </c>
      <c r="W461" s="32">
        <f t="shared" si="109"/>
        <v>70</v>
      </c>
      <c r="X461" s="32">
        <f t="shared" si="109"/>
        <v>3</v>
      </c>
      <c r="Y461" s="32">
        <f t="shared" si="109"/>
        <v>15</v>
      </c>
      <c r="Z461" s="30">
        <f>SUM(T461:Y461)</f>
        <v>136</v>
      </c>
      <c r="AO461" s="11" t="s">
        <v>6118</v>
      </c>
      <c r="AP461" s="43">
        <v>51</v>
      </c>
      <c r="AQ461" s="43">
        <v>46</v>
      </c>
      <c r="AR461" s="43">
        <v>37</v>
      </c>
      <c r="AS461" s="43">
        <v>28</v>
      </c>
      <c r="AT461" s="43">
        <v>23</v>
      </c>
      <c r="AU461" s="43">
        <v>12</v>
      </c>
      <c r="AV461" s="43">
        <v>18</v>
      </c>
      <c r="AW461" s="50">
        <v>8</v>
      </c>
      <c r="AX461" s="50">
        <v>10</v>
      </c>
      <c r="AY461" s="43">
        <v>4</v>
      </c>
      <c r="AZ461" s="43">
        <v>1</v>
      </c>
      <c r="BA461" s="43">
        <v>5</v>
      </c>
      <c r="BB461" s="43">
        <v>3</v>
      </c>
      <c r="BC461" s="43">
        <v>0</v>
      </c>
      <c r="BD461" s="43">
        <v>0</v>
      </c>
      <c r="BE461" s="43">
        <v>2</v>
      </c>
      <c r="BF461" s="43">
        <v>0</v>
      </c>
      <c r="BG461" s="43">
        <v>0</v>
      </c>
      <c r="BH461" s="43">
        <v>0</v>
      </c>
      <c r="BI461" s="43">
        <v>4</v>
      </c>
      <c r="BJ461" s="43">
        <v>1</v>
      </c>
      <c r="BK461" s="43">
        <v>1</v>
      </c>
      <c r="BL461" s="43">
        <v>0</v>
      </c>
      <c r="BM461" s="43">
        <v>0</v>
      </c>
      <c r="BN461" s="43">
        <v>0</v>
      </c>
      <c r="BO461" s="43">
        <v>0</v>
      </c>
      <c r="BP461" s="43">
        <v>0</v>
      </c>
      <c r="BQ461" s="17">
        <v>0</v>
      </c>
      <c r="BR461" s="17">
        <v>0</v>
      </c>
      <c r="BS461" s="17">
        <v>0</v>
      </c>
      <c r="BT461" s="17">
        <v>0</v>
      </c>
      <c r="BU461" s="17">
        <v>0</v>
      </c>
      <c r="BV461" s="17">
        <v>0</v>
      </c>
      <c r="BW461" s="17">
        <v>0</v>
      </c>
      <c r="BX461" s="17">
        <v>0</v>
      </c>
      <c r="BY461" s="17">
        <v>0</v>
      </c>
      <c r="BZ461" s="17">
        <v>0</v>
      </c>
      <c r="CA461" s="17">
        <v>0</v>
      </c>
      <c r="CB461" s="17">
        <v>0</v>
      </c>
      <c r="CC461" s="17">
        <v>0</v>
      </c>
      <c r="CD461" s="17">
        <v>0</v>
      </c>
      <c r="CE461" s="17">
        <v>0</v>
      </c>
      <c r="CF461" s="17">
        <v>0</v>
      </c>
      <c r="CG461" s="51">
        <v>0</v>
      </c>
      <c r="CH461" s="51">
        <v>0</v>
      </c>
      <c r="CI461" s="11" t="s">
        <v>6118</v>
      </c>
      <c r="CO461" s="11" t="s">
        <v>6119</v>
      </c>
      <c r="CS461" s="209"/>
      <c r="DA461" s="11">
        <f>SUM(DA451:DA459)</f>
        <v>600</v>
      </c>
    </row>
    <row r="462" spans="1:106" x14ac:dyDescent="0.25">
      <c r="AO462" s="18" t="s">
        <v>6120</v>
      </c>
      <c r="AP462" s="53">
        <v>713</v>
      </c>
      <c r="AQ462" s="52">
        <v>352</v>
      </c>
      <c r="AR462" s="52">
        <v>266</v>
      </c>
      <c r="AS462" s="52">
        <v>249</v>
      </c>
      <c r="AT462" s="52">
        <v>156</v>
      </c>
      <c r="AU462" s="52">
        <v>84</v>
      </c>
      <c r="AV462" s="52">
        <v>62</v>
      </c>
      <c r="AW462" s="26">
        <v>82</v>
      </c>
      <c r="AX462" s="26">
        <v>42</v>
      </c>
      <c r="AY462" s="52">
        <v>52</v>
      </c>
      <c r="AZ462" s="52">
        <v>37</v>
      </c>
      <c r="BA462" s="52">
        <v>17</v>
      </c>
      <c r="BB462" s="52">
        <v>19</v>
      </c>
      <c r="BC462" s="52">
        <v>37</v>
      </c>
      <c r="BD462" s="52">
        <v>13</v>
      </c>
      <c r="BE462" s="52">
        <v>19</v>
      </c>
      <c r="BF462" s="52">
        <v>16</v>
      </c>
      <c r="BG462" s="23">
        <v>11</v>
      </c>
      <c r="BH462" s="52">
        <v>3</v>
      </c>
      <c r="BI462" s="52">
        <v>6</v>
      </c>
      <c r="BJ462" s="52">
        <v>2</v>
      </c>
      <c r="BK462" s="52">
        <v>3</v>
      </c>
      <c r="BL462" s="52">
        <v>5</v>
      </c>
      <c r="BM462" s="54">
        <v>3</v>
      </c>
      <c r="BN462" s="52">
        <v>0</v>
      </c>
      <c r="BO462" s="52">
        <v>0</v>
      </c>
      <c r="BP462" s="52">
        <v>0</v>
      </c>
      <c r="BQ462" s="23">
        <v>1</v>
      </c>
      <c r="BR462" s="23">
        <v>2</v>
      </c>
      <c r="BS462" s="23">
        <v>1</v>
      </c>
      <c r="BT462" s="23">
        <v>1</v>
      </c>
      <c r="BU462" s="23">
        <v>1</v>
      </c>
      <c r="BV462" s="63" t="s">
        <v>6121</v>
      </c>
      <c r="BW462" s="23">
        <v>1</v>
      </c>
      <c r="BX462" s="23">
        <v>1</v>
      </c>
      <c r="BY462" s="23">
        <v>1</v>
      </c>
      <c r="BZ462" s="23">
        <v>0</v>
      </c>
      <c r="CA462" s="23">
        <v>0</v>
      </c>
      <c r="CB462" s="23">
        <v>0</v>
      </c>
      <c r="CC462" s="23">
        <v>0</v>
      </c>
      <c r="CD462" s="23">
        <v>4</v>
      </c>
      <c r="CE462" s="23">
        <v>0</v>
      </c>
      <c r="CF462" s="23">
        <v>0</v>
      </c>
      <c r="CG462" s="31">
        <v>0</v>
      </c>
      <c r="CH462" s="31">
        <v>0</v>
      </c>
      <c r="CI462" s="11" t="s">
        <v>6120</v>
      </c>
      <c r="CK462" s="11" t="s">
        <v>6102</v>
      </c>
      <c r="CL462" s="11" t="s">
        <v>6101</v>
      </c>
      <c r="CM462" s="11" t="s">
        <v>6102</v>
      </c>
      <c r="CO462" s="17">
        <v>0</v>
      </c>
      <c r="CS462" s="209"/>
      <c r="CT462" s="209"/>
      <c r="CU462" s="209"/>
      <c r="CV462" s="209"/>
      <c r="CW462" s="209"/>
      <c r="CX462" s="208"/>
      <c r="CY462" s="208"/>
    </row>
    <row r="463" spans="1:106" x14ac:dyDescent="0.25">
      <c r="AO463" s="18" t="s">
        <v>6122</v>
      </c>
      <c r="AP463" s="52">
        <v>1</v>
      </c>
      <c r="AQ463" s="52">
        <v>28</v>
      </c>
      <c r="AR463" s="52">
        <v>72</v>
      </c>
      <c r="AS463" s="52">
        <v>273</v>
      </c>
      <c r="AT463" s="53">
        <v>355</v>
      </c>
      <c r="AU463" s="52">
        <v>161</v>
      </c>
      <c r="AV463" s="52">
        <v>145</v>
      </c>
      <c r="AW463" s="26">
        <v>92</v>
      </c>
      <c r="AX463" s="26">
        <v>72</v>
      </c>
      <c r="AY463" s="52">
        <v>60</v>
      </c>
      <c r="AZ463" s="52">
        <v>43</v>
      </c>
      <c r="BA463" s="52">
        <v>40</v>
      </c>
      <c r="BB463" s="52">
        <v>31</v>
      </c>
      <c r="BC463" s="52">
        <v>39</v>
      </c>
      <c r="BD463" s="52">
        <v>28</v>
      </c>
      <c r="BE463" s="52">
        <v>32</v>
      </c>
      <c r="BF463" s="52">
        <v>17</v>
      </c>
      <c r="BG463" s="23">
        <v>29</v>
      </c>
      <c r="BH463" s="52">
        <v>10</v>
      </c>
      <c r="BI463" s="52">
        <v>15</v>
      </c>
      <c r="BJ463" s="52">
        <v>6</v>
      </c>
      <c r="BK463" s="52">
        <v>14</v>
      </c>
      <c r="BL463" s="52">
        <v>7</v>
      </c>
      <c r="BM463" s="54">
        <v>4</v>
      </c>
      <c r="BN463" s="52">
        <v>1</v>
      </c>
      <c r="BO463" s="52">
        <v>0</v>
      </c>
      <c r="BP463" s="52">
        <v>0</v>
      </c>
      <c r="BQ463" s="23">
        <v>5</v>
      </c>
      <c r="BR463" s="23">
        <v>1</v>
      </c>
      <c r="BS463" s="23">
        <v>1</v>
      </c>
      <c r="BT463" s="23">
        <v>2</v>
      </c>
      <c r="BU463" s="23">
        <v>3</v>
      </c>
      <c r="BV463" s="63" t="s">
        <v>4456</v>
      </c>
      <c r="BW463" s="23">
        <v>1</v>
      </c>
      <c r="BX463" s="23">
        <v>0</v>
      </c>
      <c r="BY463" s="23">
        <v>0</v>
      </c>
      <c r="BZ463" s="23">
        <v>0</v>
      </c>
      <c r="CA463" s="23">
        <v>0</v>
      </c>
      <c r="CB463" s="23">
        <v>0</v>
      </c>
      <c r="CC463" s="23">
        <v>0</v>
      </c>
      <c r="CD463" s="23">
        <v>5</v>
      </c>
      <c r="CE463" s="23">
        <v>0</v>
      </c>
      <c r="CF463" s="23">
        <v>0</v>
      </c>
      <c r="CG463" s="31">
        <v>0</v>
      </c>
      <c r="CH463" s="31">
        <v>0</v>
      </c>
      <c r="CI463" s="11" t="s">
        <v>6122</v>
      </c>
      <c r="CK463" s="11" t="s">
        <v>6062</v>
      </c>
      <c r="CL463" s="11" t="s">
        <v>6061</v>
      </c>
      <c r="CM463" s="11" t="s">
        <v>6062</v>
      </c>
      <c r="CO463" s="17">
        <v>0</v>
      </c>
      <c r="CS463" s="17"/>
      <c r="CT463" s="17"/>
      <c r="CU463" s="17"/>
      <c r="CV463" s="17"/>
      <c r="CW463" s="17"/>
    </row>
    <row r="464" spans="1:106" x14ac:dyDescent="0.25">
      <c r="S464" s="18" t="s">
        <v>6007</v>
      </c>
      <c r="T464" s="18" t="s">
        <v>434</v>
      </c>
      <c r="U464" s="18" t="s">
        <v>121</v>
      </c>
      <c r="V464" s="18" t="s">
        <v>255</v>
      </c>
      <c r="W464" s="18" t="s">
        <v>387</v>
      </c>
      <c r="X464" s="18" t="s">
        <v>308</v>
      </c>
      <c r="Y464" s="18" t="s">
        <v>275</v>
      </c>
      <c r="Z464" s="18" t="s">
        <v>6008</v>
      </c>
      <c r="AO464" s="18" t="s">
        <v>6123</v>
      </c>
      <c r="AP464" s="52">
        <v>0</v>
      </c>
      <c r="AQ464" s="52">
        <v>0</v>
      </c>
      <c r="AR464" s="52">
        <v>0</v>
      </c>
      <c r="AS464" s="52">
        <v>0</v>
      </c>
      <c r="AT464" s="52">
        <v>2</v>
      </c>
      <c r="AU464" s="52">
        <v>15</v>
      </c>
      <c r="AV464" s="52">
        <v>39</v>
      </c>
      <c r="AW464" s="26">
        <v>174</v>
      </c>
      <c r="AX464" s="26">
        <v>257</v>
      </c>
      <c r="AY464" s="53">
        <v>409</v>
      </c>
      <c r="AZ464" s="52">
        <v>233</v>
      </c>
      <c r="BA464" s="52">
        <v>203</v>
      </c>
      <c r="BB464" s="52">
        <v>114</v>
      </c>
      <c r="BC464" s="52">
        <v>154</v>
      </c>
      <c r="BD464" s="52">
        <v>112</v>
      </c>
      <c r="BE464" s="52">
        <v>124</v>
      </c>
      <c r="BF464" s="52">
        <v>60</v>
      </c>
      <c r="BG464" s="23">
        <v>87</v>
      </c>
      <c r="BH464" s="52">
        <v>39</v>
      </c>
      <c r="BI464" s="52">
        <v>57</v>
      </c>
      <c r="BJ464" s="52">
        <v>29</v>
      </c>
      <c r="BK464" s="52">
        <v>50</v>
      </c>
      <c r="BL464" s="52">
        <v>34</v>
      </c>
      <c r="BM464" s="52">
        <v>35</v>
      </c>
      <c r="BN464" s="52">
        <v>18</v>
      </c>
      <c r="BO464" s="52">
        <v>21</v>
      </c>
      <c r="BP464" s="52">
        <v>18</v>
      </c>
      <c r="BQ464" s="23">
        <v>25</v>
      </c>
      <c r="BR464" s="55">
        <v>6</v>
      </c>
      <c r="BS464" s="23">
        <v>3</v>
      </c>
      <c r="BT464" s="23">
        <v>5</v>
      </c>
      <c r="BU464" s="23">
        <v>6</v>
      </c>
      <c r="BV464" s="63" t="s">
        <v>6121</v>
      </c>
      <c r="BW464" s="23">
        <v>2</v>
      </c>
      <c r="BX464" s="23">
        <v>2</v>
      </c>
      <c r="BY464" s="23">
        <v>0</v>
      </c>
      <c r="BZ464" s="23">
        <v>2</v>
      </c>
      <c r="CA464" s="23">
        <v>5</v>
      </c>
      <c r="CB464" s="23">
        <v>1</v>
      </c>
      <c r="CC464" s="23">
        <v>0</v>
      </c>
      <c r="CD464" s="23">
        <v>4</v>
      </c>
      <c r="CE464" s="23">
        <v>0</v>
      </c>
      <c r="CF464" s="23">
        <v>0</v>
      </c>
      <c r="CG464" s="31">
        <v>0</v>
      </c>
      <c r="CH464" s="31">
        <v>0</v>
      </c>
      <c r="CI464" s="11" t="s">
        <v>6123</v>
      </c>
      <c r="CK464" s="11" t="s">
        <v>6067</v>
      </c>
      <c r="CL464" s="11" t="s">
        <v>6066</v>
      </c>
      <c r="CM464" s="11" t="s">
        <v>6067</v>
      </c>
      <c r="CN464" s="11" t="s">
        <v>6105</v>
      </c>
      <c r="CO464" s="17">
        <v>0</v>
      </c>
      <c r="CS464" s="17"/>
      <c r="CT464" s="17"/>
      <c r="CU464" s="17"/>
      <c r="CV464" s="17"/>
      <c r="CW464" s="17"/>
    </row>
    <row r="465" spans="19:100" x14ac:dyDescent="0.25">
      <c r="S465" s="18" t="s">
        <v>5995</v>
      </c>
      <c r="T465" s="23">
        <v>0</v>
      </c>
      <c r="U465" s="23">
        <v>0</v>
      </c>
      <c r="V465" s="23">
        <v>0</v>
      </c>
      <c r="W465" s="23">
        <v>1</v>
      </c>
      <c r="X465" s="23">
        <v>0</v>
      </c>
      <c r="Y465" s="23">
        <v>0</v>
      </c>
      <c r="Z465" s="18">
        <f>SUM(T465:W465)+Y465</f>
        <v>1</v>
      </c>
      <c r="AA465" s="18" t="s">
        <v>5995</v>
      </c>
      <c r="AO465" s="30" t="s">
        <v>6124</v>
      </c>
      <c r="AP465" s="52">
        <v>0</v>
      </c>
      <c r="AQ465" s="52">
        <v>0</v>
      </c>
      <c r="AR465" s="52">
        <v>0</v>
      </c>
      <c r="AS465" s="52">
        <v>0</v>
      </c>
      <c r="AT465" s="52">
        <v>0</v>
      </c>
      <c r="AU465" s="52">
        <v>0</v>
      </c>
      <c r="AV465" s="52">
        <v>0</v>
      </c>
      <c r="AW465" s="52">
        <v>0</v>
      </c>
      <c r="AX465" s="52">
        <v>0</v>
      </c>
      <c r="AY465" s="52">
        <v>1</v>
      </c>
      <c r="AZ465" s="52">
        <v>7</v>
      </c>
      <c r="BA465" s="52">
        <v>40</v>
      </c>
      <c r="BB465" s="52">
        <v>42</v>
      </c>
      <c r="BC465" s="52">
        <v>161</v>
      </c>
      <c r="BD465" s="52">
        <v>182</v>
      </c>
      <c r="BE465" s="53">
        <v>349</v>
      </c>
      <c r="BF465" s="52">
        <v>202</v>
      </c>
      <c r="BG465" s="31">
        <v>211</v>
      </c>
      <c r="BH465" s="52">
        <v>120</v>
      </c>
      <c r="BI465" s="52">
        <v>162</v>
      </c>
      <c r="BJ465" s="52">
        <v>71</v>
      </c>
      <c r="BK465" s="52">
        <v>109</v>
      </c>
      <c r="BL465" s="52">
        <v>69</v>
      </c>
      <c r="BM465" s="52">
        <v>64</v>
      </c>
      <c r="BN465" s="52">
        <v>30</v>
      </c>
      <c r="BO465" s="52">
        <v>38</v>
      </c>
      <c r="BP465" s="52">
        <v>21</v>
      </c>
      <c r="BQ465" s="31">
        <v>59</v>
      </c>
      <c r="BR465" s="31">
        <v>18</v>
      </c>
      <c r="BS465" s="31">
        <v>8</v>
      </c>
      <c r="BT465" s="31">
        <v>7</v>
      </c>
      <c r="BU465" s="31">
        <v>6</v>
      </c>
      <c r="BV465" s="31">
        <v>3</v>
      </c>
      <c r="BW465" s="31">
        <v>1</v>
      </c>
      <c r="BX465" s="31">
        <v>2</v>
      </c>
      <c r="BY465" s="31">
        <v>5</v>
      </c>
      <c r="BZ465" s="31">
        <v>4</v>
      </c>
      <c r="CA465" s="23">
        <v>4</v>
      </c>
      <c r="CB465" s="23">
        <v>0</v>
      </c>
      <c r="CC465" s="23">
        <v>0</v>
      </c>
      <c r="CD465" s="23">
        <v>4</v>
      </c>
      <c r="CE465" s="23">
        <v>0</v>
      </c>
      <c r="CF465" s="23">
        <v>0</v>
      </c>
      <c r="CG465" s="31">
        <v>0</v>
      </c>
      <c r="CH465" s="31">
        <v>0</v>
      </c>
      <c r="CI465" s="32" t="s">
        <v>6124</v>
      </c>
      <c r="CK465" s="11" t="s">
        <v>6073</v>
      </c>
      <c r="CL465" s="11" t="s">
        <v>6072</v>
      </c>
      <c r="CM465" s="11" t="s">
        <v>6074</v>
      </c>
      <c r="CO465" s="17">
        <v>-1</v>
      </c>
    </row>
    <row r="466" spans="19:100" x14ac:dyDescent="0.25">
      <c r="S466" s="24" t="s">
        <v>5996</v>
      </c>
      <c r="T466" s="25">
        <v>0</v>
      </c>
      <c r="U466" s="25">
        <v>0</v>
      </c>
      <c r="V466" s="25">
        <v>0</v>
      </c>
      <c r="W466" s="25">
        <v>0</v>
      </c>
      <c r="X466" s="25">
        <v>0</v>
      </c>
      <c r="Y466" s="25">
        <v>0</v>
      </c>
      <c r="Z466" s="18">
        <f t="shared" ref="Z466:Z472" si="110">SUM(T466:W466)+Y466</f>
        <v>0</v>
      </c>
      <c r="AA466" s="24" t="s">
        <v>5996</v>
      </c>
      <c r="AO466" s="30" t="s">
        <v>6125</v>
      </c>
      <c r="AP466" s="52">
        <v>0</v>
      </c>
      <c r="AQ466" s="52">
        <v>0</v>
      </c>
      <c r="AR466" s="52">
        <v>0</v>
      </c>
      <c r="AS466" s="52">
        <v>0</v>
      </c>
      <c r="AT466" s="52">
        <v>0</v>
      </c>
      <c r="AU466" s="52">
        <v>0</v>
      </c>
      <c r="AV466" s="52">
        <v>0</v>
      </c>
      <c r="AW466" s="52">
        <v>0</v>
      </c>
      <c r="AX466" s="52">
        <v>0</v>
      </c>
      <c r="AY466" s="52">
        <v>0</v>
      </c>
      <c r="AZ466" s="52">
        <v>0</v>
      </c>
      <c r="BA466" s="52">
        <v>0</v>
      </c>
      <c r="BB466" s="52">
        <v>0</v>
      </c>
      <c r="BC466" s="52">
        <v>0</v>
      </c>
      <c r="BD466" s="52">
        <v>0</v>
      </c>
      <c r="BE466" s="52">
        <v>0</v>
      </c>
      <c r="BF466" s="52">
        <v>0</v>
      </c>
      <c r="BG466" s="31">
        <v>61</v>
      </c>
      <c r="BH466" s="52">
        <v>57</v>
      </c>
      <c r="BI466" s="52">
        <v>152</v>
      </c>
      <c r="BJ466" s="52">
        <v>72</v>
      </c>
      <c r="BK466" s="52">
        <v>204</v>
      </c>
      <c r="BL466" s="52">
        <v>229</v>
      </c>
      <c r="BM466" s="53">
        <v>320</v>
      </c>
      <c r="BN466" s="52">
        <v>186</v>
      </c>
      <c r="BO466" s="52">
        <v>291</v>
      </c>
      <c r="BP466" s="52">
        <v>114</v>
      </c>
      <c r="BQ466" s="31">
        <v>126</v>
      </c>
      <c r="BR466" s="31">
        <v>56</v>
      </c>
      <c r="BS466" s="31">
        <v>57</v>
      </c>
      <c r="BT466" s="31">
        <v>34</v>
      </c>
      <c r="BU466" s="31">
        <v>40</v>
      </c>
      <c r="BV466" s="31">
        <v>25</v>
      </c>
      <c r="BW466" s="31">
        <v>23</v>
      </c>
      <c r="BX466" s="23">
        <v>21</v>
      </c>
      <c r="BY466" s="23">
        <v>7</v>
      </c>
      <c r="BZ466" s="23">
        <v>4</v>
      </c>
      <c r="CA466" s="23">
        <v>8</v>
      </c>
      <c r="CB466" s="23">
        <v>3</v>
      </c>
      <c r="CC466" s="23">
        <v>4</v>
      </c>
      <c r="CD466" s="23">
        <v>7</v>
      </c>
      <c r="CE466" s="23">
        <v>0</v>
      </c>
      <c r="CF466" s="23">
        <v>0</v>
      </c>
      <c r="CG466" s="31">
        <v>1</v>
      </c>
      <c r="CH466" s="31">
        <v>0</v>
      </c>
      <c r="CI466" s="32" t="s">
        <v>6125</v>
      </c>
      <c r="CK466" s="11" t="s">
        <v>6081</v>
      </c>
      <c r="CL466" s="11" t="s">
        <v>6080</v>
      </c>
      <c r="CM466" s="11" t="s">
        <v>6082</v>
      </c>
      <c r="CO466" s="17">
        <v>-1</v>
      </c>
    </row>
    <row r="467" spans="19:100" x14ac:dyDescent="0.25">
      <c r="S467" s="18" t="s">
        <v>5997</v>
      </c>
      <c r="T467" s="23">
        <v>0</v>
      </c>
      <c r="U467" s="23">
        <v>1</v>
      </c>
      <c r="V467" s="23">
        <v>0</v>
      </c>
      <c r="W467" s="23">
        <v>1</v>
      </c>
      <c r="X467" s="23">
        <v>0</v>
      </c>
      <c r="Y467" s="23">
        <v>0</v>
      </c>
      <c r="Z467" s="18">
        <f t="shared" si="110"/>
        <v>2</v>
      </c>
      <c r="AA467" s="18" t="s">
        <v>5997</v>
      </c>
      <c r="AO467" s="30" t="s">
        <v>6126</v>
      </c>
      <c r="AP467" s="52">
        <v>0</v>
      </c>
      <c r="AQ467" s="52">
        <v>0</v>
      </c>
      <c r="AR467" s="52">
        <v>0</v>
      </c>
      <c r="AS467" s="52">
        <v>0</v>
      </c>
      <c r="AT467" s="52">
        <v>0</v>
      </c>
      <c r="AU467" s="52">
        <v>0</v>
      </c>
      <c r="AV467" s="52">
        <v>0</v>
      </c>
      <c r="AW467" s="52">
        <v>0</v>
      </c>
      <c r="AX467" s="52">
        <v>0</v>
      </c>
      <c r="AY467" s="52">
        <v>0</v>
      </c>
      <c r="AZ467" s="52">
        <v>0</v>
      </c>
      <c r="BA467" s="52">
        <v>0</v>
      </c>
      <c r="BB467" s="52">
        <v>0</v>
      </c>
      <c r="BC467" s="52">
        <v>0</v>
      </c>
      <c r="BD467" s="52">
        <v>0</v>
      </c>
      <c r="BE467" s="52">
        <v>0</v>
      </c>
      <c r="BF467" s="52">
        <v>0</v>
      </c>
      <c r="BG467" s="52">
        <v>0</v>
      </c>
      <c r="BH467" s="52">
        <v>0</v>
      </c>
      <c r="BI467" s="52">
        <v>0</v>
      </c>
      <c r="BJ467" s="52">
        <v>0</v>
      </c>
      <c r="BK467" s="52">
        <v>0</v>
      </c>
      <c r="BL467" s="52">
        <v>0</v>
      </c>
      <c r="BM467" s="52">
        <v>4</v>
      </c>
      <c r="BN467" s="52">
        <v>1</v>
      </c>
      <c r="BO467" s="52">
        <v>40</v>
      </c>
      <c r="BP467" s="52">
        <v>50</v>
      </c>
      <c r="BQ467" s="31">
        <v>364</v>
      </c>
      <c r="BR467" s="31">
        <v>319</v>
      </c>
      <c r="BS467" s="64">
        <v>559</v>
      </c>
      <c r="BT467" s="31">
        <v>390</v>
      </c>
      <c r="BU467" s="31">
        <v>319</v>
      </c>
      <c r="BV467" s="31">
        <v>190</v>
      </c>
      <c r="BW467" s="31">
        <v>187</v>
      </c>
      <c r="BX467" s="23">
        <v>94</v>
      </c>
      <c r="BY467" s="23">
        <v>76</v>
      </c>
      <c r="BZ467" s="23">
        <v>54</v>
      </c>
      <c r="CA467" s="23">
        <v>56</v>
      </c>
      <c r="CB467" s="23">
        <v>22</v>
      </c>
      <c r="CC467" s="23">
        <v>28</v>
      </c>
      <c r="CD467" s="23">
        <v>27</v>
      </c>
      <c r="CE467" s="23">
        <v>28</v>
      </c>
      <c r="CF467" s="23">
        <v>13</v>
      </c>
      <c r="CG467" s="31">
        <v>12</v>
      </c>
      <c r="CH467" s="31">
        <v>6</v>
      </c>
      <c r="CI467" s="32" t="s">
        <v>6126</v>
      </c>
      <c r="CK467" s="11" t="s">
        <v>6087</v>
      </c>
      <c r="CL467" s="11" t="s">
        <v>6085</v>
      </c>
      <c r="CM467" s="11" t="s">
        <v>6086</v>
      </c>
      <c r="CN467" s="11" t="s">
        <v>6109</v>
      </c>
      <c r="CO467" s="17">
        <v>1</v>
      </c>
      <c r="CR467" s="17"/>
      <c r="CS467" s="17"/>
      <c r="CT467" s="17"/>
      <c r="CU467" s="17"/>
      <c r="CV467" s="17"/>
    </row>
    <row r="468" spans="19:100" x14ac:dyDescent="0.25">
      <c r="S468" s="24" t="s">
        <v>5998</v>
      </c>
      <c r="T468" s="25">
        <v>1</v>
      </c>
      <c r="U468" s="25">
        <v>0</v>
      </c>
      <c r="V468" s="25">
        <v>0</v>
      </c>
      <c r="W468" s="25">
        <v>1</v>
      </c>
      <c r="X468" s="25">
        <v>0</v>
      </c>
      <c r="Y468" s="25">
        <v>0</v>
      </c>
      <c r="Z468" s="18">
        <f t="shared" si="110"/>
        <v>2</v>
      </c>
      <c r="AA468" s="24" t="s">
        <v>5998</v>
      </c>
      <c r="AO468" s="30" t="s">
        <v>6127</v>
      </c>
      <c r="AP468" s="52">
        <v>0</v>
      </c>
      <c r="AQ468" s="52">
        <v>0</v>
      </c>
      <c r="AR468" s="52">
        <v>0</v>
      </c>
      <c r="AS468" s="52">
        <v>0</v>
      </c>
      <c r="AT468" s="52">
        <v>0</v>
      </c>
      <c r="AU468" s="52">
        <v>0</v>
      </c>
      <c r="AV468" s="52">
        <v>0</v>
      </c>
      <c r="AW468" s="52">
        <v>0</v>
      </c>
      <c r="AX468" s="52">
        <v>0</v>
      </c>
      <c r="AY468" s="52">
        <v>0</v>
      </c>
      <c r="AZ468" s="52">
        <v>0</v>
      </c>
      <c r="BA468" s="52">
        <v>0</v>
      </c>
      <c r="BB468" s="52">
        <v>0</v>
      </c>
      <c r="BC468" s="52">
        <v>0</v>
      </c>
      <c r="BD468" s="52">
        <v>0</v>
      </c>
      <c r="BE468" s="52">
        <v>0</v>
      </c>
      <c r="BF468" s="52">
        <v>0</v>
      </c>
      <c r="BG468" s="52">
        <v>0</v>
      </c>
      <c r="BH468" s="52">
        <v>0</v>
      </c>
      <c r="BI468" s="52">
        <v>0</v>
      </c>
      <c r="BJ468" s="52">
        <v>0</v>
      </c>
      <c r="BK468" s="52">
        <v>0</v>
      </c>
      <c r="BL468" s="52">
        <v>0</v>
      </c>
      <c r="BM468" s="52">
        <v>0</v>
      </c>
      <c r="BN468" s="52">
        <v>0</v>
      </c>
      <c r="BO468" s="52">
        <v>0</v>
      </c>
      <c r="BP468" s="52">
        <v>0</v>
      </c>
      <c r="BQ468" s="31">
        <v>0</v>
      </c>
      <c r="BR468" s="31">
        <v>0</v>
      </c>
      <c r="BS468" s="31">
        <v>45</v>
      </c>
      <c r="BT468" s="31">
        <v>113</v>
      </c>
      <c r="BU468" s="31">
        <v>239</v>
      </c>
      <c r="BV468" s="31">
        <v>294</v>
      </c>
      <c r="BW468" s="64">
        <v>438</v>
      </c>
      <c r="BX468" s="23">
        <v>227</v>
      </c>
      <c r="BY468" s="23">
        <v>238</v>
      </c>
      <c r="BZ468" s="23">
        <v>99</v>
      </c>
      <c r="CA468" s="23">
        <v>104</v>
      </c>
      <c r="CB468" s="23">
        <v>51</v>
      </c>
      <c r="CC468" s="23">
        <v>54</v>
      </c>
      <c r="CD468" s="23">
        <v>45</v>
      </c>
      <c r="CE468" s="23">
        <v>23</v>
      </c>
      <c r="CF468" s="23">
        <v>13</v>
      </c>
      <c r="CG468" s="31">
        <v>15</v>
      </c>
      <c r="CH468" s="31">
        <v>12</v>
      </c>
      <c r="CI468" s="32" t="s">
        <v>6127</v>
      </c>
      <c r="CK468" s="11" t="s">
        <v>6091</v>
      </c>
      <c r="CL468" s="11" t="s">
        <v>6090</v>
      </c>
      <c r="CM468" s="11" t="s">
        <v>6091</v>
      </c>
      <c r="CO468" s="17">
        <v>0</v>
      </c>
    </row>
    <row r="469" spans="19:100" x14ac:dyDescent="0.25">
      <c r="S469" s="18" t="s">
        <v>5999</v>
      </c>
      <c r="T469" s="23">
        <v>3</v>
      </c>
      <c r="U469" s="23">
        <v>5</v>
      </c>
      <c r="V469" s="23">
        <v>1</v>
      </c>
      <c r="W469" s="23">
        <v>5</v>
      </c>
      <c r="X469" s="23">
        <v>5</v>
      </c>
      <c r="Y469" s="23">
        <v>7</v>
      </c>
      <c r="Z469" s="18">
        <f t="shared" si="110"/>
        <v>21</v>
      </c>
      <c r="AA469" s="18" t="s">
        <v>5999</v>
      </c>
      <c r="AO469" s="30" t="s">
        <v>6128</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c r="BH469" s="23">
        <v>0</v>
      </c>
      <c r="BI469" s="23">
        <v>0</v>
      </c>
      <c r="BJ469" s="23">
        <v>0</v>
      </c>
      <c r="BK469" s="23">
        <v>0</v>
      </c>
      <c r="BL469" s="23">
        <v>0</v>
      </c>
      <c r="BM469" s="23">
        <v>0</v>
      </c>
      <c r="BN469" s="23">
        <v>0</v>
      </c>
      <c r="BO469" s="23">
        <v>0</v>
      </c>
      <c r="BP469" s="23">
        <v>0</v>
      </c>
      <c r="BQ469" s="23">
        <v>0</v>
      </c>
      <c r="BR469" s="23">
        <v>0</v>
      </c>
      <c r="BS469" s="23">
        <v>0</v>
      </c>
      <c r="BT469" s="23">
        <v>0</v>
      </c>
      <c r="BU469" s="23">
        <v>0</v>
      </c>
      <c r="BV469" s="23">
        <v>0</v>
      </c>
      <c r="BW469" s="23">
        <v>0</v>
      </c>
      <c r="BX469" s="23">
        <v>124</v>
      </c>
      <c r="BY469" s="23">
        <v>123</v>
      </c>
      <c r="BZ469" s="23">
        <v>174</v>
      </c>
      <c r="CA469" s="23">
        <v>416</v>
      </c>
      <c r="CB469" s="23">
        <v>402</v>
      </c>
      <c r="CC469" s="62">
        <v>848</v>
      </c>
      <c r="CD469" s="23">
        <v>509</v>
      </c>
      <c r="CE469" s="23">
        <v>500</v>
      </c>
      <c r="CF469" s="23">
        <v>295</v>
      </c>
      <c r="CG469" s="31">
        <v>529</v>
      </c>
      <c r="CH469" s="31">
        <v>181</v>
      </c>
      <c r="CI469" s="32" t="s">
        <v>6128</v>
      </c>
      <c r="CK469" s="11" t="s">
        <v>6019</v>
      </c>
      <c r="CL469" s="11" t="s">
        <v>6025</v>
      </c>
      <c r="CM469" s="11" t="s">
        <v>6022</v>
      </c>
      <c r="CO469" s="17">
        <v>1</v>
      </c>
    </row>
    <row r="470" spans="19:100" x14ac:dyDescent="0.25">
      <c r="S470" s="24" t="s">
        <v>6000</v>
      </c>
      <c r="T470" s="25">
        <v>10</v>
      </c>
      <c r="U470" s="25">
        <v>19</v>
      </c>
      <c r="V470" s="25">
        <v>3</v>
      </c>
      <c r="W470" s="25">
        <v>61</v>
      </c>
      <c r="X470" s="25">
        <v>104</v>
      </c>
      <c r="Y470" s="25">
        <v>1</v>
      </c>
      <c r="Z470" s="18">
        <f t="shared" si="110"/>
        <v>94</v>
      </c>
      <c r="AA470" s="24" t="s">
        <v>6000</v>
      </c>
      <c r="AO470" s="30" t="s">
        <v>6129</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c r="BH470" s="23">
        <v>0</v>
      </c>
      <c r="BI470" s="23">
        <v>0</v>
      </c>
      <c r="BJ470" s="23">
        <v>0</v>
      </c>
      <c r="BK470" s="23">
        <v>0</v>
      </c>
      <c r="BL470" s="23">
        <v>0</v>
      </c>
      <c r="BM470" s="23">
        <v>0</v>
      </c>
      <c r="BN470" s="23">
        <v>0</v>
      </c>
      <c r="BO470" s="23">
        <v>0</v>
      </c>
      <c r="BP470" s="23">
        <v>0</v>
      </c>
      <c r="BQ470" s="23">
        <v>0</v>
      </c>
      <c r="BR470" s="23">
        <v>0</v>
      </c>
      <c r="BS470" s="23">
        <v>0</v>
      </c>
      <c r="BT470" s="23">
        <v>0</v>
      </c>
      <c r="BU470" s="23">
        <v>0</v>
      </c>
      <c r="BV470" s="23">
        <v>0</v>
      </c>
      <c r="BW470" s="23">
        <v>0</v>
      </c>
      <c r="BX470" s="23">
        <v>0</v>
      </c>
      <c r="BY470" s="23">
        <v>0</v>
      </c>
      <c r="BZ470" s="23">
        <v>0</v>
      </c>
      <c r="CA470" s="23">
        <v>0</v>
      </c>
      <c r="CB470" s="23">
        <v>0</v>
      </c>
      <c r="CC470" s="23">
        <v>30</v>
      </c>
      <c r="CD470" s="23">
        <v>10</v>
      </c>
      <c r="CE470" s="23">
        <v>95</v>
      </c>
      <c r="CF470" s="23">
        <v>100</v>
      </c>
      <c r="CG470" s="210">
        <v>266</v>
      </c>
      <c r="CH470" s="60">
        <v>401</v>
      </c>
      <c r="CI470" s="32" t="s">
        <v>6129</v>
      </c>
      <c r="CK470" s="11" t="s">
        <v>6219</v>
      </c>
      <c r="CL470" s="11" t="s">
        <v>6236</v>
      </c>
      <c r="CM470" s="11" t="s">
        <v>6236</v>
      </c>
      <c r="CO470" s="51">
        <v>-1</v>
      </c>
    </row>
    <row r="471" spans="19:100" x14ac:dyDescent="0.25">
      <c r="S471" s="18" t="s">
        <v>6001</v>
      </c>
      <c r="T471" s="23">
        <v>24</v>
      </c>
      <c r="U471" s="23">
        <v>60</v>
      </c>
      <c r="V471" s="23">
        <v>6</v>
      </c>
      <c r="W471" s="23">
        <v>117</v>
      </c>
      <c r="X471" s="23">
        <v>673</v>
      </c>
      <c r="Y471" s="23">
        <v>20</v>
      </c>
      <c r="Z471" s="18">
        <f t="shared" si="110"/>
        <v>227</v>
      </c>
      <c r="AA471" s="18" t="s">
        <v>6001</v>
      </c>
      <c r="AO471" s="11" t="s">
        <v>6130</v>
      </c>
      <c r="AP471" s="17">
        <v>43</v>
      </c>
      <c r="AQ471" s="17">
        <v>44</v>
      </c>
      <c r="AR471" s="17">
        <v>45</v>
      </c>
      <c r="AS471" s="17">
        <v>46</v>
      </c>
      <c r="AT471" s="17">
        <v>47</v>
      </c>
      <c r="AU471" s="17">
        <v>48</v>
      </c>
      <c r="AV471" s="17">
        <v>49</v>
      </c>
      <c r="AW471" s="17">
        <v>50</v>
      </c>
      <c r="AX471" s="17">
        <v>51</v>
      </c>
      <c r="AY471" s="17">
        <v>52</v>
      </c>
      <c r="AZ471" s="17">
        <v>53</v>
      </c>
      <c r="BA471" s="17">
        <v>54</v>
      </c>
      <c r="BB471" s="17">
        <v>55</v>
      </c>
      <c r="BC471" s="17">
        <v>56</v>
      </c>
      <c r="BD471" s="17">
        <v>57</v>
      </c>
      <c r="BE471" s="17">
        <v>58</v>
      </c>
      <c r="BF471" s="17">
        <v>59</v>
      </c>
      <c r="BG471" s="17">
        <v>60</v>
      </c>
      <c r="BH471" s="17">
        <v>61</v>
      </c>
      <c r="BI471" s="17">
        <v>62</v>
      </c>
      <c r="BJ471" s="17">
        <v>63</v>
      </c>
      <c r="BK471" s="17">
        <v>64</v>
      </c>
      <c r="BL471" s="17">
        <v>65</v>
      </c>
      <c r="BM471" s="17">
        <v>66</v>
      </c>
      <c r="BN471" s="17">
        <v>67</v>
      </c>
      <c r="BO471" s="17">
        <v>68</v>
      </c>
      <c r="BP471" s="17">
        <v>69</v>
      </c>
      <c r="BQ471" s="17">
        <v>70</v>
      </c>
      <c r="BR471" s="17">
        <v>71</v>
      </c>
      <c r="BS471" s="17">
        <v>72</v>
      </c>
      <c r="BT471" s="17">
        <v>73</v>
      </c>
      <c r="BU471" s="17">
        <v>74</v>
      </c>
      <c r="BV471" s="17">
        <v>75</v>
      </c>
      <c r="BW471" s="17">
        <v>76</v>
      </c>
      <c r="BX471" s="17">
        <v>77</v>
      </c>
      <c r="BY471" s="17">
        <v>78</v>
      </c>
      <c r="BZ471" s="17">
        <v>79</v>
      </c>
      <c r="CA471" s="17">
        <v>80</v>
      </c>
      <c r="CB471" s="17">
        <v>81</v>
      </c>
      <c r="CC471" s="17">
        <v>82</v>
      </c>
      <c r="CD471" s="17">
        <v>83</v>
      </c>
      <c r="CE471" s="17">
        <v>84</v>
      </c>
      <c r="CF471" s="17">
        <v>85</v>
      </c>
      <c r="CG471" s="51">
        <v>86</v>
      </c>
      <c r="CH471" s="51" t="s">
        <v>6218</v>
      </c>
    </row>
    <row r="472" spans="19:100" x14ac:dyDescent="0.25">
      <c r="S472" s="24" t="s">
        <v>6002</v>
      </c>
      <c r="T472" s="25">
        <v>1</v>
      </c>
      <c r="U472" s="25">
        <v>3</v>
      </c>
      <c r="V472" s="25">
        <v>10</v>
      </c>
      <c r="W472" s="25">
        <v>103</v>
      </c>
      <c r="X472" s="25">
        <v>0</v>
      </c>
      <c r="Y472" s="25">
        <v>7</v>
      </c>
      <c r="Z472" s="18">
        <f t="shared" si="110"/>
        <v>124</v>
      </c>
      <c r="AA472" s="24" t="s">
        <v>6002</v>
      </c>
    </row>
    <row r="473" spans="19:100" x14ac:dyDescent="0.25">
      <c r="T473" s="11">
        <f>SUM(T465:T472)</f>
        <v>39</v>
      </c>
      <c r="U473" s="11">
        <f t="shared" ref="U473:Y473" si="111">SUM(U465:U472)</f>
        <v>88</v>
      </c>
      <c r="V473" s="11">
        <f t="shared" si="111"/>
        <v>20</v>
      </c>
      <c r="W473" s="11">
        <f t="shared" si="111"/>
        <v>289</v>
      </c>
      <c r="X473" s="11">
        <f t="shared" si="111"/>
        <v>782</v>
      </c>
      <c r="Y473" s="11">
        <f t="shared" si="111"/>
        <v>35</v>
      </c>
      <c r="Z473" s="18">
        <f>SUM(T473:W473)+Y473</f>
        <v>471</v>
      </c>
      <c r="AO473" s="11" t="s">
        <v>6113</v>
      </c>
      <c r="AS473" s="11">
        <v>500</v>
      </c>
      <c r="AX473" s="11">
        <v>500</v>
      </c>
      <c r="BD473" s="11">
        <v>500</v>
      </c>
      <c r="BL473" s="11">
        <v>500</v>
      </c>
      <c r="BQ473" s="11">
        <v>500</v>
      </c>
      <c r="BV473" s="11">
        <v>500</v>
      </c>
      <c r="CA473" s="11">
        <v>500</v>
      </c>
    </row>
    <row r="474" spans="19:100" x14ac:dyDescent="0.25">
      <c r="AO474" s="11" t="s">
        <v>6131</v>
      </c>
      <c r="AP474" s="11" t="s">
        <v>6132</v>
      </c>
      <c r="AQ474" s="11" t="s">
        <v>6133</v>
      </c>
      <c r="AR474" s="11" t="s">
        <v>6133</v>
      </c>
      <c r="AS474" s="11" t="s">
        <v>6133</v>
      </c>
      <c r="AT474" s="11" t="s">
        <v>6133</v>
      </c>
      <c r="AU474" s="11" t="s">
        <v>6133</v>
      </c>
      <c r="AV474" s="11" t="s">
        <v>6133</v>
      </c>
      <c r="AW474" s="11" t="s">
        <v>6133</v>
      </c>
      <c r="AX474" s="11" t="s">
        <v>6133</v>
      </c>
      <c r="AY474" s="11" t="s">
        <v>6133</v>
      </c>
      <c r="AZ474" s="11" t="s">
        <v>6133</v>
      </c>
      <c r="BA474" s="11" t="s">
        <v>6133</v>
      </c>
      <c r="BB474" s="11" t="s">
        <v>6133</v>
      </c>
      <c r="BC474" s="11" t="s">
        <v>6133</v>
      </c>
      <c r="BD474" s="11" t="s">
        <v>6133</v>
      </c>
      <c r="BE474" s="11" t="s">
        <v>6133</v>
      </c>
      <c r="BF474" s="11" t="s">
        <v>6133</v>
      </c>
      <c r="BG474" s="11" t="s">
        <v>6134</v>
      </c>
      <c r="BH474" s="11" t="s">
        <v>6134</v>
      </c>
      <c r="BI474" s="11" t="s">
        <v>6134</v>
      </c>
      <c r="BJ474" s="11" t="s">
        <v>6134</v>
      </c>
      <c r="BK474" s="11" t="s">
        <v>6134</v>
      </c>
      <c r="BL474" s="11" t="s">
        <v>6134</v>
      </c>
      <c r="BM474" s="11" t="s">
        <v>6134</v>
      </c>
      <c r="BN474" s="11" t="s">
        <v>6134</v>
      </c>
      <c r="BO474" s="11" t="s">
        <v>6134</v>
      </c>
      <c r="BP474" s="11" t="s">
        <v>6134</v>
      </c>
      <c r="BQ474" s="11" t="s">
        <v>6134</v>
      </c>
      <c r="BR474" s="11" t="s">
        <v>6134</v>
      </c>
      <c r="BS474" s="11" t="s">
        <v>6134</v>
      </c>
      <c r="BT474" s="11" t="s">
        <v>6134</v>
      </c>
      <c r="BU474" s="11" t="s">
        <v>6134</v>
      </c>
      <c r="BV474" s="11" t="s">
        <v>6134</v>
      </c>
      <c r="BW474" s="11" t="s">
        <v>6135</v>
      </c>
      <c r="BX474" s="11" t="s">
        <v>6135</v>
      </c>
      <c r="BY474" s="11" t="s">
        <v>6135</v>
      </c>
      <c r="BZ474" s="11" t="s">
        <v>6135</v>
      </c>
      <c r="CA474" s="11" t="s">
        <v>6135</v>
      </c>
      <c r="CB474" s="11" t="s">
        <v>6135</v>
      </c>
      <c r="CC474" s="11" t="s">
        <v>6135</v>
      </c>
      <c r="CD474" s="11" t="s">
        <v>6135</v>
      </c>
      <c r="CE474" s="11" t="s">
        <v>6135</v>
      </c>
      <c r="CF474" s="11" t="s">
        <v>6135</v>
      </c>
      <c r="CG474" s="11" t="s">
        <v>6135</v>
      </c>
      <c r="CH474" s="11" t="s">
        <v>6135</v>
      </c>
    </row>
    <row r="478" spans="19:100" ht="27" customHeight="1" x14ac:dyDescent="0.25"/>
    <row r="479" spans="19:100" ht="31.5" customHeight="1" x14ac:dyDescent="0.25"/>
    <row r="480" spans="19:100" ht="57" customHeight="1" x14ac:dyDescent="0.25">
      <c r="CC480" s="65"/>
    </row>
    <row r="481" spans="1:81" ht="39.6" x14ac:dyDescent="0.25">
      <c r="A481" s="6" t="s">
        <v>6091</v>
      </c>
      <c r="B481" s="6" t="s">
        <v>5980</v>
      </c>
      <c r="C481" s="6" t="s">
        <v>5981</v>
      </c>
      <c r="D481" s="6" t="s">
        <v>5982</v>
      </c>
      <c r="E481" s="6" t="s">
        <v>5983</v>
      </c>
      <c r="F481" s="6" t="s">
        <v>5984</v>
      </c>
      <c r="G481" s="6" t="s">
        <v>5985</v>
      </c>
      <c r="H481" s="6" t="s">
        <v>5986</v>
      </c>
      <c r="I481" s="6" t="s">
        <v>5987</v>
      </c>
      <c r="J481" s="6" t="s">
        <v>5988</v>
      </c>
      <c r="K481" s="8" t="s">
        <v>5989</v>
      </c>
      <c r="L481" s="9" t="s">
        <v>5990</v>
      </c>
      <c r="M481" s="10" t="s">
        <v>6136</v>
      </c>
      <c r="S481" s="11" t="s">
        <v>6091</v>
      </c>
      <c r="AO481" s="10" t="s">
        <v>6036</v>
      </c>
      <c r="AP481" s="46" t="s">
        <v>6091</v>
      </c>
      <c r="AQ481" s="10"/>
      <c r="AR481" s="10"/>
      <c r="AS481" s="10"/>
      <c r="BR481" s="11"/>
      <c r="CC481" s="66" t="s">
        <v>6137</v>
      </c>
    </row>
    <row r="482" spans="1:81" x14ac:dyDescent="0.25">
      <c r="A482" s="6" t="s">
        <v>352</v>
      </c>
      <c r="B482" s="6" t="s">
        <v>484</v>
      </c>
      <c r="C482" s="15">
        <v>1</v>
      </c>
      <c r="D482" s="38">
        <v>1</v>
      </c>
      <c r="E482" s="38">
        <v>0</v>
      </c>
      <c r="F482" s="38">
        <v>0</v>
      </c>
      <c r="G482" s="38">
        <v>0</v>
      </c>
      <c r="H482" s="38">
        <v>1</v>
      </c>
      <c r="I482" s="38">
        <v>0</v>
      </c>
      <c r="J482" s="38">
        <v>0</v>
      </c>
      <c r="K482" s="38">
        <v>0</v>
      </c>
      <c r="L482" s="35">
        <f t="shared" ref="L482:L498" si="112">SUM(E482:K482)</f>
        <v>1</v>
      </c>
      <c r="M482" s="43">
        <v>1</v>
      </c>
      <c r="S482" s="18" t="s">
        <v>5993</v>
      </c>
      <c r="T482" s="18" t="s">
        <v>434</v>
      </c>
      <c r="U482" s="18" t="s">
        <v>121</v>
      </c>
      <c r="V482" s="18" t="s">
        <v>255</v>
      </c>
      <c r="W482" s="18" t="s">
        <v>387</v>
      </c>
      <c r="X482" s="18" t="s">
        <v>308</v>
      </c>
      <c r="Y482" s="18" t="s">
        <v>275</v>
      </c>
      <c r="Z482" s="18" t="s">
        <v>5994</v>
      </c>
      <c r="AO482" s="11" t="s">
        <v>6138</v>
      </c>
      <c r="AP482" s="10"/>
      <c r="AQ482" s="10"/>
      <c r="AR482" s="10"/>
      <c r="AS482" s="10"/>
      <c r="BR482" s="11"/>
      <c r="CC482" s="67" t="s">
        <v>6139</v>
      </c>
    </row>
    <row r="483" spans="1:81" x14ac:dyDescent="0.25">
      <c r="A483" s="40" t="s">
        <v>356</v>
      </c>
      <c r="B483" s="34" t="s">
        <v>484</v>
      </c>
      <c r="C483" s="22">
        <v>1</v>
      </c>
      <c r="D483" s="29">
        <v>1</v>
      </c>
      <c r="E483" s="29">
        <v>0</v>
      </c>
      <c r="F483" s="29">
        <v>0</v>
      </c>
      <c r="G483" s="29">
        <v>0</v>
      </c>
      <c r="H483" s="29">
        <v>1</v>
      </c>
      <c r="I483" s="29">
        <v>0</v>
      </c>
      <c r="J483" s="29">
        <v>0</v>
      </c>
      <c r="K483" s="29">
        <v>0</v>
      </c>
      <c r="L483" s="35">
        <f t="shared" si="112"/>
        <v>1</v>
      </c>
      <c r="M483" s="17">
        <v>1</v>
      </c>
      <c r="S483" s="18" t="s">
        <v>5995</v>
      </c>
      <c r="T483" s="23">
        <v>0</v>
      </c>
      <c r="U483" s="23">
        <v>0</v>
      </c>
      <c r="V483" s="23">
        <v>0</v>
      </c>
      <c r="W483" s="23">
        <v>1</v>
      </c>
      <c r="X483" s="23">
        <v>0</v>
      </c>
      <c r="Y483" s="23">
        <v>0</v>
      </c>
      <c r="Z483" s="18">
        <f>SUM(T483:Y483)</f>
        <v>1</v>
      </c>
      <c r="AO483" s="11" t="s">
        <v>6040</v>
      </c>
      <c r="AP483" s="10"/>
      <c r="AQ483" s="10"/>
      <c r="AR483" s="10"/>
      <c r="AS483" s="10"/>
      <c r="BL483" s="11" t="s">
        <v>6037</v>
      </c>
      <c r="BR483" s="11"/>
      <c r="CC483" s="67" t="s">
        <v>6140</v>
      </c>
    </row>
    <row r="484" spans="1:81" x14ac:dyDescent="0.25">
      <c r="A484" s="36" t="s">
        <v>6014</v>
      </c>
      <c r="B484" s="36" t="s">
        <v>484</v>
      </c>
      <c r="C484" s="15">
        <v>2</v>
      </c>
      <c r="D484" s="28">
        <v>2</v>
      </c>
      <c r="E484" s="28">
        <v>0</v>
      </c>
      <c r="F484" s="28">
        <v>0</v>
      </c>
      <c r="G484" s="28">
        <v>0</v>
      </c>
      <c r="H484" s="28">
        <v>2</v>
      </c>
      <c r="I484" s="28">
        <v>0</v>
      </c>
      <c r="J484" s="28">
        <v>0</v>
      </c>
      <c r="K484" s="28">
        <v>0</v>
      </c>
      <c r="L484" s="35">
        <f t="shared" si="112"/>
        <v>2</v>
      </c>
      <c r="M484" s="17">
        <v>2</v>
      </c>
      <c r="S484" s="24" t="s">
        <v>5996</v>
      </c>
      <c r="T484" s="25">
        <v>0</v>
      </c>
      <c r="U484" s="25">
        <v>0</v>
      </c>
      <c r="V484" s="25">
        <v>0</v>
      </c>
      <c r="W484" s="25">
        <v>1</v>
      </c>
      <c r="X484" s="25">
        <v>0</v>
      </c>
      <c r="Y484" s="25">
        <v>0</v>
      </c>
      <c r="Z484" s="18">
        <f t="shared" ref="Z484:Z490" si="113">SUM(T484:Y484)</f>
        <v>1</v>
      </c>
      <c r="AP484" s="43">
        <v>2009</v>
      </c>
      <c r="AQ484" s="43"/>
      <c r="AR484" s="43"/>
      <c r="AS484" s="43"/>
      <c r="AT484" s="17">
        <v>2010</v>
      </c>
      <c r="AU484" s="17"/>
      <c r="AV484" s="17"/>
      <c r="AW484" s="17"/>
      <c r="AX484" s="17">
        <v>2011</v>
      </c>
      <c r="AY484" s="17"/>
      <c r="AZ484" s="17"/>
      <c r="BA484" s="17"/>
      <c r="BB484" s="17">
        <v>2012</v>
      </c>
      <c r="BC484" s="17"/>
      <c r="BD484" s="17"/>
      <c r="BE484" s="17"/>
      <c r="BF484" s="17">
        <v>2013</v>
      </c>
      <c r="BG484" s="17"/>
      <c r="BH484" s="17"/>
      <c r="BI484" s="17"/>
      <c r="BJ484" s="17">
        <v>2014</v>
      </c>
      <c r="BK484" s="17"/>
      <c r="BL484" s="17"/>
      <c r="BM484" s="17"/>
      <c r="BN484" s="17">
        <v>2015</v>
      </c>
      <c r="BO484" s="17"/>
      <c r="BP484" s="17"/>
      <c r="BQ484" s="17"/>
      <c r="BR484" s="17">
        <v>2016</v>
      </c>
      <c r="BS484" s="17"/>
      <c r="BV484" s="44" t="s">
        <v>6054</v>
      </c>
      <c r="CC484" s="67" t="s">
        <v>6141</v>
      </c>
    </row>
    <row r="485" spans="1:81" x14ac:dyDescent="0.25">
      <c r="A485" s="40" t="s">
        <v>360</v>
      </c>
      <c r="B485" s="40" t="s">
        <v>980</v>
      </c>
      <c r="C485" s="68">
        <v>1</v>
      </c>
      <c r="D485" s="29">
        <v>1</v>
      </c>
      <c r="E485" s="29">
        <v>0</v>
      </c>
      <c r="F485" s="29">
        <v>0</v>
      </c>
      <c r="G485" s="29">
        <v>0</v>
      </c>
      <c r="H485" s="29">
        <v>1</v>
      </c>
      <c r="I485" s="29">
        <v>0</v>
      </c>
      <c r="J485" s="29">
        <v>0</v>
      </c>
      <c r="K485" s="29">
        <v>0</v>
      </c>
      <c r="L485" s="35">
        <f t="shared" si="112"/>
        <v>1</v>
      </c>
      <c r="M485" s="17"/>
      <c r="S485" s="18" t="s">
        <v>5997</v>
      </c>
      <c r="T485" s="23">
        <v>0</v>
      </c>
      <c r="U485" s="23">
        <v>0</v>
      </c>
      <c r="V485" s="23">
        <v>0</v>
      </c>
      <c r="W485" s="23">
        <v>2</v>
      </c>
      <c r="X485" s="23">
        <v>0</v>
      </c>
      <c r="Y485" s="23">
        <v>0</v>
      </c>
      <c r="Z485" s="18">
        <f t="shared" si="113"/>
        <v>2</v>
      </c>
      <c r="AO485" s="11" t="s">
        <v>5</v>
      </c>
      <c r="AP485" s="11" t="s">
        <v>6058</v>
      </c>
      <c r="AQ485" s="11" t="s">
        <v>6059</v>
      </c>
      <c r="AR485" s="11" t="s">
        <v>6060</v>
      </c>
      <c r="AS485" s="11" t="s">
        <v>6061</v>
      </c>
      <c r="AT485" s="11" t="s">
        <v>6062</v>
      </c>
      <c r="AU485" s="11" t="s">
        <v>6063</v>
      </c>
      <c r="AV485" s="11" t="s">
        <v>6064</v>
      </c>
      <c r="AW485" s="46" t="s">
        <v>6065</v>
      </c>
      <c r="AX485" s="46" t="s">
        <v>6066</v>
      </c>
      <c r="AY485" s="11" t="s">
        <v>6067</v>
      </c>
      <c r="AZ485" s="11" t="s">
        <v>6068</v>
      </c>
      <c r="BA485" s="11" t="s">
        <v>6069</v>
      </c>
      <c r="BB485" s="11" t="s">
        <v>6070</v>
      </c>
      <c r="BC485" s="11" t="s">
        <v>6071</v>
      </c>
      <c r="BD485" s="11" t="s">
        <v>6072</v>
      </c>
      <c r="BE485" s="11" t="s">
        <v>6073</v>
      </c>
      <c r="BF485" s="11" t="s">
        <v>6074</v>
      </c>
      <c r="BG485" s="11" t="s">
        <v>6075</v>
      </c>
      <c r="BH485" s="11" t="s">
        <v>6076</v>
      </c>
      <c r="BI485" s="11" t="s">
        <v>6077</v>
      </c>
      <c r="BJ485" s="11" t="s">
        <v>6078</v>
      </c>
      <c r="BK485" s="11" t="s">
        <v>6079</v>
      </c>
      <c r="BL485" s="11" t="s">
        <v>6080</v>
      </c>
      <c r="BM485" s="11" t="s">
        <v>6081</v>
      </c>
      <c r="BN485" s="11" t="s">
        <v>6082</v>
      </c>
      <c r="BO485" s="11" t="s">
        <v>6083</v>
      </c>
      <c r="BP485" s="11" t="s">
        <v>6084</v>
      </c>
      <c r="BQ485" s="11" t="s">
        <v>6085</v>
      </c>
      <c r="BR485" s="11" t="s">
        <v>6086</v>
      </c>
      <c r="BS485" s="11" t="s">
        <v>6087</v>
      </c>
      <c r="BT485" s="11" t="s">
        <v>6088</v>
      </c>
      <c r="BU485" s="17" t="s">
        <v>6089</v>
      </c>
      <c r="BV485" s="17" t="s">
        <v>6090</v>
      </c>
      <c r="BW485" s="17" t="s">
        <v>6091</v>
      </c>
    </row>
    <row r="486" spans="1:81" x14ac:dyDescent="0.25">
      <c r="A486" s="40" t="s">
        <v>360</v>
      </c>
      <c r="B486" s="40" t="s">
        <v>484</v>
      </c>
      <c r="C486" s="68">
        <v>1</v>
      </c>
      <c r="D486" s="29">
        <v>1</v>
      </c>
      <c r="E486" s="29">
        <v>0</v>
      </c>
      <c r="F486" s="29">
        <v>0</v>
      </c>
      <c r="G486" s="29">
        <v>0</v>
      </c>
      <c r="H486" s="29">
        <v>1</v>
      </c>
      <c r="I486" s="29">
        <v>0</v>
      </c>
      <c r="J486" s="29">
        <v>0</v>
      </c>
      <c r="K486" s="29">
        <v>0</v>
      </c>
      <c r="L486" s="35">
        <f t="shared" si="112"/>
        <v>1</v>
      </c>
      <c r="M486" s="17">
        <v>2</v>
      </c>
      <c r="S486" s="24" t="s">
        <v>5998</v>
      </c>
      <c r="T486" s="25">
        <v>0</v>
      </c>
      <c r="U486" s="25">
        <v>0</v>
      </c>
      <c r="V486" s="25">
        <v>0</v>
      </c>
      <c r="W486" s="25">
        <v>2</v>
      </c>
      <c r="X486" s="25">
        <v>0</v>
      </c>
      <c r="Y486" s="25">
        <v>0</v>
      </c>
      <c r="Z486" s="18">
        <f t="shared" si="113"/>
        <v>2</v>
      </c>
      <c r="AO486" s="11" t="s">
        <v>6096</v>
      </c>
      <c r="AP486" s="43">
        <v>0</v>
      </c>
      <c r="AQ486" s="43">
        <v>0</v>
      </c>
      <c r="AR486" s="43">
        <v>0</v>
      </c>
      <c r="AS486" s="43">
        <v>0</v>
      </c>
      <c r="AT486" s="43">
        <v>0</v>
      </c>
      <c r="AU486" s="43">
        <v>0</v>
      </c>
      <c r="AV486" s="43">
        <v>0</v>
      </c>
      <c r="AW486" s="50">
        <v>0</v>
      </c>
      <c r="AX486" s="50">
        <v>0</v>
      </c>
      <c r="AY486" s="43">
        <v>0</v>
      </c>
      <c r="AZ486" s="43">
        <v>0</v>
      </c>
      <c r="BA486" s="43">
        <v>0</v>
      </c>
      <c r="BB486" s="43">
        <v>0</v>
      </c>
      <c r="BC486" s="43">
        <v>0</v>
      </c>
      <c r="BD486" s="43">
        <v>0</v>
      </c>
      <c r="BE486" s="43">
        <v>0</v>
      </c>
      <c r="BF486" s="43">
        <v>0</v>
      </c>
      <c r="BG486" s="43">
        <v>0</v>
      </c>
      <c r="BH486" s="43">
        <v>0</v>
      </c>
      <c r="BI486" s="43">
        <v>0</v>
      </c>
      <c r="BJ486" s="43">
        <v>0</v>
      </c>
      <c r="BK486" s="43">
        <v>0</v>
      </c>
      <c r="BL486" s="43">
        <v>0</v>
      </c>
      <c r="BM486" s="43">
        <v>0</v>
      </c>
      <c r="BN486" s="43">
        <v>0</v>
      </c>
      <c r="BO486" s="43">
        <v>0</v>
      </c>
      <c r="BP486" s="43">
        <v>0</v>
      </c>
      <c r="BQ486" s="17">
        <v>0</v>
      </c>
      <c r="BR486" s="17">
        <v>0</v>
      </c>
      <c r="BS486" s="17">
        <v>0</v>
      </c>
      <c r="BT486" s="17">
        <v>0</v>
      </c>
      <c r="BU486" s="17">
        <v>0</v>
      </c>
      <c r="BV486" s="17">
        <v>0</v>
      </c>
      <c r="BW486" s="17">
        <v>0</v>
      </c>
      <c r="BX486" s="11" t="s">
        <v>6096</v>
      </c>
    </row>
    <row r="487" spans="1:81" x14ac:dyDescent="0.25">
      <c r="A487" s="36" t="s">
        <v>5992</v>
      </c>
      <c r="B487" s="36" t="s">
        <v>980</v>
      </c>
      <c r="C487" s="37">
        <v>1</v>
      </c>
      <c r="D487" s="28">
        <v>1</v>
      </c>
      <c r="E487" s="28">
        <v>0</v>
      </c>
      <c r="F487" s="28">
        <v>0</v>
      </c>
      <c r="G487" s="28">
        <v>0</v>
      </c>
      <c r="H487" s="28">
        <v>1</v>
      </c>
      <c r="I487" s="28">
        <v>0</v>
      </c>
      <c r="J487" s="28">
        <v>0</v>
      </c>
      <c r="K487" s="28">
        <v>0</v>
      </c>
      <c r="L487" s="35">
        <f t="shared" si="112"/>
        <v>1</v>
      </c>
      <c r="M487" s="17"/>
      <c r="S487" s="18" t="s">
        <v>5999</v>
      </c>
      <c r="T487" s="23">
        <v>6</v>
      </c>
      <c r="U487" s="23">
        <v>5</v>
      </c>
      <c r="V487" s="23">
        <v>0</v>
      </c>
      <c r="W487" s="23">
        <v>13</v>
      </c>
      <c r="X487" s="23">
        <v>0</v>
      </c>
      <c r="Y487" s="23">
        <v>0</v>
      </c>
      <c r="Z487" s="18">
        <f t="shared" si="113"/>
        <v>24</v>
      </c>
      <c r="AO487" s="11" t="s">
        <v>6097</v>
      </c>
      <c r="AP487" s="43">
        <v>0</v>
      </c>
      <c r="AQ487" s="43">
        <v>0</v>
      </c>
      <c r="AR487" s="43">
        <v>0</v>
      </c>
      <c r="AS487" s="43">
        <v>0</v>
      </c>
      <c r="AT487" s="43">
        <v>0</v>
      </c>
      <c r="AU487" s="43">
        <v>0</v>
      </c>
      <c r="AV487" s="43">
        <v>0</v>
      </c>
      <c r="AW487" s="50">
        <v>0</v>
      </c>
      <c r="AX487" s="50">
        <v>0</v>
      </c>
      <c r="AY487" s="43">
        <v>0</v>
      </c>
      <c r="AZ487" s="43">
        <v>0</v>
      </c>
      <c r="BA487" s="43">
        <v>0</v>
      </c>
      <c r="BB487" s="43">
        <v>0</v>
      </c>
      <c r="BC487" s="43">
        <v>0</v>
      </c>
      <c r="BD487" s="43">
        <v>0</v>
      </c>
      <c r="BE487" s="43">
        <v>0</v>
      </c>
      <c r="BF487" s="43">
        <v>0</v>
      </c>
      <c r="BG487" s="43">
        <v>0</v>
      </c>
      <c r="BH487" s="43">
        <v>0</v>
      </c>
      <c r="BI487" s="43">
        <v>0</v>
      </c>
      <c r="BJ487" s="43">
        <v>0</v>
      </c>
      <c r="BK487" s="43">
        <v>0</v>
      </c>
      <c r="BL487" s="43">
        <v>0</v>
      </c>
      <c r="BM487" s="43">
        <v>0</v>
      </c>
      <c r="BN487" s="43">
        <v>0</v>
      </c>
      <c r="BO487" s="43">
        <v>0</v>
      </c>
      <c r="BP487" s="43">
        <v>0</v>
      </c>
      <c r="BQ487" s="17">
        <v>0</v>
      </c>
      <c r="BR487" s="17">
        <v>0</v>
      </c>
      <c r="BS487" s="17">
        <v>0</v>
      </c>
      <c r="BT487" s="17">
        <v>0</v>
      </c>
      <c r="BU487" s="17">
        <v>0</v>
      </c>
      <c r="BV487" s="17">
        <v>0</v>
      </c>
      <c r="BW487" s="17">
        <v>0</v>
      </c>
      <c r="BX487" s="11" t="s">
        <v>6097</v>
      </c>
    </row>
    <row r="488" spans="1:81" x14ac:dyDescent="0.25">
      <c r="A488" s="36" t="s">
        <v>5992</v>
      </c>
      <c r="B488" s="36" t="s">
        <v>1159</v>
      </c>
      <c r="C488" s="15">
        <v>2</v>
      </c>
      <c r="D488" s="28">
        <v>2</v>
      </c>
      <c r="E488" s="28">
        <v>0</v>
      </c>
      <c r="F488" s="28">
        <v>2</v>
      </c>
      <c r="G488" s="28">
        <v>0</v>
      </c>
      <c r="H488" s="28">
        <v>0</v>
      </c>
      <c r="I488" s="28">
        <v>0</v>
      </c>
      <c r="J488" s="28">
        <v>0</v>
      </c>
      <c r="K488" s="28">
        <v>0</v>
      </c>
      <c r="L488" s="35">
        <f t="shared" si="112"/>
        <v>2</v>
      </c>
      <c r="M488" s="17"/>
      <c r="S488" s="24" t="s">
        <v>6000</v>
      </c>
      <c r="T488" s="25">
        <v>27</v>
      </c>
      <c r="U488" s="25">
        <v>37</v>
      </c>
      <c r="V488" s="25">
        <v>5</v>
      </c>
      <c r="W488" s="25">
        <v>130</v>
      </c>
      <c r="X488" s="25">
        <v>212</v>
      </c>
      <c r="Y488" s="25">
        <v>4</v>
      </c>
      <c r="Z488" s="18">
        <f t="shared" si="113"/>
        <v>415</v>
      </c>
      <c r="AO488" s="11" t="s">
        <v>6098</v>
      </c>
      <c r="AP488" s="43">
        <v>0</v>
      </c>
      <c r="AQ488" s="43">
        <v>0</v>
      </c>
      <c r="AR488" s="43">
        <v>0</v>
      </c>
      <c r="AS488" s="43">
        <v>0</v>
      </c>
      <c r="AT488" s="43">
        <v>0</v>
      </c>
      <c r="AU488" s="43">
        <v>0</v>
      </c>
      <c r="AV488" s="43">
        <v>0</v>
      </c>
      <c r="AW488" s="50">
        <v>0</v>
      </c>
      <c r="AX488" s="50">
        <v>0</v>
      </c>
      <c r="AY488" s="43">
        <v>0</v>
      </c>
      <c r="AZ488" s="43">
        <v>0</v>
      </c>
      <c r="BA488" s="43">
        <v>1</v>
      </c>
      <c r="BB488" s="43">
        <v>0</v>
      </c>
      <c r="BC488" s="43">
        <v>0</v>
      </c>
      <c r="BD488" s="43">
        <v>0</v>
      </c>
      <c r="BE488" s="43">
        <v>0</v>
      </c>
      <c r="BF488" s="43">
        <v>0</v>
      </c>
      <c r="BG488" s="43">
        <v>0</v>
      </c>
      <c r="BH488" s="43">
        <v>0</v>
      </c>
      <c r="BI488" s="43">
        <v>0</v>
      </c>
      <c r="BJ488" s="43">
        <v>0</v>
      </c>
      <c r="BK488" s="43">
        <v>0</v>
      </c>
      <c r="BL488" s="43">
        <v>0</v>
      </c>
      <c r="BM488" s="43">
        <v>0</v>
      </c>
      <c r="BN488" s="43">
        <v>0</v>
      </c>
      <c r="BO488" s="43">
        <v>0</v>
      </c>
      <c r="BP488" s="43">
        <v>0</v>
      </c>
      <c r="BQ488" s="17">
        <v>0</v>
      </c>
      <c r="BR488" s="17">
        <v>0</v>
      </c>
      <c r="BS488" s="17">
        <v>0</v>
      </c>
      <c r="BT488" s="17">
        <v>0</v>
      </c>
      <c r="BU488" s="17">
        <v>0</v>
      </c>
      <c r="BV488" s="17">
        <v>0</v>
      </c>
      <c r="BW488" s="17">
        <v>0</v>
      </c>
      <c r="BX488" s="11" t="s">
        <v>6098</v>
      </c>
    </row>
    <row r="489" spans="1:81" x14ac:dyDescent="0.25">
      <c r="A489" s="36" t="s">
        <v>5992</v>
      </c>
      <c r="B489" s="36" t="s">
        <v>484</v>
      </c>
      <c r="C489" s="15">
        <v>22</v>
      </c>
      <c r="D489" s="28">
        <v>21</v>
      </c>
      <c r="E489" s="28">
        <v>6</v>
      </c>
      <c r="F489" s="28">
        <v>3</v>
      </c>
      <c r="G489" s="28">
        <v>0</v>
      </c>
      <c r="H489" s="28">
        <v>12</v>
      </c>
      <c r="I489" s="28">
        <v>0</v>
      </c>
      <c r="J489" s="28">
        <v>0</v>
      </c>
      <c r="K489" s="28">
        <v>0</v>
      </c>
      <c r="L489" s="35">
        <f t="shared" si="112"/>
        <v>21</v>
      </c>
      <c r="M489" s="17">
        <v>24</v>
      </c>
      <c r="S489" s="18" t="s">
        <v>6001</v>
      </c>
      <c r="T489" s="23">
        <v>95</v>
      </c>
      <c r="U489" s="23">
        <v>170</v>
      </c>
      <c r="V489" s="23">
        <v>26</v>
      </c>
      <c r="W489" s="23">
        <v>301</v>
      </c>
      <c r="X489" s="23">
        <v>512</v>
      </c>
      <c r="Y489" s="23">
        <v>33</v>
      </c>
      <c r="Z489" s="18">
        <f t="shared" si="113"/>
        <v>1137</v>
      </c>
      <c r="AO489" s="11" t="s">
        <v>6099</v>
      </c>
      <c r="AP489" s="43">
        <v>0</v>
      </c>
      <c r="AQ489" s="43">
        <v>0</v>
      </c>
      <c r="AR489" s="43">
        <v>0</v>
      </c>
      <c r="AS489" s="43">
        <v>0</v>
      </c>
      <c r="AT489" s="43">
        <v>0</v>
      </c>
      <c r="AU489" s="43">
        <v>0</v>
      </c>
      <c r="AV489" s="43">
        <v>0</v>
      </c>
      <c r="AW489" s="50">
        <v>0</v>
      </c>
      <c r="AX489" s="50">
        <v>0</v>
      </c>
      <c r="AY489" s="43">
        <v>0</v>
      </c>
      <c r="AZ489" s="43">
        <v>0</v>
      </c>
      <c r="BA489" s="43">
        <v>1</v>
      </c>
      <c r="BB489" s="43">
        <v>0</v>
      </c>
      <c r="BC489" s="43">
        <v>0</v>
      </c>
      <c r="BD489" s="43">
        <v>0</v>
      </c>
      <c r="BE489" s="43">
        <v>0</v>
      </c>
      <c r="BF489" s="43">
        <v>0</v>
      </c>
      <c r="BG489" s="43">
        <v>0</v>
      </c>
      <c r="BH489" s="43">
        <v>0</v>
      </c>
      <c r="BI489" s="43">
        <v>0</v>
      </c>
      <c r="BJ489" s="43">
        <v>0</v>
      </c>
      <c r="BK489" s="43">
        <v>0</v>
      </c>
      <c r="BL489" s="43">
        <v>0</v>
      </c>
      <c r="BM489" s="43">
        <v>0</v>
      </c>
      <c r="BN489" s="43">
        <v>0</v>
      </c>
      <c r="BO489" s="43">
        <v>0</v>
      </c>
      <c r="BP489" s="43">
        <v>0</v>
      </c>
      <c r="BQ489" s="17">
        <v>0</v>
      </c>
      <c r="BR489" s="17">
        <v>0</v>
      </c>
      <c r="BS489" s="17">
        <v>0</v>
      </c>
      <c r="BT489" s="17">
        <v>0</v>
      </c>
      <c r="BU489" s="17">
        <v>0</v>
      </c>
      <c r="BV489" s="17">
        <v>0</v>
      </c>
      <c r="BW489" s="17">
        <v>0</v>
      </c>
      <c r="BX489" s="11" t="s">
        <v>6099</v>
      </c>
    </row>
    <row r="490" spans="1:81" x14ac:dyDescent="0.25">
      <c r="A490" s="34" t="s">
        <v>286</v>
      </c>
      <c r="B490" s="34" t="s">
        <v>980</v>
      </c>
      <c r="C490" s="22">
        <v>17</v>
      </c>
      <c r="D490" s="22">
        <v>16</v>
      </c>
      <c r="E490" s="22">
        <v>0</v>
      </c>
      <c r="F490" s="22">
        <v>5</v>
      </c>
      <c r="G490" s="22">
        <v>0</v>
      </c>
      <c r="H490" s="22">
        <v>11</v>
      </c>
      <c r="I490" s="22">
        <v>0</v>
      </c>
      <c r="J490" s="22">
        <v>0</v>
      </c>
      <c r="K490" s="22">
        <v>0</v>
      </c>
      <c r="L490" s="35">
        <f t="shared" si="112"/>
        <v>16</v>
      </c>
      <c r="M490" s="17"/>
      <c r="T490" s="11">
        <f>SUM(T483:T489)</f>
        <v>128</v>
      </c>
      <c r="U490" s="11">
        <f t="shared" ref="U490:Y490" si="114">SUM(U483:U489)</f>
        <v>212</v>
      </c>
      <c r="V490" s="11">
        <f t="shared" si="114"/>
        <v>31</v>
      </c>
      <c r="W490" s="11">
        <f t="shared" si="114"/>
        <v>450</v>
      </c>
      <c r="X490" s="11">
        <f t="shared" si="114"/>
        <v>724</v>
      </c>
      <c r="Y490" s="11">
        <f t="shared" si="114"/>
        <v>37</v>
      </c>
      <c r="Z490" s="18">
        <f t="shared" si="113"/>
        <v>1582</v>
      </c>
      <c r="AO490" s="11" t="s">
        <v>6100</v>
      </c>
      <c r="AP490" s="43">
        <v>364</v>
      </c>
      <c r="AQ490" s="43">
        <v>349</v>
      </c>
      <c r="AR490" s="43">
        <v>510</v>
      </c>
      <c r="AS490" s="43">
        <v>535</v>
      </c>
      <c r="AT490" s="69">
        <v>579</v>
      </c>
      <c r="AU490" s="43">
        <v>91</v>
      </c>
      <c r="AV490" s="43">
        <v>181</v>
      </c>
      <c r="AW490" s="50">
        <v>166</v>
      </c>
      <c r="AX490" s="50">
        <v>123</v>
      </c>
      <c r="AY490" s="43">
        <v>6</v>
      </c>
      <c r="AZ490" s="43">
        <v>0</v>
      </c>
      <c r="BA490" s="43">
        <v>1</v>
      </c>
      <c r="BB490" s="43">
        <v>0</v>
      </c>
      <c r="BC490" s="43">
        <v>0</v>
      </c>
      <c r="BD490" s="70">
        <v>0</v>
      </c>
      <c r="BE490" s="43">
        <v>0</v>
      </c>
      <c r="BF490" s="43">
        <v>0</v>
      </c>
      <c r="BG490" s="43">
        <v>0</v>
      </c>
      <c r="BH490" s="43">
        <v>0</v>
      </c>
      <c r="BI490" s="43">
        <v>0</v>
      </c>
      <c r="BJ490" s="43">
        <v>0</v>
      </c>
      <c r="BK490" s="43">
        <v>0</v>
      </c>
      <c r="BL490" s="43">
        <v>0</v>
      </c>
      <c r="BM490" s="43">
        <v>0</v>
      </c>
      <c r="BN490" s="43">
        <v>0</v>
      </c>
      <c r="BO490" s="43">
        <v>1</v>
      </c>
      <c r="BP490" s="43">
        <v>0</v>
      </c>
      <c r="BQ490" s="17">
        <v>0</v>
      </c>
      <c r="BR490" s="17">
        <v>0</v>
      </c>
      <c r="BS490" s="17">
        <v>0</v>
      </c>
      <c r="BT490" s="17">
        <v>0</v>
      </c>
      <c r="BU490" s="17">
        <v>0</v>
      </c>
      <c r="BV490" s="17">
        <v>0</v>
      </c>
      <c r="BW490" s="17">
        <v>0</v>
      </c>
      <c r="BX490" s="11" t="s">
        <v>6100</v>
      </c>
      <c r="BY490" s="11" t="s">
        <v>6072</v>
      </c>
    </row>
    <row r="491" spans="1:81" x14ac:dyDescent="0.25">
      <c r="A491" s="34" t="s">
        <v>286</v>
      </c>
      <c r="B491" s="34" t="s">
        <v>1159</v>
      </c>
      <c r="C491" s="22">
        <v>42</v>
      </c>
      <c r="D491" s="22">
        <v>42</v>
      </c>
      <c r="E491" s="22">
        <v>0</v>
      </c>
      <c r="F491" s="22">
        <v>3</v>
      </c>
      <c r="G491" s="22">
        <v>0</v>
      </c>
      <c r="H491" s="22">
        <v>8</v>
      </c>
      <c r="I491" s="22">
        <v>31</v>
      </c>
      <c r="J491" s="22">
        <v>0</v>
      </c>
      <c r="K491" s="22">
        <v>0</v>
      </c>
      <c r="L491" s="35">
        <f t="shared" si="112"/>
        <v>42</v>
      </c>
      <c r="M491" s="17"/>
      <c r="AO491" s="11" t="s">
        <v>6103</v>
      </c>
      <c r="AP491" s="43">
        <v>0</v>
      </c>
      <c r="AQ491" s="43">
        <v>0</v>
      </c>
      <c r="AR491" s="43">
        <v>0</v>
      </c>
      <c r="AS491" s="43">
        <v>0</v>
      </c>
      <c r="AT491" s="43">
        <v>0</v>
      </c>
      <c r="AU491" s="43">
        <v>415</v>
      </c>
      <c r="AV491" s="43">
        <v>435</v>
      </c>
      <c r="AW491" s="50">
        <v>345</v>
      </c>
      <c r="AX491" s="50">
        <v>433</v>
      </c>
      <c r="AY491" s="43">
        <v>457</v>
      </c>
      <c r="AZ491" s="69">
        <v>568</v>
      </c>
      <c r="BA491" s="43">
        <v>453</v>
      </c>
      <c r="BB491" s="43">
        <v>391</v>
      </c>
      <c r="BC491" s="43">
        <v>236</v>
      </c>
      <c r="BD491" s="43">
        <v>35</v>
      </c>
      <c r="BE491" s="43">
        <v>44</v>
      </c>
      <c r="BF491" s="43">
        <v>12</v>
      </c>
      <c r="BG491" s="17">
        <v>15</v>
      </c>
      <c r="BH491" s="17">
        <v>11</v>
      </c>
      <c r="BI491" s="17">
        <v>1</v>
      </c>
      <c r="BJ491" s="70">
        <v>0</v>
      </c>
      <c r="BK491" s="51">
        <v>0</v>
      </c>
      <c r="BL491" s="43">
        <v>0</v>
      </c>
      <c r="BM491" s="43">
        <v>0</v>
      </c>
      <c r="BN491" s="43">
        <v>0</v>
      </c>
      <c r="BO491" s="43">
        <v>1</v>
      </c>
      <c r="BP491" s="43">
        <v>0</v>
      </c>
      <c r="BQ491" s="17">
        <v>0</v>
      </c>
      <c r="BR491" s="17">
        <v>0</v>
      </c>
      <c r="BS491" s="17">
        <v>0</v>
      </c>
      <c r="BT491" s="17">
        <v>0</v>
      </c>
      <c r="BU491" s="17">
        <v>0</v>
      </c>
      <c r="BV491" s="17">
        <v>0</v>
      </c>
      <c r="BW491" s="17">
        <v>0</v>
      </c>
      <c r="BX491" s="11" t="s">
        <v>6103</v>
      </c>
      <c r="BY491" s="11" t="s">
        <v>6078</v>
      </c>
    </row>
    <row r="492" spans="1:81" x14ac:dyDescent="0.25">
      <c r="A492" s="34" t="s">
        <v>286</v>
      </c>
      <c r="B492" s="34" t="s">
        <v>5013</v>
      </c>
      <c r="C492" s="22">
        <v>2</v>
      </c>
      <c r="D492" s="22">
        <v>2</v>
      </c>
      <c r="E492" s="22">
        <v>0</v>
      </c>
      <c r="F492" s="22">
        <v>0</v>
      </c>
      <c r="G492" s="22">
        <v>0</v>
      </c>
      <c r="H492" s="22">
        <v>2</v>
      </c>
      <c r="I492" s="22">
        <v>0</v>
      </c>
      <c r="J492" s="22">
        <v>0</v>
      </c>
      <c r="K492" s="22">
        <v>0</v>
      </c>
      <c r="L492" s="35">
        <f t="shared" si="112"/>
        <v>2</v>
      </c>
      <c r="M492" s="17"/>
      <c r="S492" s="18" t="s">
        <v>6006</v>
      </c>
      <c r="T492" s="18" t="s">
        <v>434</v>
      </c>
      <c r="U492" s="18" t="s">
        <v>121</v>
      </c>
      <c r="V492" s="18" t="s">
        <v>255</v>
      </c>
      <c r="W492" s="18" t="s">
        <v>387</v>
      </c>
      <c r="X492" s="18" t="s">
        <v>308</v>
      </c>
      <c r="Y492" s="18" t="s">
        <v>275</v>
      </c>
      <c r="Z492" s="18" t="s">
        <v>5994</v>
      </c>
      <c r="AO492" s="11" t="s">
        <v>6104</v>
      </c>
      <c r="AP492" s="43">
        <v>0</v>
      </c>
      <c r="AQ492" s="43">
        <v>0</v>
      </c>
      <c r="AR492" s="43">
        <v>0</v>
      </c>
      <c r="AS492" s="43">
        <v>0</v>
      </c>
      <c r="AT492" s="43">
        <v>0</v>
      </c>
      <c r="AU492" s="43">
        <v>0</v>
      </c>
      <c r="AV492" s="43">
        <v>0</v>
      </c>
      <c r="AW492" s="43">
        <v>0</v>
      </c>
      <c r="AX492" s="43">
        <v>0</v>
      </c>
      <c r="AY492" s="43">
        <v>2</v>
      </c>
      <c r="AZ492" s="43">
        <v>10</v>
      </c>
      <c r="BA492" s="43">
        <v>51</v>
      </c>
      <c r="BB492" s="43">
        <v>115</v>
      </c>
      <c r="BC492" s="43">
        <v>428</v>
      </c>
      <c r="BD492" s="69">
        <v>525</v>
      </c>
      <c r="BE492" s="43">
        <v>467</v>
      </c>
      <c r="BF492" s="43">
        <v>379</v>
      </c>
      <c r="BG492" s="17">
        <v>320</v>
      </c>
      <c r="BH492" s="17">
        <v>115</v>
      </c>
      <c r="BI492" s="43">
        <v>91</v>
      </c>
      <c r="BJ492" s="43">
        <v>54</v>
      </c>
      <c r="BK492" s="51">
        <v>62</v>
      </c>
      <c r="BL492" s="43">
        <v>37</v>
      </c>
      <c r="BM492" s="43">
        <v>45</v>
      </c>
      <c r="BN492" s="43">
        <v>34</v>
      </c>
      <c r="BO492" s="43">
        <v>33</v>
      </c>
      <c r="BP492" s="43">
        <v>0</v>
      </c>
      <c r="BQ492" s="17">
        <v>7</v>
      </c>
      <c r="BR492" s="71">
        <v>0</v>
      </c>
      <c r="BS492" s="17">
        <v>0</v>
      </c>
      <c r="BT492" s="17">
        <v>0</v>
      </c>
      <c r="BU492" s="17">
        <v>0</v>
      </c>
      <c r="BV492" s="17">
        <v>0</v>
      </c>
      <c r="BW492" s="17">
        <v>0</v>
      </c>
      <c r="BX492" s="11" t="s">
        <v>6104</v>
      </c>
      <c r="BY492" s="11" t="s">
        <v>6086</v>
      </c>
    </row>
    <row r="493" spans="1:81" x14ac:dyDescent="0.25">
      <c r="A493" s="34" t="s">
        <v>286</v>
      </c>
      <c r="B493" s="34" t="s">
        <v>484</v>
      </c>
      <c r="C493" s="22">
        <v>361</v>
      </c>
      <c r="D493" s="22">
        <v>355</v>
      </c>
      <c r="E493" s="22">
        <v>27</v>
      </c>
      <c r="F493" s="22">
        <v>29</v>
      </c>
      <c r="G493" s="22">
        <v>5</v>
      </c>
      <c r="H493" s="22">
        <v>109</v>
      </c>
      <c r="I493" s="22">
        <v>181</v>
      </c>
      <c r="J493" s="22">
        <v>4</v>
      </c>
      <c r="K493" s="22">
        <v>0</v>
      </c>
      <c r="L493" s="35">
        <f t="shared" si="112"/>
        <v>355</v>
      </c>
      <c r="M493" s="17">
        <v>416</v>
      </c>
      <c r="S493" s="18" t="s">
        <v>5995</v>
      </c>
      <c r="T493" s="23">
        <v>0</v>
      </c>
      <c r="U493" s="23">
        <v>0</v>
      </c>
      <c r="V493" s="23">
        <v>0</v>
      </c>
      <c r="W493" s="23">
        <v>0</v>
      </c>
      <c r="X493" s="23">
        <v>0</v>
      </c>
      <c r="Y493" s="23">
        <v>0</v>
      </c>
      <c r="Z493" s="18">
        <f>SUM(T493:Y493)</f>
        <v>0</v>
      </c>
      <c r="AO493" s="11" t="s">
        <v>6114</v>
      </c>
      <c r="AP493" s="43">
        <v>3</v>
      </c>
      <c r="AQ493" s="43">
        <v>0</v>
      </c>
      <c r="AR493" s="43">
        <v>1</v>
      </c>
      <c r="AS493" s="43">
        <v>1</v>
      </c>
      <c r="AT493" s="43">
        <v>1</v>
      </c>
      <c r="AU493" s="43">
        <v>0</v>
      </c>
      <c r="AV493" s="43">
        <v>0</v>
      </c>
      <c r="AW493" s="50">
        <v>0</v>
      </c>
      <c r="AX493" s="50">
        <v>0</v>
      </c>
      <c r="AY493" s="43">
        <v>1</v>
      </c>
      <c r="AZ493" s="43">
        <v>2</v>
      </c>
      <c r="BA493" s="43">
        <v>1</v>
      </c>
      <c r="BB493" s="43">
        <v>1</v>
      </c>
      <c r="BC493" s="43">
        <v>0</v>
      </c>
      <c r="BD493" s="43">
        <v>0</v>
      </c>
      <c r="BE493" s="43">
        <v>1</v>
      </c>
      <c r="BF493" s="43">
        <v>0</v>
      </c>
      <c r="BG493" s="43">
        <v>0</v>
      </c>
      <c r="BH493" s="43">
        <v>0</v>
      </c>
      <c r="BI493" s="43">
        <v>1</v>
      </c>
      <c r="BJ493" s="43">
        <v>1</v>
      </c>
      <c r="BK493" s="43">
        <v>0</v>
      </c>
      <c r="BL493" s="43">
        <v>0</v>
      </c>
      <c r="BM493" s="43">
        <v>0</v>
      </c>
      <c r="BN493" s="43">
        <v>0</v>
      </c>
      <c r="BO493" s="43">
        <v>0</v>
      </c>
      <c r="BP493" s="43">
        <v>0</v>
      </c>
      <c r="BQ493" s="17">
        <v>0</v>
      </c>
      <c r="BR493" s="17">
        <v>0</v>
      </c>
      <c r="BS493" s="17">
        <v>0</v>
      </c>
      <c r="BT493" s="17">
        <v>0</v>
      </c>
      <c r="BU493" s="17">
        <v>0</v>
      </c>
      <c r="BV493" s="17">
        <v>0</v>
      </c>
      <c r="BW493" s="17">
        <v>0</v>
      </c>
      <c r="BX493" s="11" t="s">
        <v>6114</v>
      </c>
    </row>
    <row r="494" spans="1:81" x14ac:dyDescent="0.25">
      <c r="A494" s="36" t="s">
        <v>290</v>
      </c>
      <c r="B494" s="36" t="s">
        <v>980</v>
      </c>
      <c r="C494" s="15">
        <v>192</v>
      </c>
      <c r="D494" s="15">
        <v>187</v>
      </c>
      <c r="E494" s="15">
        <v>24</v>
      </c>
      <c r="F494" s="15">
        <v>36</v>
      </c>
      <c r="G494" s="15">
        <v>5</v>
      </c>
      <c r="H494" s="15">
        <v>118</v>
      </c>
      <c r="I494" s="15">
        <v>0</v>
      </c>
      <c r="J494" s="15">
        <v>4</v>
      </c>
      <c r="K494" s="15">
        <v>0</v>
      </c>
      <c r="L494" s="35">
        <f t="shared" si="112"/>
        <v>187</v>
      </c>
      <c r="M494" s="17"/>
      <c r="S494" s="24" t="s">
        <v>5996</v>
      </c>
      <c r="T494" s="25">
        <v>0</v>
      </c>
      <c r="U494" s="25">
        <v>0</v>
      </c>
      <c r="V494" s="25">
        <v>0</v>
      </c>
      <c r="W494" s="27">
        <v>0</v>
      </c>
      <c r="X494" s="25">
        <v>0</v>
      </c>
      <c r="Y494" s="25">
        <v>0</v>
      </c>
      <c r="Z494" s="18">
        <f t="shared" ref="Z494:Z500" si="115">SUM(T494:Y494)</f>
        <v>0</v>
      </c>
      <c r="AO494" s="11" t="s">
        <v>6115</v>
      </c>
      <c r="AP494" s="43">
        <v>3</v>
      </c>
      <c r="AQ494" s="43">
        <v>3</v>
      </c>
      <c r="AR494" s="43">
        <v>1</v>
      </c>
      <c r="AS494" s="43">
        <v>1</v>
      </c>
      <c r="AT494" s="43">
        <v>1</v>
      </c>
      <c r="AU494" s="43">
        <v>0</v>
      </c>
      <c r="AV494" s="43">
        <v>0</v>
      </c>
      <c r="AW494" s="50">
        <v>0</v>
      </c>
      <c r="AX494" s="50">
        <v>1</v>
      </c>
      <c r="AY494" s="43">
        <v>1</v>
      </c>
      <c r="AZ494" s="43">
        <v>0</v>
      </c>
      <c r="BA494" s="43">
        <v>0</v>
      </c>
      <c r="BB494" s="43">
        <v>1</v>
      </c>
      <c r="BC494" s="43">
        <v>0</v>
      </c>
      <c r="BD494" s="43">
        <v>0</v>
      </c>
      <c r="BE494" s="43">
        <v>1</v>
      </c>
      <c r="BF494" s="43">
        <v>0</v>
      </c>
      <c r="BG494" s="43">
        <v>0</v>
      </c>
      <c r="BH494" s="43">
        <v>0</v>
      </c>
      <c r="BI494" s="43">
        <v>0</v>
      </c>
      <c r="BJ494" s="43">
        <v>1</v>
      </c>
      <c r="BK494" s="43">
        <v>0</v>
      </c>
      <c r="BL494" s="43">
        <v>0</v>
      </c>
      <c r="BM494" s="43">
        <v>0</v>
      </c>
      <c r="BN494" s="43">
        <v>0</v>
      </c>
      <c r="BO494" s="43">
        <v>0</v>
      </c>
      <c r="BP494" s="43">
        <v>0</v>
      </c>
      <c r="BQ494" s="17">
        <v>0</v>
      </c>
      <c r="BR494" s="17">
        <v>0</v>
      </c>
      <c r="BS494" s="17">
        <v>0</v>
      </c>
      <c r="BT494" s="17">
        <v>0</v>
      </c>
      <c r="BU494" s="17">
        <v>0</v>
      </c>
      <c r="BV494" s="17">
        <v>0</v>
      </c>
      <c r="BW494" s="17">
        <v>0</v>
      </c>
      <c r="BX494" s="11" t="s">
        <v>6115</v>
      </c>
    </row>
    <row r="495" spans="1:81" x14ac:dyDescent="0.25">
      <c r="A495" s="36" t="s">
        <v>290</v>
      </c>
      <c r="B495" s="36" t="s">
        <v>1159</v>
      </c>
      <c r="C495" s="15">
        <v>168</v>
      </c>
      <c r="D495" s="15">
        <v>159</v>
      </c>
      <c r="E495" s="15">
        <v>1</v>
      </c>
      <c r="F495" s="15">
        <v>25</v>
      </c>
      <c r="G495" s="15">
        <v>1</v>
      </c>
      <c r="H495" s="15">
        <v>107</v>
      </c>
      <c r="I495" s="15">
        <v>1</v>
      </c>
      <c r="J495" s="15">
        <v>24</v>
      </c>
      <c r="K495" s="15">
        <v>0</v>
      </c>
      <c r="L495" s="35">
        <f t="shared" si="112"/>
        <v>159</v>
      </c>
      <c r="M495" s="17"/>
      <c r="S495" s="18" t="s">
        <v>5997</v>
      </c>
      <c r="T495" s="28">
        <v>0</v>
      </c>
      <c r="U495" s="28">
        <v>0</v>
      </c>
      <c r="V495" s="28">
        <v>0</v>
      </c>
      <c r="W495" s="28">
        <v>0</v>
      </c>
      <c r="X495" s="28">
        <v>0</v>
      </c>
      <c r="Y495" s="28">
        <v>0</v>
      </c>
      <c r="Z495" s="18">
        <f t="shared" si="115"/>
        <v>0</v>
      </c>
      <c r="AO495" s="11" t="s">
        <v>6116</v>
      </c>
      <c r="AP495" s="43">
        <v>10</v>
      </c>
      <c r="AQ495" s="43">
        <v>3</v>
      </c>
      <c r="AR495" s="43">
        <v>5</v>
      </c>
      <c r="AS495" s="43">
        <v>3</v>
      </c>
      <c r="AT495" s="43">
        <v>2</v>
      </c>
      <c r="AU495" s="43">
        <v>0</v>
      </c>
      <c r="AV495" s="43">
        <v>0</v>
      </c>
      <c r="AW495" s="50">
        <v>0</v>
      </c>
      <c r="AX495" s="50">
        <v>1</v>
      </c>
      <c r="AY495" s="43">
        <v>1</v>
      </c>
      <c r="AZ495" s="43">
        <v>0</v>
      </c>
      <c r="BA495" s="43">
        <v>0</v>
      </c>
      <c r="BB495" s="43">
        <v>1</v>
      </c>
      <c r="BC495" s="43">
        <v>0</v>
      </c>
      <c r="BD495" s="43">
        <v>0</v>
      </c>
      <c r="BE495" s="43">
        <v>1</v>
      </c>
      <c r="BF495" s="43">
        <v>0</v>
      </c>
      <c r="BG495" s="43">
        <v>0</v>
      </c>
      <c r="BH495" s="43">
        <v>0</v>
      </c>
      <c r="BI495" s="43">
        <v>0</v>
      </c>
      <c r="BJ495" s="43">
        <v>1</v>
      </c>
      <c r="BK495" s="43">
        <v>0</v>
      </c>
      <c r="BL495" s="43">
        <v>0</v>
      </c>
      <c r="BM495" s="43">
        <v>0</v>
      </c>
      <c r="BN495" s="43">
        <v>0</v>
      </c>
      <c r="BO495" s="43">
        <v>0</v>
      </c>
      <c r="BP495" s="43">
        <v>0</v>
      </c>
      <c r="BQ495" s="17">
        <v>0</v>
      </c>
      <c r="BR495" s="17">
        <v>0</v>
      </c>
      <c r="BS495" s="17">
        <v>0</v>
      </c>
      <c r="BT495" s="17">
        <v>0</v>
      </c>
      <c r="BU495" s="17">
        <v>0</v>
      </c>
      <c r="BV495" s="17">
        <v>0</v>
      </c>
      <c r="BW495" s="17">
        <v>0</v>
      </c>
      <c r="BX495" s="11" t="s">
        <v>6116</v>
      </c>
    </row>
    <row r="496" spans="1:81" x14ac:dyDescent="0.25">
      <c r="A496" s="36" t="s">
        <v>290</v>
      </c>
      <c r="B496" s="36" t="s">
        <v>4443</v>
      </c>
      <c r="C496" s="15">
        <v>5</v>
      </c>
      <c r="D496" s="15">
        <v>5</v>
      </c>
      <c r="E496" s="15">
        <v>0</v>
      </c>
      <c r="F496" s="15">
        <v>5</v>
      </c>
      <c r="G496" s="15">
        <v>0</v>
      </c>
      <c r="H496" s="15">
        <v>0</v>
      </c>
      <c r="I496" s="15">
        <v>0</v>
      </c>
      <c r="J496" s="15">
        <v>0</v>
      </c>
      <c r="K496" s="15">
        <v>0</v>
      </c>
      <c r="L496" s="35">
        <f t="shared" si="112"/>
        <v>5</v>
      </c>
      <c r="M496" s="17"/>
      <c r="S496" s="24" t="s">
        <v>5998</v>
      </c>
      <c r="T496" s="29">
        <v>0</v>
      </c>
      <c r="U496" s="29">
        <v>0</v>
      </c>
      <c r="V496" s="29">
        <v>0</v>
      </c>
      <c r="W496" s="29">
        <v>1</v>
      </c>
      <c r="X496" s="29">
        <v>0</v>
      </c>
      <c r="Y496" s="29">
        <v>0</v>
      </c>
      <c r="Z496" s="18">
        <f t="shared" si="115"/>
        <v>1</v>
      </c>
      <c r="AO496" s="11" t="s">
        <v>6118</v>
      </c>
      <c r="AP496" s="43">
        <v>51</v>
      </c>
      <c r="AQ496" s="43">
        <v>46</v>
      </c>
      <c r="AR496" s="43">
        <v>37</v>
      </c>
      <c r="AS496" s="43">
        <v>28</v>
      </c>
      <c r="AT496" s="43">
        <v>23</v>
      </c>
      <c r="AU496" s="43">
        <v>12</v>
      </c>
      <c r="AV496" s="43">
        <v>18</v>
      </c>
      <c r="AW496" s="50">
        <v>8</v>
      </c>
      <c r="AX496" s="50">
        <v>10</v>
      </c>
      <c r="AY496" s="43">
        <v>4</v>
      </c>
      <c r="AZ496" s="43">
        <v>1</v>
      </c>
      <c r="BA496" s="43">
        <v>5</v>
      </c>
      <c r="BB496" s="43">
        <v>3</v>
      </c>
      <c r="BC496" s="43">
        <v>0</v>
      </c>
      <c r="BD496" s="43">
        <v>0</v>
      </c>
      <c r="BE496" s="43">
        <v>2</v>
      </c>
      <c r="BF496" s="43">
        <v>0</v>
      </c>
      <c r="BG496" s="43">
        <v>0</v>
      </c>
      <c r="BH496" s="43">
        <v>0</v>
      </c>
      <c r="BI496" s="43">
        <v>4</v>
      </c>
      <c r="BJ496" s="43">
        <v>1</v>
      </c>
      <c r="BK496" s="43">
        <v>1</v>
      </c>
      <c r="BL496" s="43">
        <v>0</v>
      </c>
      <c r="BM496" s="43">
        <v>0</v>
      </c>
      <c r="BN496" s="43">
        <v>0</v>
      </c>
      <c r="BO496" s="43">
        <v>0</v>
      </c>
      <c r="BP496" s="43">
        <v>0</v>
      </c>
      <c r="BQ496" s="17">
        <v>0</v>
      </c>
      <c r="BR496" s="17">
        <v>0</v>
      </c>
      <c r="BS496" s="17">
        <v>0</v>
      </c>
      <c r="BT496" s="17">
        <v>0</v>
      </c>
      <c r="BU496" s="17">
        <v>0</v>
      </c>
      <c r="BV496" s="17">
        <v>0</v>
      </c>
      <c r="BW496" s="17">
        <v>0</v>
      </c>
      <c r="BX496" s="11" t="s">
        <v>6118</v>
      </c>
    </row>
    <row r="497" spans="1:77" x14ac:dyDescent="0.25">
      <c r="A497" s="36" t="s">
        <v>290</v>
      </c>
      <c r="B497" s="36" t="s">
        <v>5013</v>
      </c>
      <c r="C497" s="15">
        <v>8</v>
      </c>
      <c r="D497" s="15">
        <v>8</v>
      </c>
      <c r="E497" s="15">
        <v>0</v>
      </c>
      <c r="F497" s="15">
        <v>2</v>
      </c>
      <c r="G497" s="15">
        <v>5</v>
      </c>
      <c r="H497" s="15">
        <v>1</v>
      </c>
      <c r="I497" s="15">
        <v>0</v>
      </c>
      <c r="J497" s="15">
        <v>0</v>
      </c>
      <c r="K497" s="15">
        <v>0</v>
      </c>
      <c r="L497" s="35">
        <f t="shared" si="112"/>
        <v>8</v>
      </c>
      <c r="M497" s="17"/>
      <c r="S497" s="30" t="s">
        <v>5999</v>
      </c>
      <c r="T497" s="31">
        <v>0</v>
      </c>
      <c r="U497" s="31">
        <v>0</v>
      </c>
      <c r="V497" s="31">
        <v>0</v>
      </c>
      <c r="W497" s="31">
        <v>1</v>
      </c>
      <c r="X497" s="31">
        <v>0</v>
      </c>
      <c r="Y497" s="31">
        <v>0</v>
      </c>
      <c r="Z497" s="30">
        <f t="shared" si="115"/>
        <v>1</v>
      </c>
      <c r="AO497" s="11" t="s">
        <v>6142</v>
      </c>
      <c r="AP497" s="69">
        <v>713</v>
      </c>
      <c r="AQ497" s="43">
        <v>352</v>
      </c>
      <c r="AR497" s="43">
        <v>266</v>
      </c>
      <c r="AS497" s="43">
        <v>249</v>
      </c>
      <c r="AT497" s="43">
        <v>156</v>
      </c>
      <c r="AU497" s="43">
        <v>84</v>
      </c>
      <c r="AV497" s="43">
        <v>62</v>
      </c>
      <c r="AW497" s="50">
        <v>82</v>
      </c>
      <c r="AX497" s="50">
        <v>42</v>
      </c>
      <c r="AY497" s="43">
        <v>52</v>
      </c>
      <c r="AZ497" s="43">
        <v>37</v>
      </c>
      <c r="BA497" s="43">
        <v>17</v>
      </c>
      <c r="BB497" s="43">
        <v>19</v>
      </c>
      <c r="BC497" s="43">
        <v>37</v>
      </c>
      <c r="BD497" s="43">
        <v>13</v>
      </c>
      <c r="BE497" s="43">
        <v>19</v>
      </c>
      <c r="BF497" s="43">
        <v>16</v>
      </c>
      <c r="BG497" s="17">
        <v>11</v>
      </c>
      <c r="BH497" s="43">
        <v>3</v>
      </c>
      <c r="BI497" s="43">
        <v>6</v>
      </c>
      <c r="BJ497" s="43">
        <v>2</v>
      </c>
      <c r="BK497" s="43">
        <v>3</v>
      </c>
      <c r="BL497" s="43">
        <v>5</v>
      </c>
      <c r="BM497" s="70">
        <v>3</v>
      </c>
      <c r="BN497" s="43">
        <v>0</v>
      </c>
      <c r="BO497" s="43">
        <v>0</v>
      </c>
      <c r="BP497" s="43">
        <v>0</v>
      </c>
      <c r="BQ497" s="17">
        <v>1</v>
      </c>
      <c r="BR497" s="17">
        <v>2</v>
      </c>
      <c r="BS497" s="17">
        <v>1</v>
      </c>
      <c r="BT497" s="17">
        <v>1</v>
      </c>
      <c r="BU497" s="17">
        <v>1</v>
      </c>
      <c r="BV497" s="48" t="s">
        <v>6121</v>
      </c>
      <c r="BW497" s="17">
        <v>1</v>
      </c>
      <c r="BX497" s="11" t="s">
        <v>6142</v>
      </c>
      <c r="BY497" s="11" t="s">
        <v>6081</v>
      </c>
    </row>
    <row r="498" spans="1:77" x14ac:dyDescent="0.25">
      <c r="A498" s="36" t="s">
        <v>290</v>
      </c>
      <c r="B498" s="36" t="s">
        <v>484</v>
      </c>
      <c r="C498" s="15">
        <v>789</v>
      </c>
      <c r="D498" s="15">
        <v>780</v>
      </c>
      <c r="E498" s="15">
        <v>70</v>
      </c>
      <c r="F498" s="15">
        <v>102</v>
      </c>
      <c r="G498" s="15">
        <v>15</v>
      </c>
      <c r="H498" s="15">
        <v>75</v>
      </c>
      <c r="I498" s="15">
        <v>511</v>
      </c>
      <c r="J498" s="15">
        <v>5</v>
      </c>
      <c r="K498" s="15">
        <v>2</v>
      </c>
      <c r="L498" s="35">
        <f t="shared" si="112"/>
        <v>780</v>
      </c>
      <c r="M498" s="17">
        <v>1139</v>
      </c>
      <c r="S498" s="24" t="s">
        <v>6000</v>
      </c>
      <c r="T498" s="22">
        <v>0</v>
      </c>
      <c r="U498" s="22">
        <v>5</v>
      </c>
      <c r="V498" s="22">
        <v>0</v>
      </c>
      <c r="W498" s="22">
        <v>11</v>
      </c>
      <c r="X498" s="22">
        <v>0</v>
      </c>
      <c r="Y498" s="22">
        <v>0</v>
      </c>
      <c r="Z498" s="18">
        <f t="shared" si="115"/>
        <v>16</v>
      </c>
      <c r="AO498" s="11" t="s">
        <v>6143</v>
      </c>
      <c r="AP498" s="43">
        <v>1</v>
      </c>
      <c r="AQ498" s="43">
        <v>28</v>
      </c>
      <c r="AR498" s="43">
        <v>72</v>
      </c>
      <c r="AS498" s="43">
        <v>273</v>
      </c>
      <c r="AT498" s="69">
        <v>355</v>
      </c>
      <c r="AU498" s="43">
        <v>161</v>
      </c>
      <c r="AV498" s="43">
        <v>145</v>
      </c>
      <c r="AW498" s="50">
        <v>92</v>
      </c>
      <c r="AX498" s="50">
        <v>72</v>
      </c>
      <c r="AY498" s="43">
        <v>60</v>
      </c>
      <c r="AZ498" s="43">
        <v>43</v>
      </c>
      <c r="BA498" s="43">
        <v>40</v>
      </c>
      <c r="BB498" s="43">
        <v>31</v>
      </c>
      <c r="BC498" s="43">
        <v>39</v>
      </c>
      <c r="BD498" s="43">
        <v>28</v>
      </c>
      <c r="BE498" s="43">
        <v>32</v>
      </c>
      <c r="BF498" s="43">
        <v>17</v>
      </c>
      <c r="BG498" s="17">
        <v>29</v>
      </c>
      <c r="BH498" s="43">
        <v>10</v>
      </c>
      <c r="BI498" s="43">
        <v>15</v>
      </c>
      <c r="BJ498" s="43">
        <v>6</v>
      </c>
      <c r="BK498" s="43">
        <v>14</v>
      </c>
      <c r="BL498" s="43">
        <v>7</v>
      </c>
      <c r="BM498" s="70">
        <v>4</v>
      </c>
      <c r="BN498" s="43">
        <v>1</v>
      </c>
      <c r="BO498" s="43">
        <v>0</v>
      </c>
      <c r="BP498" s="43">
        <v>0</v>
      </c>
      <c r="BQ498" s="17">
        <v>5</v>
      </c>
      <c r="BR498" s="17">
        <v>1</v>
      </c>
      <c r="BS498" s="17">
        <v>1</v>
      </c>
      <c r="BT498" s="17">
        <v>2</v>
      </c>
      <c r="BU498" s="17">
        <v>3</v>
      </c>
      <c r="BV498" s="48" t="s">
        <v>4456</v>
      </c>
      <c r="BW498" s="17">
        <v>1</v>
      </c>
      <c r="BX498" s="11" t="s">
        <v>6143</v>
      </c>
      <c r="BY498" s="11" t="s">
        <v>6081</v>
      </c>
    </row>
    <row r="499" spans="1:77" x14ac:dyDescent="0.25">
      <c r="A499" s="12" t="s">
        <v>6004</v>
      </c>
      <c r="B499" s="37"/>
      <c r="C499" s="37">
        <f>SUM(C482:C498)</f>
        <v>1615</v>
      </c>
      <c r="D499" s="37">
        <f t="shared" ref="D499:L499" si="116">SUM(D482:D498)</f>
        <v>1584</v>
      </c>
      <c r="E499" s="37">
        <f t="shared" si="116"/>
        <v>128</v>
      </c>
      <c r="F499" s="37">
        <f t="shared" si="116"/>
        <v>212</v>
      </c>
      <c r="G499" s="37">
        <f t="shared" si="116"/>
        <v>31</v>
      </c>
      <c r="H499" s="37">
        <f t="shared" si="116"/>
        <v>450</v>
      </c>
      <c r="I499" s="37">
        <f t="shared" si="116"/>
        <v>724</v>
      </c>
      <c r="J499" s="37">
        <f t="shared" si="116"/>
        <v>37</v>
      </c>
      <c r="K499" s="37">
        <f t="shared" si="116"/>
        <v>2</v>
      </c>
      <c r="L499" s="37">
        <f t="shared" si="116"/>
        <v>1584</v>
      </c>
      <c r="M499" s="17">
        <f>SUM(M482:M498)</f>
        <v>1585</v>
      </c>
      <c r="S499" s="18" t="s">
        <v>6001</v>
      </c>
      <c r="T499" s="15">
        <v>24</v>
      </c>
      <c r="U499" s="15">
        <v>36</v>
      </c>
      <c r="V499" s="15">
        <v>5</v>
      </c>
      <c r="W499" s="15">
        <v>118</v>
      </c>
      <c r="X499" s="15">
        <v>0</v>
      </c>
      <c r="Y499" s="15">
        <v>4</v>
      </c>
      <c r="Z499" s="18">
        <f t="shared" si="115"/>
        <v>187</v>
      </c>
      <c r="AO499" s="11" t="s">
        <v>6144</v>
      </c>
      <c r="AP499" s="43">
        <v>0</v>
      </c>
      <c r="AQ499" s="43">
        <v>0</v>
      </c>
      <c r="AR499" s="43">
        <v>0</v>
      </c>
      <c r="AS499" s="43">
        <v>0</v>
      </c>
      <c r="AT499" s="43">
        <v>2</v>
      </c>
      <c r="AU499" s="43">
        <v>15</v>
      </c>
      <c r="AV499" s="43">
        <v>39</v>
      </c>
      <c r="AW499" s="50">
        <v>174</v>
      </c>
      <c r="AX499" s="50">
        <v>257</v>
      </c>
      <c r="AY499" s="69">
        <v>409</v>
      </c>
      <c r="AZ499" s="43">
        <v>233</v>
      </c>
      <c r="BA499" s="43">
        <v>203</v>
      </c>
      <c r="BB499" s="43">
        <v>114</v>
      </c>
      <c r="BC499" s="43">
        <v>154</v>
      </c>
      <c r="BD499" s="43">
        <v>112</v>
      </c>
      <c r="BE499" s="43">
        <v>124</v>
      </c>
      <c r="BF499" s="43">
        <v>60</v>
      </c>
      <c r="BG499" s="17">
        <v>87</v>
      </c>
      <c r="BH499" s="43">
        <v>39</v>
      </c>
      <c r="BI499" s="43">
        <v>57</v>
      </c>
      <c r="BJ499" s="43">
        <v>29</v>
      </c>
      <c r="BK499" s="43">
        <v>50</v>
      </c>
      <c r="BL499" s="43">
        <v>34</v>
      </c>
      <c r="BM499" s="43">
        <v>35</v>
      </c>
      <c r="BN499" s="43">
        <v>18</v>
      </c>
      <c r="BO499" s="43">
        <v>21</v>
      </c>
      <c r="BP499" s="43">
        <v>18</v>
      </c>
      <c r="BQ499" s="17">
        <v>25</v>
      </c>
      <c r="BR499" s="71">
        <v>6</v>
      </c>
      <c r="BS499" s="17">
        <v>3</v>
      </c>
      <c r="BT499" s="17">
        <v>5</v>
      </c>
      <c r="BU499" s="17">
        <v>6</v>
      </c>
      <c r="BV499" s="48" t="s">
        <v>6121</v>
      </c>
      <c r="BW499" s="17">
        <v>2</v>
      </c>
      <c r="BX499" s="11" t="s">
        <v>6144</v>
      </c>
      <c r="BY499" s="11" t="s">
        <v>6086</v>
      </c>
    </row>
    <row r="500" spans="1:77" ht="39.6" x14ac:dyDescent="0.25">
      <c r="I500" s="72" t="s">
        <v>6145</v>
      </c>
      <c r="T500" s="11">
        <f>SUM(T493:T499)</f>
        <v>24</v>
      </c>
      <c r="U500" s="11">
        <f t="shared" ref="U500:Y500" si="117">SUM(U493:U499)</f>
        <v>41</v>
      </c>
      <c r="V500" s="11">
        <f t="shared" si="117"/>
        <v>5</v>
      </c>
      <c r="W500" s="11">
        <f t="shared" si="117"/>
        <v>131</v>
      </c>
      <c r="X500" s="11">
        <f t="shared" si="117"/>
        <v>0</v>
      </c>
      <c r="Y500" s="11">
        <f t="shared" si="117"/>
        <v>4</v>
      </c>
      <c r="Z500" s="18">
        <f t="shared" si="115"/>
        <v>205</v>
      </c>
      <c r="BR500" s="11"/>
      <c r="BV500" s="11"/>
    </row>
    <row r="501" spans="1:77" x14ac:dyDescent="0.25">
      <c r="AS501" s="11" t="s">
        <v>6041</v>
      </c>
      <c r="AX501" s="11" t="s">
        <v>6042</v>
      </c>
      <c r="BD501" s="11" t="s">
        <v>6043</v>
      </c>
      <c r="BL501" s="11" t="s">
        <v>6044</v>
      </c>
      <c r="BQ501" s="11" t="s">
        <v>6045</v>
      </c>
      <c r="BR501" s="11"/>
      <c r="BV501" s="11" t="s">
        <v>6046</v>
      </c>
    </row>
    <row r="502" spans="1:77" x14ac:dyDescent="0.25">
      <c r="S502" s="18" t="s">
        <v>6007</v>
      </c>
      <c r="T502" s="18" t="s">
        <v>434</v>
      </c>
      <c r="U502" s="18" t="s">
        <v>121</v>
      </c>
      <c r="V502" s="18" t="s">
        <v>255</v>
      </c>
      <c r="W502" s="18" t="s">
        <v>387</v>
      </c>
      <c r="X502" s="18" t="s">
        <v>308</v>
      </c>
      <c r="Y502" s="18" t="s">
        <v>275</v>
      </c>
      <c r="Z502" s="18" t="s">
        <v>6008</v>
      </c>
      <c r="AO502" s="11" t="s">
        <v>5</v>
      </c>
      <c r="AP502" s="11" t="s">
        <v>6102</v>
      </c>
      <c r="AQ502" s="11" t="s">
        <v>6059</v>
      </c>
      <c r="AR502" s="11" t="s">
        <v>6060</v>
      </c>
      <c r="AS502" s="11" t="s">
        <v>6061</v>
      </c>
      <c r="AT502" s="11" t="s">
        <v>6062</v>
      </c>
      <c r="AU502" s="11" t="s">
        <v>6063</v>
      </c>
      <c r="AV502" s="11" t="s">
        <v>6064</v>
      </c>
      <c r="AW502" s="46" t="s">
        <v>6065</v>
      </c>
      <c r="AX502" s="46" t="s">
        <v>6066</v>
      </c>
      <c r="AY502" s="11" t="s">
        <v>6067</v>
      </c>
      <c r="AZ502" s="11" t="s">
        <v>6068</v>
      </c>
      <c r="BA502" s="11" t="s">
        <v>6069</v>
      </c>
      <c r="BB502" s="11" t="s">
        <v>6070</v>
      </c>
      <c r="BC502" s="11" t="s">
        <v>6071</v>
      </c>
      <c r="BD502" s="11" t="s">
        <v>6072</v>
      </c>
      <c r="BE502" s="11" t="s">
        <v>6073</v>
      </c>
      <c r="BF502" s="11" t="s">
        <v>6074</v>
      </c>
      <c r="BG502" s="11" t="s">
        <v>6075</v>
      </c>
      <c r="BH502" s="11" t="s">
        <v>6076</v>
      </c>
      <c r="BI502" s="11" t="s">
        <v>6077</v>
      </c>
      <c r="BJ502" s="17" t="s">
        <v>6078</v>
      </c>
      <c r="BK502" s="17" t="s">
        <v>6079</v>
      </c>
      <c r="BL502" s="17" t="s">
        <v>6146</v>
      </c>
      <c r="BM502" s="17" t="s">
        <v>6081</v>
      </c>
      <c r="BN502" s="17" t="s">
        <v>6082</v>
      </c>
      <c r="BO502" s="17" t="s">
        <v>6083</v>
      </c>
      <c r="BP502" s="17" t="s">
        <v>6084</v>
      </c>
      <c r="BQ502" s="17" t="s">
        <v>6085</v>
      </c>
      <c r="BR502" s="17" t="s">
        <v>6086</v>
      </c>
      <c r="BS502" s="17" t="s">
        <v>6087</v>
      </c>
      <c r="BT502" s="17" t="s">
        <v>6088</v>
      </c>
      <c r="BU502" s="17" t="s">
        <v>6089</v>
      </c>
      <c r="BV502" s="17" t="s">
        <v>6090</v>
      </c>
      <c r="BW502" s="17" t="s">
        <v>6091</v>
      </c>
    </row>
    <row r="503" spans="1:77" x14ac:dyDescent="0.25">
      <c r="S503" s="18" t="s">
        <v>5995</v>
      </c>
      <c r="T503" s="23">
        <v>0</v>
      </c>
      <c r="U503" s="23">
        <v>0</v>
      </c>
      <c r="V503" s="23">
        <v>0</v>
      </c>
      <c r="W503" s="23">
        <v>1</v>
      </c>
      <c r="X503" s="23">
        <v>0</v>
      </c>
      <c r="Y503" s="23">
        <v>0</v>
      </c>
      <c r="Z503" s="18">
        <f>SUM(T503:W503)+Y503</f>
        <v>1</v>
      </c>
      <c r="AA503" s="18" t="s">
        <v>5995</v>
      </c>
      <c r="AO503" s="18" t="s">
        <v>6124</v>
      </c>
      <c r="AP503" s="52">
        <v>0</v>
      </c>
      <c r="AQ503" s="52">
        <v>0</v>
      </c>
      <c r="AR503" s="52">
        <v>0</v>
      </c>
      <c r="AS503" s="52">
        <v>0</v>
      </c>
      <c r="AT503" s="52">
        <v>0</v>
      </c>
      <c r="AU503" s="52">
        <v>0</v>
      </c>
      <c r="AV503" s="52">
        <v>0</v>
      </c>
      <c r="AW503" s="52">
        <v>0</v>
      </c>
      <c r="AX503" s="52">
        <v>0</v>
      </c>
      <c r="AY503" s="52">
        <v>1</v>
      </c>
      <c r="AZ503" s="52">
        <v>7</v>
      </c>
      <c r="BA503" s="52">
        <v>40</v>
      </c>
      <c r="BB503" s="52">
        <v>42</v>
      </c>
      <c r="BC503" s="52">
        <v>161</v>
      </c>
      <c r="BD503" s="52">
        <v>182</v>
      </c>
      <c r="BE503" s="53">
        <v>349</v>
      </c>
      <c r="BF503" s="52">
        <v>202</v>
      </c>
      <c r="BG503" s="23">
        <v>211</v>
      </c>
      <c r="BH503" s="52">
        <v>120</v>
      </c>
      <c r="BI503" s="52">
        <v>162</v>
      </c>
      <c r="BJ503" s="52">
        <v>71</v>
      </c>
      <c r="BK503" s="52">
        <v>109</v>
      </c>
      <c r="BL503" s="52">
        <v>69</v>
      </c>
      <c r="BM503" s="52">
        <v>64</v>
      </c>
      <c r="BN503" s="52">
        <v>30</v>
      </c>
      <c r="BO503" s="52">
        <v>38</v>
      </c>
      <c r="BP503" s="52">
        <v>21</v>
      </c>
      <c r="BQ503" s="23">
        <v>59</v>
      </c>
      <c r="BR503" s="23">
        <v>18</v>
      </c>
      <c r="BS503" s="23">
        <v>8</v>
      </c>
      <c r="BT503" s="23">
        <v>7</v>
      </c>
      <c r="BU503" s="23">
        <v>6</v>
      </c>
      <c r="BV503" s="23">
        <v>3</v>
      </c>
      <c r="BW503" s="23">
        <v>1</v>
      </c>
      <c r="BX503" s="18" t="s">
        <v>6124</v>
      </c>
      <c r="BY503" s="11" t="s">
        <v>6034</v>
      </c>
    </row>
    <row r="504" spans="1:77" x14ac:dyDescent="0.25">
      <c r="S504" s="24" t="s">
        <v>5996</v>
      </c>
      <c r="T504" s="25">
        <v>0</v>
      </c>
      <c r="U504" s="25">
        <v>0</v>
      </c>
      <c r="V504" s="25">
        <v>0</v>
      </c>
      <c r="W504" s="25">
        <v>1</v>
      </c>
      <c r="X504" s="25">
        <v>0</v>
      </c>
      <c r="Y504" s="25">
        <v>0</v>
      </c>
      <c r="Z504" s="18">
        <f t="shared" ref="Z504:Z510" si="118">SUM(T504:W504)+Y504</f>
        <v>1</v>
      </c>
      <c r="AA504" s="24" t="s">
        <v>5996</v>
      </c>
      <c r="AO504" s="73" t="s">
        <v>6106</v>
      </c>
      <c r="AP504" s="57">
        <v>0</v>
      </c>
      <c r="AQ504" s="57">
        <v>0</v>
      </c>
      <c r="AR504" s="57">
        <v>0</v>
      </c>
      <c r="AS504" s="57">
        <v>0</v>
      </c>
      <c r="AT504" s="57">
        <v>0</v>
      </c>
      <c r="AU504" s="57">
        <v>0</v>
      </c>
      <c r="AV504" s="57">
        <v>0</v>
      </c>
      <c r="AW504" s="57">
        <v>0</v>
      </c>
      <c r="AX504" s="57">
        <v>0</v>
      </c>
      <c r="AY504" s="57">
        <v>0</v>
      </c>
      <c r="AZ504" s="57">
        <v>0</v>
      </c>
      <c r="BA504" s="57">
        <v>13</v>
      </c>
      <c r="BB504" s="57">
        <v>33</v>
      </c>
      <c r="BC504" s="57">
        <v>51</v>
      </c>
      <c r="BD504" s="57">
        <v>28</v>
      </c>
      <c r="BE504" s="57">
        <v>181</v>
      </c>
      <c r="BF504" s="57">
        <v>177</v>
      </c>
      <c r="BG504" s="27">
        <v>386</v>
      </c>
      <c r="BH504" s="27">
        <v>395</v>
      </c>
      <c r="BI504" s="53">
        <v>522</v>
      </c>
      <c r="BJ504" s="57">
        <v>271</v>
      </c>
      <c r="BK504" s="59">
        <v>333</v>
      </c>
      <c r="BL504" s="74">
        <v>316</v>
      </c>
      <c r="BM504" s="74">
        <v>325</v>
      </c>
      <c r="BN504" s="74">
        <v>83</v>
      </c>
      <c r="BO504" s="74">
        <v>73</v>
      </c>
      <c r="BP504" s="74">
        <v>14</v>
      </c>
      <c r="BQ504" s="58">
        <v>43</v>
      </c>
      <c r="BR504" s="59">
        <v>23</v>
      </c>
      <c r="BS504" s="59">
        <v>17</v>
      </c>
      <c r="BT504" s="59">
        <v>4</v>
      </c>
      <c r="BU504" s="59">
        <v>0</v>
      </c>
      <c r="BV504" s="59">
        <v>0</v>
      </c>
      <c r="BW504" s="59">
        <v>0</v>
      </c>
      <c r="BX504" s="56" t="s">
        <v>6106</v>
      </c>
      <c r="BY504" s="11" t="s">
        <v>6034</v>
      </c>
    </row>
    <row r="505" spans="1:77" x14ac:dyDescent="0.25">
      <c r="S505" s="18" t="s">
        <v>5997</v>
      </c>
      <c r="T505" s="23">
        <v>0</v>
      </c>
      <c r="U505" s="23">
        <v>0</v>
      </c>
      <c r="V505" s="23">
        <v>0</v>
      </c>
      <c r="W505" s="23">
        <v>2</v>
      </c>
      <c r="X505" s="23">
        <v>0</v>
      </c>
      <c r="Y505" s="23">
        <v>0</v>
      </c>
      <c r="Z505" s="18">
        <f t="shared" si="118"/>
        <v>2</v>
      </c>
      <c r="AA505" s="18" t="s">
        <v>5997</v>
      </c>
      <c r="AO505" s="18" t="s">
        <v>6125</v>
      </c>
      <c r="AP505" s="52">
        <v>0</v>
      </c>
      <c r="AQ505" s="52">
        <v>0</v>
      </c>
      <c r="AR505" s="52">
        <v>0</v>
      </c>
      <c r="AS505" s="52">
        <v>0</v>
      </c>
      <c r="AT505" s="52">
        <v>0</v>
      </c>
      <c r="AU505" s="52">
        <v>0</v>
      </c>
      <c r="AV505" s="52">
        <v>0</v>
      </c>
      <c r="AW505" s="52">
        <v>0</v>
      </c>
      <c r="AX505" s="52">
        <v>0</v>
      </c>
      <c r="AY505" s="52">
        <v>0</v>
      </c>
      <c r="AZ505" s="52">
        <v>0</v>
      </c>
      <c r="BA505" s="52">
        <v>0</v>
      </c>
      <c r="BB505" s="52">
        <v>0</v>
      </c>
      <c r="BC505" s="52">
        <v>0</v>
      </c>
      <c r="BD505" s="52">
        <v>0</v>
      </c>
      <c r="BE505" s="52">
        <v>0</v>
      </c>
      <c r="BF505" s="52">
        <v>0</v>
      </c>
      <c r="BG505" s="23">
        <v>61</v>
      </c>
      <c r="BH505" s="52">
        <v>57</v>
      </c>
      <c r="BI505" s="52">
        <v>152</v>
      </c>
      <c r="BJ505" s="52">
        <v>72</v>
      </c>
      <c r="BK505" s="52">
        <v>204</v>
      </c>
      <c r="BL505" s="52">
        <v>229</v>
      </c>
      <c r="BM505" s="53">
        <v>320</v>
      </c>
      <c r="BN505" s="52">
        <v>186</v>
      </c>
      <c r="BO505" s="52">
        <v>291</v>
      </c>
      <c r="BP505" s="52">
        <v>114</v>
      </c>
      <c r="BQ505" s="23">
        <v>126</v>
      </c>
      <c r="BR505" s="23">
        <v>56</v>
      </c>
      <c r="BS505" s="23">
        <v>57</v>
      </c>
      <c r="BT505" s="23">
        <v>34</v>
      </c>
      <c r="BU505" s="23">
        <v>40</v>
      </c>
      <c r="BV505" s="23">
        <v>25</v>
      </c>
      <c r="BW505" s="23">
        <v>23</v>
      </c>
      <c r="BX505" s="18" t="s">
        <v>6125</v>
      </c>
    </row>
    <row r="506" spans="1:77" x14ac:dyDescent="0.25">
      <c r="S506" s="24" t="s">
        <v>5998</v>
      </c>
      <c r="T506" s="25">
        <v>0</v>
      </c>
      <c r="U506" s="25">
        <v>0</v>
      </c>
      <c r="V506" s="25">
        <v>0</v>
      </c>
      <c r="W506" s="25">
        <v>1</v>
      </c>
      <c r="X506" s="25">
        <v>0</v>
      </c>
      <c r="Y506" s="25">
        <v>0</v>
      </c>
      <c r="Z506" s="18">
        <f t="shared" si="118"/>
        <v>1</v>
      </c>
      <c r="AA506" s="24" t="s">
        <v>5998</v>
      </c>
      <c r="AO506" s="73" t="s">
        <v>6107</v>
      </c>
      <c r="AP506" s="57">
        <v>0</v>
      </c>
      <c r="AQ506" s="57">
        <v>0</v>
      </c>
      <c r="AR506" s="57">
        <v>0</v>
      </c>
      <c r="AS506" s="57">
        <v>0</v>
      </c>
      <c r="AT506" s="57">
        <v>0</v>
      </c>
      <c r="AU506" s="57">
        <v>0</v>
      </c>
      <c r="AV506" s="57">
        <v>0</v>
      </c>
      <c r="AW506" s="57">
        <v>0</v>
      </c>
      <c r="AX506" s="57">
        <v>0</v>
      </c>
      <c r="AY506" s="57">
        <v>0</v>
      </c>
      <c r="AZ506" s="57">
        <v>0</v>
      </c>
      <c r="BA506" s="57">
        <v>0</v>
      </c>
      <c r="BB506" s="57">
        <v>0</v>
      </c>
      <c r="BC506" s="57">
        <v>0</v>
      </c>
      <c r="BD506" s="57">
        <v>0</v>
      </c>
      <c r="BE506" s="57">
        <v>0</v>
      </c>
      <c r="BF506" s="57">
        <v>0</v>
      </c>
      <c r="BG506" s="27">
        <v>0</v>
      </c>
      <c r="BH506" s="27">
        <v>0</v>
      </c>
      <c r="BI506" s="57">
        <v>76</v>
      </c>
      <c r="BJ506" s="57">
        <v>315</v>
      </c>
      <c r="BK506" s="59">
        <v>456</v>
      </c>
      <c r="BL506" s="74">
        <v>337</v>
      </c>
      <c r="BM506" s="74">
        <v>386</v>
      </c>
      <c r="BN506" s="74">
        <v>515</v>
      </c>
      <c r="BO506" s="74">
        <v>623</v>
      </c>
      <c r="BP506" s="53">
        <v>676</v>
      </c>
      <c r="BQ506" s="27">
        <v>642</v>
      </c>
      <c r="BR506" s="25">
        <v>484</v>
      </c>
      <c r="BS506" s="25">
        <v>335</v>
      </c>
      <c r="BT506" s="25">
        <v>282</v>
      </c>
      <c r="BU506" s="25">
        <v>34</v>
      </c>
      <c r="BV506" s="25">
        <v>24</v>
      </c>
      <c r="BW506" s="25">
        <v>0</v>
      </c>
      <c r="BX506" s="73" t="s">
        <v>6107</v>
      </c>
    </row>
    <row r="507" spans="1:77" x14ac:dyDescent="0.25">
      <c r="S507" s="18" t="s">
        <v>5999</v>
      </c>
      <c r="T507" s="23">
        <v>6</v>
      </c>
      <c r="U507" s="23">
        <v>5</v>
      </c>
      <c r="V507" s="23">
        <v>0</v>
      </c>
      <c r="W507" s="23">
        <v>12</v>
      </c>
      <c r="X507" s="23">
        <v>0</v>
      </c>
      <c r="Y507" s="23">
        <v>0</v>
      </c>
      <c r="Z507" s="18">
        <f t="shared" si="118"/>
        <v>23</v>
      </c>
      <c r="AA507" s="18" t="s">
        <v>5999</v>
      </c>
      <c r="AO507" s="18" t="s">
        <v>6126</v>
      </c>
      <c r="AP507" s="52">
        <v>0</v>
      </c>
      <c r="AQ507" s="52">
        <v>0</v>
      </c>
      <c r="AR507" s="52">
        <v>0</v>
      </c>
      <c r="AS507" s="52">
        <v>0</v>
      </c>
      <c r="AT507" s="52">
        <v>0</v>
      </c>
      <c r="AU507" s="52">
        <v>0</v>
      </c>
      <c r="AV507" s="52">
        <v>0</v>
      </c>
      <c r="AW507" s="52">
        <v>0</v>
      </c>
      <c r="AX507" s="52">
        <v>0</v>
      </c>
      <c r="AY507" s="52">
        <v>0</v>
      </c>
      <c r="AZ507" s="52">
        <v>0</v>
      </c>
      <c r="BA507" s="52">
        <v>0</v>
      </c>
      <c r="BB507" s="52">
        <v>0</v>
      </c>
      <c r="BC507" s="52">
        <v>0</v>
      </c>
      <c r="BD507" s="52">
        <v>0</v>
      </c>
      <c r="BE507" s="52">
        <v>0</v>
      </c>
      <c r="BF507" s="52">
        <v>0</v>
      </c>
      <c r="BG507" s="52">
        <v>0</v>
      </c>
      <c r="BH507" s="52">
        <v>0</v>
      </c>
      <c r="BI507" s="52">
        <v>0</v>
      </c>
      <c r="BJ507" s="52">
        <v>0</v>
      </c>
      <c r="BK507" s="52">
        <v>0</v>
      </c>
      <c r="BL507" s="52">
        <v>0</v>
      </c>
      <c r="BM507" s="52">
        <v>4</v>
      </c>
      <c r="BN507" s="52">
        <v>1</v>
      </c>
      <c r="BO507" s="52">
        <v>40</v>
      </c>
      <c r="BP507" s="52">
        <v>50</v>
      </c>
      <c r="BQ507" s="23">
        <v>364</v>
      </c>
      <c r="BR507" s="23">
        <v>319</v>
      </c>
      <c r="BS507" s="61">
        <v>559</v>
      </c>
      <c r="BT507" s="23">
        <v>390</v>
      </c>
      <c r="BU507" s="23">
        <v>319</v>
      </c>
      <c r="BV507" s="23">
        <v>190</v>
      </c>
      <c r="BW507" s="23">
        <v>187</v>
      </c>
      <c r="BX507" s="18" t="s">
        <v>6126</v>
      </c>
    </row>
    <row r="508" spans="1:77" x14ac:dyDescent="0.25">
      <c r="S508" s="24" t="s">
        <v>6000</v>
      </c>
      <c r="T508" s="25">
        <v>27</v>
      </c>
      <c r="U508" s="25">
        <v>32</v>
      </c>
      <c r="V508" s="25">
        <v>5</v>
      </c>
      <c r="W508" s="25">
        <v>119</v>
      </c>
      <c r="X508" s="25">
        <v>212</v>
      </c>
      <c r="Y508" s="25">
        <v>4</v>
      </c>
      <c r="Z508" s="18">
        <f t="shared" si="118"/>
        <v>187</v>
      </c>
      <c r="AA508" s="24" t="s">
        <v>6000</v>
      </c>
      <c r="AO508" s="73" t="s">
        <v>6108</v>
      </c>
      <c r="AP508" s="57">
        <v>0</v>
      </c>
      <c r="AQ508" s="57">
        <v>0</v>
      </c>
      <c r="AR508" s="57">
        <v>0</v>
      </c>
      <c r="AS508" s="57">
        <v>0</v>
      </c>
      <c r="AT508" s="57">
        <v>0</v>
      </c>
      <c r="AU508" s="57">
        <v>0</v>
      </c>
      <c r="AV508" s="57">
        <v>0</v>
      </c>
      <c r="AW508" s="57">
        <v>0</v>
      </c>
      <c r="AX508" s="57">
        <v>0</v>
      </c>
      <c r="AY508" s="57">
        <v>0</v>
      </c>
      <c r="AZ508" s="57">
        <v>0</v>
      </c>
      <c r="BA508" s="57">
        <v>0</v>
      </c>
      <c r="BB508" s="57">
        <v>0</v>
      </c>
      <c r="BC508" s="57">
        <v>0</v>
      </c>
      <c r="BD508" s="57">
        <v>0</v>
      </c>
      <c r="BE508" s="57">
        <v>0</v>
      </c>
      <c r="BF508" s="57">
        <v>0</v>
      </c>
      <c r="BG508" s="27">
        <v>0</v>
      </c>
      <c r="BH508" s="27">
        <v>0</v>
      </c>
      <c r="BI508" s="27">
        <v>0</v>
      </c>
      <c r="BJ508" s="27">
        <v>0</v>
      </c>
      <c r="BK508" s="27">
        <v>0</v>
      </c>
      <c r="BL508" s="27">
        <v>0</v>
      </c>
      <c r="BM508" s="27">
        <v>0</v>
      </c>
      <c r="BN508" s="27">
        <v>0</v>
      </c>
      <c r="BO508" s="27">
        <v>0</v>
      </c>
      <c r="BP508" s="27">
        <v>1</v>
      </c>
      <c r="BQ508" s="27">
        <v>17</v>
      </c>
      <c r="BR508" s="25">
        <v>191</v>
      </c>
      <c r="BS508" s="25">
        <v>358</v>
      </c>
      <c r="BT508" s="62">
        <v>504</v>
      </c>
      <c r="BU508" s="25">
        <v>472</v>
      </c>
      <c r="BV508" s="25">
        <v>341</v>
      </c>
      <c r="BW508" s="25">
        <v>212</v>
      </c>
      <c r="BX508" s="73" t="s">
        <v>6108</v>
      </c>
    </row>
    <row r="509" spans="1:77" x14ac:dyDescent="0.25">
      <c r="S509" s="18" t="s">
        <v>6001</v>
      </c>
      <c r="T509" s="23">
        <v>71</v>
      </c>
      <c r="U509" s="23">
        <v>134</v>
      </c>
      <c r="V509" s="23">
        <v>21</v>
      </c>
      <c r="W509" s="23">
        <v>183</v>
      </c>
      <c r="X509" s="23">
        <v>512</v>
      </c>
      <c r="Y509" s="23">
        <v>29</v>
      </c>
      <c r="Z509" s="18">
        <f t="shared" si="118"/>
        <v>438</v>
      </c>
      <c r="AA509" s="18" t="s">
        <v>6001</v>
      </c>
      <c r="AO509" s="18" t="s">
        <v>6127</v>
      </c>
      <c r="AP509" s="52">
        <v>0</v>
      </c>
      <c r="AQ509" s="52">
        <v>0</v>
      </c>
      <c r="AR509" s="52">
        <v>0</v>
      </c>
      <c r="AS509" s="52">
        <v>0</v>
      </c>
      <c r="AT509" s="52">
        <v>0</v>
      </c>
      <c r="AU509" s="52">
        <v>0</v>
      </c>
      <c r="AV509" s="52">
        <v>0</v>
      </c>
      <c r="AW509" s="52">
        <v>0</v>
      </c>
      <c r="AX509" s="52">
        <v>0</v>
      </c>
      <c r="AY509" s="52">
        <v>0</v>
      </c>
      <c r="AZ509" s="52">
        <v>0</v>
      </c>
      <c r="BA509" s="52">
        <v>0</v>
      </c>
      <c r="BB509" s="52">
        <v>0</v>
      </c>
      <c r="BC509" s="52">
        <v>0</v>
      </c>
      <c r="BD509" s="52">
        <v>0</v>
      </c>
      <c r="BE509" s="52">
        <v>0</v>
      </c>
      <c r="BF509" s="52">
        <v>0</v>
      </c>
      <c r="BG509" s="52">
        <v>0</v>
      </c>
      <c r="BH509" s="52">
        <v>0</v>
      </c>
      <c r="BI509" s="52">
        <v>0</v>
      </c>
      <c r="BJ509" s="52">
        <v>0</v>
      </c>
      <c r="BK509" s="52">
        <v>0</v>
      </c>
      <c r="BL509" s="52">
        <v>0</v>
      </c>
      <c r="BM509" s="52">
        <v>0</v>
      </c>
      <c r="BN509" s="52">
        <v>0</v>
      </c>
      <c r="BO509" s="52">
        <v>0</v>
      </c>
      <c r="BP509" s="52">
        <v>0</v>
      </c>
      <c r="BQ509" s="23">
        <v>0</v>
      </c>
      <c r="BR509" s="23">
        <v>0</v>
      </c>
      <c r="BS509" s="23">
        <v>45</v>
      </c>
      <c r="BT509" s="23">
        <v>113</v>
      </c>
      <c r="BU509" s="23">
        <v>239</v>
      </c>
      <c r="BV509" s="23">
        <v>294</v>
      </c>
      <c r="BW509" s="61">
        <v>438</v>
      </c>
      <c r="BX509" s="18" t="s">
        <v>6127</v>
      </c>
    </row>
    <row r="510" spans="1:77" x14ac:dyDescent="0.25">
      <c r="T510" s="11">
        <f>SUM(T503:T509)</f>
        <v>104</v>
      </c>
      <c r="U510" s="11">
        <f t="shared" ref="U510:Y510" si="119">SUM(U503:U509)</f>
        <v>171</v>
      </c>
      <c r="V510" s="11">
        <f t="shared" si="119"/>
        <v>26</v>
      </c>
      <c r="W510" s="11">
        <f t="shared" si="119"/>
        <v>319</v>
      </c>
      <c r="X510" s="11">
        <f t="shared" si="119"/>
        <v>724</v>
      </c>
      <c r="Y510" s="11">
        <f t="shared" si="119"/>
        <v>33</v>
      </c>
      <c r="Z510" s="18">
        <f t="shared" si="118"/>
        <v>653</v>
      </c>
      <c r="AO510" s="73" t="s">
        <v>6110</v>
      </c>
      <c r="AP510" s="57">
        <v>0</v>
      </c>
      <c r="AQ510" s="57">
        <v>0</v>
      </c>
      <c r="AR510" s="57">
        <v>0</v>
      </c>
      <c r="AS510" s="57">
        <v>0</v>
      </c>
      <c r="AT510" s="57">
        <v>0</v>
      </c>
      <c r="AU510" s="57">
        <v>0</v>
      </c>
      <c r="AV510" s="57">
        <v>0</v>
      </c>
      <c r="AW510" s="57">
        <v>0</v>
      </c>
      <c r="AX510" s="57">
        <v>0</v>
      </c>
      <c r="AY510" s="57">
        <v>0</v>
      </c>
      <c r="AZ510" s="57">
        <v>0</v>
      </c>
      <c r="BA510" s="57">
        <v>0</v>
      </c>
      <c r="BB510" s="57">
        <v>0</v>
      </c>
      <c r="BC510" s="57">
        <v>0</v>
      </c>
      <c r="BD510" s="57">
        <v>0</v>
      </c>
      <c r="BE510" s="57">
        <v>0</v>
      </c>
      <c r="BF510" s="57">
        <v>0</v>
      </c>
      <c r="BG510" s="27">
        <v>0</v>
      </c>
      <c r="BH510" s="27">
        <v>0</v>
      </c>
      <c r="BI510" s="27">
        <v>0</v>
      </c>
      <c r="BJ510" s="27">
        <v>0</v>
      </c>
      <c r="BK510" s="27">
        <v>0</v>
      </c>
      <c r="BL510" s="27">
        <v>0</v>
      </c>
      <c r="BM510" s="27">
        <v>0</v>
      </c>
      <c r="BN510" s="27">
        <v>0</v>
      </c>
      <c r="BO510" s="27">
        <v>0</v>
      </c>
      <c r="BP510" s="27">
        <v>0</v>
      </c>
      <c r="BQ510" s="27">
        <v>0</v>
      </c>
      <c r="BR510" s="25">
        <v>0</v>
      </c>
      <c r="BS510" s="25">
        <v>0</v>
      </c>
      <c r="BT510" s="25">
        <v>6</v>
      </c>
      <c r="BU510" s="25">
        <v>246</v>
      </c>
      <c r="BV510" s="25">
        <v>415</v>
      </c>
      <c r="BW510" s="25">
        <v>512</v>
      </c>
      <c r="BX510" s="73" t="s">
        <v>6110</v>
      </c>
    </row>
    <row r="522" spans="1:75" ht="39.6" x14ac:dyDescent="0.25">
      <c r="A522" s="6" t="s">
        <v>6090</v>
      </c>
      <c r="B522" s="6" t="s">
        <v>5980</v>
      </c>
      <c r="C522" s="6" t="s">
        <v>5981</v>
      </c>
      <c r="D522" s="6" t="s">
        <v>5982</v>
      </c>
      <c r="E522" s="6" t="s">
        <v>5983</v>
      </c>
      <c r="F522" s="6" t="s">
        <v>5984</v>
      </c>
      <c r="G522" s="6" t="s">
        <v>5985</v>
      </c>
      <c r="H522" s="6" t="s">
        <v>5986</v>
      </c>
      <c r="I522" s="6" t="s">
        <v>5987</v>
      </c>
      <c r="J522" s="6" t="s">
        <v>5988</v>
      </c>
      <c r="K522" s="8" t="s">
        <v>5989</v>
      </c>
      <c r="L522" s="9" t="s">
        <v>5990</v>
      </c>
      <c r="M522" s="10" t="s">
        <v>6147</v>
      </c>
      <c r="S522" s="11" t="s">
        <v>6090</v>
      </c>
      <c r="AO522" s="10" t="s">
        <v>6036</v>
      </c>
      <c r="AP522" s="46" t="s">
        <v>6090</v>
      </c>
      <c r="AQ522" s="10"/>
      <c r="AR522" s="10"/>
      <c r="AS522" s="10"/>
      <c r="BR522" s="11"/>
    </row>
    <row r="523" spans="1:75" x14ac:dyDescent="0.25">
      <c r="A523" s="40" t="s">
        <v>356</v>
      </c>
      <c r="B523" s="34" t="s">
        <v>484</v>
      </c>
      <c r="C523" s="22">
        <v>5</v>
      </c>
      <c r="D523" s="29">
        <v>5</v>
      </c>
      <c r="E523" s="29">
        <v>5</v>
      </c>
      <c r="F523" s="29">
        <v>0</v>
      </c>
      <c r="G523" s="29">
        <v>0</v>
      </c>
      <c r="H523" s="29">
        <v>0</v>
      </c>
      <c r="I523" s="29">
        <v>0</v>
      </c>
      <c r="J523" s="29">
        <v>0</v>
      </c>
      <c r="K523" s="29">
        <v>0</v>
      </c>
      <c r="L523" s="75">
        <f t="shared" ref="L523:L537" si="120">SUM(E523:K523)</f>
        <v>5</v>
      </c>
      <c r="M523" s="11">
        <v>5</v>
      </c>
      <c r="S523" s="18" t="s">
        <v>5993</v>
      </c>
      <c r="T523" s="18" t="s">
        <v>434</v>
      </c>
      <c r="U523" s="18" t="s">
        <v>121</v>
      </c>
      <c r="V523" s="18" t="s">
        <v>255</v>
      </c>
      <c r="W523" s="18" t="s">
        <v>387</v>
      </c>
      <c r="X523" s="18" t="s">
        <v>308</v>
      </c>
      <c r="Y523" s="18" t="s">
        <v>275</v>
      </c>
      <c r="Z523" s="18" t="s">
        <v>5994</v>
      </c>
      <c r="AO523" s="11" t="s">
        <v>6138</v>
      </c>
      <c r="AP523" s="10"/>
      <c r="AQ523" s="10"/>
      <c r="AR523" s="10"/>
      <c r="AS523" s="10"/>
      <c r="BR523" s="11"/>
    </row>
    <row r="524" spans="1:75" x14ac:dyDescent="0.25">
      <c r="A524" s="40" t="s">
        <v>360</v>
      </c>
      <c r="B524" s="40" t="s">
        <v>484</v>
      </c>
      <c r="C524" s="68">
        <v>3</v>
      </c>
      <c r="D524" s="29">
        <v>3</v>
      </c>
      <c r="E524" s="29">
        <v>1</v>
      </c>
      <c r="F524" s="29">
        <v>0</v>
      </c>
      <c r="G524" s="29">
        <v>0</v>
      </c>
      <c r="H524" s="29">
        <v>2</v>
      </c>
      <c r="I524" s="29">
        <v>0</v>
      </c>
      <c r="J524" s="29">
        <v>0</v>
      </c>
      <c r="K524" s="29">
        <v>0</v>
      </c>
      <c r="L524" s="75">
        <f t="shared" si="120"/>
        <v>3</v>
      </c>
      <c r="M524" s="11">
        <v>3</v>
      </c>
      <c r="S524" s="18" t="s">
        <v>5995</v>
      </c>
      <c r="T524" s="23">
        <v>0</v>
      </c>
      <c r="U524" s="23">
        <v>0</v>
      </c>
      <c r="V524" s="23">
        <v>0</v>
      </c>
      <c r="W524" s="23">
        <v>0</v>
      </c>
      <c r="X524" s="23">
        <v>0</v>
      </c>
      <c r="Y524" s="23">
        <v>0</v>
      </c>
      <c r="Z524" s="18">
        <f>SUM(T524:Y524)</f>
        <v>0</v>
      </c>
      <c r="AO524" s="11" t="s">
        <v>6040</v>
      </c>
      <c r="AP524" s="10"/>
      <c r="AQ524" s="10"/>
      <c r="AR524" s="10"/>
      <c r="AS524" s="10"/>
      <c r="BL524" s="11" t="s">
        <v>6037</v>
      </c>
      <c r="BR524" s="11"/>
    </row>
    <row r="525" spans="1:75" x14ac:dyDescent="0.25">
      <c r="A525" s="36" t="s">
        <v>5992</v>
      </c>
      <c r="B525" s="36" t="s">
        <v>980</v>
      </c>
      <c r="C525" s="37">
        <v>3</v>
      </c>
      <c r="D525" s="28">
        <v>3</v>
      </c>
      <c r="E525" s="28">
        <v>1</v>
      </c>
      <c r="F525" s="28">
        <v>0</v>
      </c>
      <c r="G525" s="28">
        <v>0</v>
      </c>
      <c r="H525" s="28">
        <v>2</v>
      </c>
      <c r="I525" s="28">
        <v>0</v>
      </c>
      <c r="J525" s="28">
        <v>0</v>
      </c>
      <c r="K525" s="28">
        <v>0</v>
      </c>
      <c r="L525" s="35">
        <f t="shared" si="120"/>
        <v>3</v>
      </c>
      <c r="S525" s="24" t="s">
        <v>5996</v>
      </c>
      <c r="T525" s="25">
        <v>5</v>
      </c>
      <c r="U525" s="25">
        <v>0</v>
      </c>
      <c r="V525" s="25">
        <v>0</v>
      </c>
      <c r="W525" s="25">
        <v>0</v>
      </c>
      <c r="X525" s="25">
        <v>0</v>
      </c>
      <c r="Y525" s="25">
        <v>0</v>
      </c>
      <c r="Z525" s="18">
        <f t="shared" ref="Z525:Z531" si="121">SUM(T525:Y525)</f>
        <v>5</v>
      </c>
      <c r="AP525" s="43">
        <v>2009</v>
      </c>
      <c r="AQ525" s="43"/>
      <c r="AR525" s="43"/>
      <c r="AS525" s="43"/>
      <c r="AT525" s="17">
        <v>2010</v>
      </c>
      <c r="AU525" s="17"/>
      <c r="AV525" s="17"/>
      <c r="AW525" s="17"/>
      <c r="AX525" s="17">
        <v>2011</v>
      </c>
      <c r="AY525" s="17"/>
      <c r="AZ525" s="17"/>
      <c r="BA525" s="17"/>
      <c r="BB525" s="17">
        <v>2012</v>
      </c>
      <c r="BC525" s="17"/>
      <c r="BD525" s="17"/>
      <c r="BE525" s="17"/>
      <c r="BF525" s="17">
        <v>2013</v>
      </c>
      <c r="BG525" s="17"/>
      <c r="BH525" s="17"/>
      <c r="BI525" s="17"/>
      <c r="BJ525" s="17">
        <v>2014</v>
      </c>
      <c r="BK525" s="17"/>
      <c r="BL525" s="17"/>
      <c r="BM525" s="17"/>
      <c r="BN525" s="17">
        <v>2015</v>
      </c>
      <c r="BO525" s="17"/>
      <c r="BP525" s="17"/>
      <c r="BQ525" s="17"/>
      <c r="BR525" s="17">
        <v>2016</v>
      </c>
      <c r="BS525" s="17"/>
    </row>
    <row r="526" spans="1:75" x14ac:dyDescent="0.25">
      <c r="A526" s="36" t="s">
        <v>5992</v>
      </c>
      <c r="B526" s="36" t="s">
        <v>5013</v>
      </c>
      <c r="C526" s="15">
        <v>1</v>
      </c>
      <c r="D526" s="28">
        <v>1</v>
      </c>
      <c r="E526" s="28">
        <v>0</v>
      </c>
      <c r="F526" s="28">
        <v>0</v>
      </c>
      <c r="G526" s="28">
        <v>0</v>
      </c>
      <c r="H526" s="28">
        <v>1</v>
      </c>
      <c r="I526" s="28">
        <v>0</v>
      </c>
      <c r="J526" s="28">
        <v>0</v>
      </c>
      <c r="K526" s="28">
        <v>0</v>
      </c>
      <c r="L526" s="35">
        <f t="shared" si="120"/>
        <v>1</v>
      </c>
      <c r="S526" s="18" t="s">
        <v>5997</v>
      </c>
      <c r="T526" s="23">
        <v>0</v>
      </c>
      <c r="U526" s="23">
        <v>0</v>
      </c>
      <c r="V526" s="23">
        <v>0</v>
      </c>
      <c r="W526" s="23">
        <v>0</v>
      </c>
      <c r="X526" s="23">
        <v>0</v>
      </c>
      <c r="Y526" s="23">
        <v>0</v>
      </c>
      <c r="Z526" s="18">
        <f t="shared" si="121"/>
        <v>0</v>
      </c>
      <c r="AO526" s="11" t="s">
        <v>5</v>
      </c>
      <c r="AP526" s="11" t="s">
        <v>6058</v>
      </c>
      <c r="AQ526" s="11" t="s">
        <v>6059</v>
      </c>
      <c r="AR526" s="11" t="s">
        <v>6060</v>
      </c>
      <c r="AS526" s="11" t="s">
        <v>6061</v>
      </c>
      <c r="AT526" s="11" t="s">
        <v>6062</v>
      </c>
      <c r="AU526" s="11" t="s">
        <v>6063</v>
      </c>
      <c r="AV526" s="11" t="s">
        <v>6064</v>
      </c>
      <c r="AW526" s="46" t="s">
        <v>6065</v>
      </c>
      <c r="AX526" s="46" t="s">
        <v>6066</v>
      </c>
      <c r="AY526" s="11" t="s">
        <v>6067</v>
      </c>
      <c r="AZ526" s="11" t="s">
        <v>6068</v>
      </c>
      <c r="BA526" s="11" t="s">
        <v>6069</v>
      </c>
      <c r="BB526" s="11" t="s">
        <v>6070</v>
      </c>
      <c r="BC526" s="11" t="s">
        <v>6071</v>
      </c>
      <c r="BD526" s="11" t="s">
        <v>6072</v>
      </c>
      <c r="BE526" s="11" t="s">
        <v>6073</v>
      </c>
      <c r="BF526" s="11" t="s">
        <v>6074</v>
      </c>
      <c r="BG526" s="11" t="s">
        <v>6075</v>
      </c>
      <c r="BH526" s="11" t="s">
        <v>6076</v>
      </c>
      <c r="BI526" s="11" t="s">
        <v>6077</v>
      </c>
      <c r="BJ526" s="11" t="s">
        <v>6078</v>
      </c>
      <c r="BK526" s="11" t="s">
        <v>6079</v>
      </c>
      <c r="BL526" s="11" t="s">
        <v>6080</v>
      </c>
      <c r="BM526" s="11" t="s">
        <v>6081</v>
      </c>
      <c r="BN526" s="11" t="s">
        <v>6082</v>
      </c>
      <c r="BO526" s="11" t="s">
        <v>6083</v>
      </c>
      <c r="BP526" s="11" t="s">
        <v>6084</v>
      </c>
      <c r="BQ526" s="11" t="s">
        <v>6085</v>
      </c>
      <c r="BR526" s="11" t="s">
        <v>6086</v>
      </c>
      <c r="BS526" s="11" t="s">
        <v>6087</v>
      </c>
      <c r="BT526" s="11" t="s">
        <v>6088</v>
      </c>
      <c r="BU526" s="17" t="s">
        <v>6089</v>
      </c>
      <c r="BV526" s="17" t="s">
        <v>6090</v>
      </c>
    </row>
    <row r="527" spans="1:75" x14ac:dyDescent="0.25">
      <c r="A527" s="36" t="s">
        <v>5992</v>
      </c>
      <c r="B527" s="36" t="s">
        <v>484</v>
      </c>
      <c r="C527" s="15">
        <v>48</v>
      </c>
      <c r="D527" s="28">
        <v>48</v>
      </c>
      <c r="E527" s="28">
        <v>13</v>
      </c>
      <c r="F527" s="28">
        <v>3</v>
      </c>
      <c r="G527" s="28">
        <v>0</v>
      </c>
      <c r="H527" s="28">
        <v>8</v>
      </c>
      <c r="I527" s="28">
        <v>24</v>
      </c>
      <c r="J527" s="28">
        <v>0</v>
      </c>
      <c r="K527" s="28">
        <v>0</v>
      </c>
      <c r="L527" s="35">
        <f t="shared" si="120"/>
        <v>48</v>
      </c>
      <c r="M527" s="11">
        <v>52</v>
      </c>
      <c r="S527" s="24" t="s">
        <v>5998</v>
      </c>
      <c r="T527" s="25">
        <v>1</v>
      </c>
      <c r="U527" s="25">
        <v>0</v>
      </c>
      <c r="V527" s="25">
        <v>0</v>
      </c>
      <c r="W527" s="25">
        <v>2</v>
      </c>
      <c r="X527" s="25">
        <v>0</v>
      </c>
      <c r="Y527" s="25">
        <v>0</v>
      </c>
      <c r="Z527" s="18">
        <f t="shared" si="121"/>
        <v>3</v>
      </c>
      <c r="AO527" s="11" t="s">
        <v>6096</v>
      </c>
      <c r="AP527" s="43">
        <v>0</v>
      </c>
      <c r="AQ527" s="43">
        <v>0</v>
      </c>
      <c r="AR527" s="43">
        <v>0</v>
      </c>
      <c r="AS527" s="43">
        <v>0</v>
      </c>
      <c r="AT527" s="43">
        <v>0</v>
      </c>
      <c r="AU527" s="43">
        <v>0</v>
      </c>
      <c r="AV527" s="43">
        <v>0</v>
      </c>
      <c r="AW527" s="50">
        <v>0</v>
      </c>
      <c r="AX527" s="50">
        <v>0</v>
      </c>
      <c r="AY527" s="43">
        <v>0</v>
      </c>
      <c r="AZ527" s="43">
        <v>0</v>
      </c>
      <c r="BA527" s="43">
        <v>0</v>
      </c>
      <c r="BB527" s="43">
        <v>0</v>
      </c>
      <c r="BC527" s="43">
        <v>0</v>
      </c>
      <c r="BD527" s="43">
        <v>0</v>
      </c>
      <c r="BE527" s="43">
        <v>0</v>
      </c>
      <c r="BF527" s="43">
        <v>0</v>
      </c>
      <c r="BG527" s="43">
        <v>0</v>
      </c>
      <c r="BH527" s="43">
        <v>0</v>
      </c>
      <c r="BI527" s="43">
        <v>0</v>
      </c>
      <c r="BJ527" s="43">
        <v>0</v>
      </c>
      <c r="BK527" s="43">
        <v>0</v>
      </c>
      <c r="BL527" s="43">
        <v>0</v>
      </c>
      <c r="BM527" s="43">
        <v>0</v>
      </c>
      <c r="BN527" s="43">
        <v>0</v>
      </c>
      <c r="BO527" s="43">
        <v>0</v>
      </c>
      <c r="BP527" s="43">
        <v>0</v>
      </c>
      <c r="BQ527" s="17">
        <v>0</v>
      </c>
      <c r="BR527" s="17">
        <v>0</v>
      </c>
      <c r="BS527" s="17">
        <v>0</v>
      </c>
      <c r="BT527" s="17">
        <v>0</v>
      </c>
      <c r="BU527" s="17">
        <v>0</v>
      </c>
      <c r="BV527" s="17">
        <v>0</v>
      </c>
      <c r="BW527" s="11" t="s">
        <v>6096</v>
      </c>
    </row>
    <row r="528" spans="1:75" x14ac:dyDescent="0.25">
      <c r="A528" s="34" t="s">
        <v>286</v>
      </c>
      <c r="B528" s="34" t="s">
        <v>980</v>
      </c>
      <c r="C528" s="22">
        <v>10</v>
      </c>
      <c r="D528" s="22">
        <v>10</v>
      </c>
      <c r="E528" s="22">
        <v>0</v>
      </c>
      <c r="F528" s="22">
        <v>3</v>
      </c>
      <c r="G528" s="22">
        <v>0</v>
      </c>
      <c r="H528" s="22">
        <v>7</v>
      </c>
      <c r="I528" s="22">
        <v>0</v>
      </c>
      <c r="J528" s="22">
        <v>0</v>
      </c>
      <c r="K528" s="22">
        <v>0</v>
      </c>
      <c r="L528" s="75">
        <f t="shared" si="120"/>
        <v>10</v>
      </c>
      <c r="S528" s="18" t="s">
        <v>5999</v>
      </c>
      <c r="T528" s="23">
        <v>14</v>
      </c>
      <c r="U528" s="23">
        <v>3</v>
      </c>
      <c r="V528" s="23">
        <v>0</v>
      </c>
      <c r="W528" s="23">
        <v>11</v>
      </c>
      <c r="X528" s="23">
        <v>24</v>
      </c>
      <c r="Y528" s="23">
        <v>0</v>
      </c>
      <c r="Z528" s="18">
        <f t="shared" si="121"/>
        <v>52</v>
      </c>
      <c r="AO528" s="11" t="s">
        <v>6097</v>
      </c>
      <c r="AP528" s="43">
        <v>0</v>
      </c>
      <c r="AQ528" s="43">
        <v>0</v>
      </c>
      <c r="AR528" s="43">
        <v>0</v>
      </c>
      <c r="AS528" s="43">
        <v>0</v>
      </c>
      <c r="AT528" s="43">
        <v>0</v>
      </c>
      <c r="AU528" s="43">
        <v>0</v>
      </c>
      <c r="AV528" s="43">
        <v>0</v>
      </c>
      <c r="AW528" s="50">
        <v>0</v>
      </c>
      <c r="AX528" s="50">
        <v>0</v>
      </c>
      <c r="AY528" s="43">
        <v>0</v>
      </c>
      <c r="AZ528" s="43">
        <v>0</v>
      </c>
      <c r="BA528" s="43">
        <v>0</v>
      </c>
      <c r="BB528" s="43">
        <v>0</v>
      </c>
      <c r="BC528" s="43">
        <v>0</v>
      </c>
      <c r="BD528" s="43">
        <v>0</v>
      </c>
      <c r="BE528" s="43">
        <v>0</v>
      </c>
      <c r="BF528" s="43">
        <v>0</v>
      </c>
      <c r="BG528" s="43">
        <v>0</v>
      </c>
      <c r="BH528" s="43">
        <v>0</v>
      </c>
      <c r="BI528" s="43">
        <v>0</v>
      </c>
      <c r="BJ528" s="43">
        <v>0</v>
      </c>
      <c r="BK528" s="43">
        <v>0</v>
      </c>
      <c r="BL528" s="43">
        <v>0</v>
      </c>
      <c r="BM528" s="43">
        <v>0</v>
      </c>
      <c r="BN528" s="43">
        <v>0</v>
      </c>
      <c r="BO528" s="43">
        <v>0</v>
      </c>
      <c r="BP528" s="43">
        <v>0</v>
      </c>
      <c r="BQ528" s="17">
        <v>0</v>
      </c>
      <c r="BR528" s="17">
        <v>0</v>
      </c>
      <c r="BS528" s="17">
        <v>0</v>
      </c>
      <c r="BT528" s="17">
        <v>0</v>
      </c>
      <c r="BU528" s="17">
        <v>0</v>
      </c>
      <c r="BV528" s="17">
        <v>0</v>
      </c>
      <c r="BW528" s="11" t="s">
        <v>6097</v>
      </c>
    </row>
    <row r="529" spans="1:76" x14ac:dyDescent="0.25">
      <c r="A529" s="34" t="s">
        <v>286</v>
      </c>
      <c r="B529" s="34" t="s">
        <v>1159</v>
      </c>
      <c r="C529" s="22">
        <v>31</v>
      </c>
      <c r="D529" s="22">
        <v>31</v>
      </c>
      <c r="E529" s="22">
        <v>0</v>
      </c>
      <c r="F529" s="22">
        <v>4</v>
      </c>
      <c r="G529" s="22">
        <v>0</v>
      </c>
      <c r="H529" s="22">
        <v>4</v>
      </c>
      <c r="I529" s="22">
        <v>23</v>
      </c>
      <c r="J529" s="22">
        <v>0</v>
      </c>
      <c r="K529" s="22">
        <v>0</v>
      </c>
      <c r="L529" s="75">
        <f t="shared" si="120"/>
        <v>31</v>
      </c>
      <c r="S529" s="24" t="s">
        <v>6000</v>
      </c>
      <c r="T529" s="25">
        <v>23</v>
      </c>
      <c r="U529" s="25">
        <v>53</v>
      </c>
      <c r="V529" s="25">
        <v>0</v>
      </c>
      <c r="W529" s="25">
        <v>115</v>
      </c>
      <c r="X529" s="25">
        <v>341</v>
      </c>
      <c r="Y529" s="25">
        <v>9</v>
      </c>
      <c r="Z529" s="18">
        <f t="shared" si="121"/>
        <v>541</v>
      </c>
      <c r="AO529" s="11" t="s">
        <v>6098</v>
      </c>
      <c r="AP529" s="43">
        <v>0</v>
      </c>
      <c r="AQ529" s="43">
        <v>0</v>
      </c>
      <c r="AR529" s="43">
        <v>0</v>
      </c>
      <c r="AS529" s="43">
        <v>0</v>
      </c>
      <c r="AT529" s="43">
        <v>0</v>
      </c>
      <c r="AU529" s="43">
        <v>0</v>
      </c>
      <c r="AV529" s="43">
        <v>0</v>
      </c>
      <c r="AW529" s="50">
        <v>0</v>
      </c>
      <c r="AX529" s="50">
        <v>0</v>
      </c>
      <c r="AY529" s="43">
        <v>0</v>
      </c>
      <c r="AZ529" s="43">
        <v>0</v>
      </c>
      <c r="BA529" s="43">
        <v>1</v>
      </c>
      <c r="BB529" s="43">
        <v>0</v>
      </c>
      <c r="BC529" s="43">
        <v>0</v>
      </c>
      <c r="BD529" s="43">
        <v>0</v>
      </c>
      <c r="BE529" s="43">
        <v>0</v>
      </c>
      <c r="BF529" s="43">
        <v>0</v>
      </c>
      <c r="BG529" s="43">
        <v>0</v>
      </c>
      <c r="BH529" s="43">
        <v>0</v>
      </c>
      <c r="BI529" s="43">
        <v>0</v>
      </c>
      <c r="BJ529" s="43">
        <v>0</v>
      </c>
      <c r="BK529" s="43">
        <v>0</v>
      </c>
      <c r="BL529" s="43">
        <v>0</v>
      </c>
      <c r="BM529" s="43">
        <v>0</v>
      </c>
      <c r="BN529" s="43">
        <v>0</v>
      </c>
      <c r="BO529" s="43">
        <v>0</v>
      </c>
      <c r="BP529" s="43">
        <v>0</v>
      </c>
      <c r="BQ529" s="17">
        <v>0</v>
      </c>
      <c r="BR529" s="17">
        <v>0</v>
      </c>
      <c r="BS529" s="17">
        <v>0</v>
      </c>
      <c r="BT529" s="17">
        <v>0</v>
      </c>
      <c r="BU529" s="17">
        <v>0</v>
      </c>
      <c r="BV529" s="17">
        <v>0</v>
      </c>
      <c r="BW529" s="11" t="s">
        <v>6098</v>
      </c>
    </row>
    <row r="530" spans="1:76" x14ac:dyDescent="0.25">
      <c r="A530" s="34" t="s">
        <v>286</v>
      </c>
      <c r="B530" s="34" t="s">
        <v>5013</v>
      </c>
      <c r="C530" s="22">
        <v>6</v>
      </c>
      <c r="D530" s="22">
        <v>6</v>
      </c>
      <c r="E530" s="22">
        <v>0</v>
      </c>
      <c r="F530" s="22">
        <v>1</v>
      </c>
      <c r="G530" s="22">
        <v>0</v>
      </c>
      <c r="H530" s="22">
        <v>0</v>
      </c>
      <c r="I530" s="22">
        <v>5</v>
      </c>
      <c r="J530" s="22">
        <v>0</v>
      </c>
      <c r="K530" s="22">
        <v>0</v>
      </c>
      <c r="L530" s="75">
        <f t="shared" si="120"/>
        <v>6</v>
      </c>
      <c r="S530" s="18" t="s">
        <v>6001</v>
      </c>
      <c r="T530" s="23">
        <v>61</v>
      </c>
      <c r="U530" s="23">
        <v>143</v>
      </c>
      <c r="V530" s="23">
        <v>46</v>
      </c>
      <c r="W530" s="23">
        <v>189</v>
      </c>
      <c r="X530" s="23">
        <v>415</v>
      </c>
      <c r="Y530" s="23">
        <v>20</v>
      </c>
      <c r="Z530" s="18">
        <f t="shared" si="121"/>
        <v>874</v>
      </c>
      <c r="AO530" s="11" t="s">
        <v>6099</v>
      </c>
      <c r="AP530" s="43">
        <v>0</v>
      </c>
      <c r="AQ530" s="43">
        <v>0</v>
      </c>
      <c r="AR530" s="43">
        <v>0</v>
      </c>
      <c r="AS530" s="43">
        <v>0</v>
      </c>
      <c r="AT530" s="43">
        <v>0</v>
      </c>
      <c r="AU530" s="43">
        <v>0</v>
      </c>
      <c r="AV530" s="43">
        <v>0</v>
      </c>
      <c r="AW530" s="50">
        <v>0</v>
      </c>
      <c r="AX530" s="50">
        <v>0</v>
      </c>
      <c r="AY530" s="43">
        <v>0</v>
      </c>
      <c r="AZ530" s="43">
        <v>0</v>
      </c>
      <c r="BA530" s="43">
        <v>1</v>
      </c>
      <c r="BB530" s="43">
        <v>0</v>
      </c>
      <c r="BC530" s="43">
        <v>0</v>
      </c>
      <c r="BD530" s="43">
        <v>0</v>
      </c>
      <c r="BE530" s="43">
        <v>0</v>
      </c>
      <c r="BF530" s="43">
        <v>0</v>
      </c>
      <c r="BG530" s="43">
        <v>0</v>
      </c>
      <c r="BH530" s="43">
        <v>0</v>
      </c>
      <c r="BI530" s="43">
        <v>0</v>
      </c>
      <c r="BJ530" s="43">
        <v>0</v>
      </c>
      <c r="BK530" s="43">
        <v>0</v>
      </c>
      <c r="BL530" s="43">
        <v>0</v>
      </c>
      <c r="BM530" s="43">
        <v>0</v>
      </c>
      <c r="BN530" s="43">
        <v>0</v>
      </c>
      <c r="BO530" s="43">
        <v>0</v>
      </c>
      <c r="BP530" s="43">
        <v>0</v>
      </c>
      <c r="BQ530" s="17">
        <v>0</v>
      </c>
      <c r="BR530" s="17">
        <v>0</v>
      </c>
      <c r="BS530" s="17">
        <v>0</v>
      </c>
      <c r="BT530" s="17">
        <v>0</v>
      </c>
      <c r="BU530" s="17">
        <v>0</v>
      </c>
      <c r="BV530" s="17">
        <v>0</v>
      </c>
      <c r="BW530" s="11" t="s">
        <v>6099</v>
      </c>
    </row>
    <row r="531" spans="1:76" x14ac:dyDescent="0.25">
      <c r="A531" s="34" t="s">
        <v>286</v>
      </c>
      <c r="B531" s="34" t="s">
        <v>484</v>
      </c>
      <c r="C531" s="22">
        <v>496</v>
      </c>
      <c r="D531" s="22">
        <v>494</v>
      </c>
      <c r="E531" s="22">
        <v>23</v>
      </c>
      <c r="F531" s="22">
        <v>45</v>
      </c>
      <c r="G531" s="22">
        <v>0</v>
      </c>
      <c r="H531" s="22">
        <v>104</v>
      </c>
      <c r="I531" s="22">
        <v>313</v>
      </c>
      <c r="J531" s="22">
        <v>9</v>
      </c>
      <c r="K531" s="22">
        <v>0</v>
      </c>
      <c r="L531" s="75">
        <f t="shared" si="120"/>
        <v>494</v>
      </c>
      <c r="M531" s="11">
        <v>541</v>
      </c>
      <c r="T531" s="11">
        <f>SUM(T524:T530)</f>
        <v>104</v>
      </c>
      <c r="U531" s="11">
        <f t="shared" ref="U531:Y531" si="122">SUM(U524:U530)</f>
        <v>199</v>
      </c>
      <c r="V531" s="11">
        <f t="shared" si="122"/>
        <v>46</v>
      </c>
      <c r="W531" s="11">
        <f t="shared" si="122"/>
        <v>317</v>
      </c>
      <c r="X531" s="11">
        <f t="shared" si="122"/>
        <v>780</v>
      </c>
      <c r="Y531" s="11">
        <f t="shared" si="122"/>
        <v>29</v>
      </c>
      <c r="Z531" s="18">
        <f t="shared" si="121"/>
        <v>1475</v>
      </c>
      <c r="AO531" s="11" t="s">
        <v>6100</v>
      </c>
      <c r="AP531" s="43">
        <v>364</v>
      </c>
      <c r="AQ531" s="43">
        <v>349</v>
      </c>
      <c r="AR531" s="43">
        <v>510</v>
      </c>
      <c r="AS531" s="43">
        <v>535</v>
      </c>
      <c r="AT531" s="69">
        <v>579</v>
      </c>
      <c r="AU531" s="43">
        <v>91</v>
      </c>
      <c r="AV531" s="43">
        <v>181</v>
      </c>
      <c r="AW531" s="50">
        <v>166</v>
      </c>
      <c r="AX531" s="50">
        <v>123</v>
      </c>
      <c r="AY531" s="43">
        <v>6</v>
      </c>
      <c r="AZ531" s="43">
        <v>0</v>
      </c>
      <c r="BA531" s="43">
        <v>1</v>
      </c>
      <c r="BB531" s="43">
        <v>0</v>
      </c>
      <c r="BC531" s="43">
        <v>0</v>
      </c>
      <c r="BD531" s="70">
        <v>0</v>
      </c>
      <c r="BE531" s="43">
        <v>0</v>
      </c>
      <c r="BF531" s="43">
        <v>0</v>
      </c>
      <c r="BG531" s="43">
        <v>0</v>
      </c>
      <c r="BH531" s="43">
        <v>0</v>
      </c>
      <c r="BI531" s="43">
        <v>0</v>
      </c>
      <c r="BJ531" s="43">
        <v>0</v>
      </c>
      <c r="BK531" s="43">
        <v>0</v>
      </c>
      <c r="BL531" s="43">
        <v>0</v>
      </c>
      <c r="BM531" s="43">
        <v>0</v>
      </c>
      <c r="BN531" s="43">
        <v>0</v>
      </c>
      <c r="BO531" s="43">
        <v>1</v>
      </c>
      <c r="BP531" s="43">
        <v>0</v>
      </c>
      <c r="BQ531" s="17">
        <v>0</v>
      </c>
      <c r="BR531" s="17">
        <v>0</v>
      </c>
      <c r="BS531" s="17">
        <v>0</v>
      </c>
      <c r="BT531" s="17">
        <v>0</v>
      </c>
      <c r="BU531" s="17">
        <v>0</v>
      </c>
      <c r="BV531" s="17">
        <v>0</v>
      </c>
      <c r="BW531" s="11" t="s">
        <v>6100</v>
      </c>
    </row>
    <row r="532" spans="1:76" x14ac:dyDescent="0.25">
      <c r="A532" s="36" t="s">
        <v>290</v>
      </c>
      <c r="B532" s="36" t="s">
        <v>980</v>
      </c>
      <c r="C532" s="15">
        <v>165</v>
      </c>
      <c r="D532" s="15">
        <v>165</v>
      </c>
      <c r="E532" s="15">
        <v>21</v>
      </c>
      <c r="F532" s="15">
        <v>47</v>
      </c>
      <c r="G532" s="15">
        <v>0</v>
      </c>
      <c r="H532" s="15">
        <v>93</v>
      </c>
      <c r="I532" s="15">
        <v>0</v>
      </c>
      <c r="J532" s="15">
        <v>5</v>
      </c>
      <c r="K532" s="15">
        <v>0</v>
      </c>
      <c r="L532" s="35">
        <f t="shared" si="120"/>
        <v>166</v>
      </c>
      <c r="AO532" s="11" t="s">
        <v>6103</v>
      </c>
      <c r="AP532" s="43">
        <v>0</v>
      </c>
      <c r="AQ532" s="43">
        <v>0</v>
      </c>
      <c r="AR532" s="43">
        <v>0</v>
      </c>
      <c r="AS532" s="43">
        <v>0</v>
      </c>
      <c r="AT532" s="43">
        <v>0</v>
      </c>
      <c r="AU532" s="43">
        <v>415</v>
      </c>
      <c r="AV532" s="43">
        <v>435</v>
      </c>
      <c r="AW532" s="50">
        <v>345</v>
      </c>
      <c r="AX532" s="50">
        <v>433</v>
      </c>
      <c r="AY532" s="43">
        <v>457</v>
      </c>
      <c r="AZ532" s="69">
        <v>568</v>
      </c>
      <c r="BA532" s="43">
        <v>453</v>
      </c>
      <c r="BB532" s="43">
        <v>391</v>
      </c>
      <c r="BC532" s="43">
        <v>236</v>
      </c>
      <c r="BD532" s="43">
        <v>35</v>
      </c>
      <c r="BE532" s="43">
        <v>44</v>
      </c>
      <c r="BF532" s="43">
        <v>12</v>
      </c>
      <c r="BG532" s="17">
        <v>15</v>
      </c>
      <c r="BH532" s="17">
        <v>11</v>
      </c>
      <c r="BI532" s="17">
        <v>1</v>
      </c>
      <c r="BJ532" s="70">
        <v>0</v>
      </c>
      <c r="BK532" s="51">
        <v>0</v>
      </c>
      <c r="BL532" s="43">
        <v>0</v>
      </c>
      <c r="BM532" s="43">
        <v>0</v>
      </c>
      <c r="BN532" s="43">
        <v>0</v>
      </c>
      <c r="BO532" s="43">
        <v>1</v>
      </c>
      <c r="BP532" s="43">
        <v>0</v>
      </c>
      <c r="BQ532" s="17">
        <v>0</v>
      </c>
      <c r="BR532" s="17">
        <v>0</v>
      </c>
      <c r="BS532" s="17">
        <v>0</v>
      </c>
      <c r="BT532" s="17">
        <v>0</v>
      </c>
      <c r="BU532" s="17">
        <v>0</v>
      </c>
      <c r="BV532" s="17">
        <v>0</v>
      </c>
      <c r="BW532" s="11" t="s">
        <v>6103</v>
      </c>
      <c r="BX532" s="11" t="s">
        <v>6078</v>
      </c>
    </row>
    <row r="533" spans="1:76" x14ac:dyDescent="0.25">
      <c r="A533" s="36" t="s">
        <v>290</v>
      </c>
      <c r="B533" s="36" t="s">
        <v>1159</v>
      </c>
      <c r="C533" s="15">
        <v>236</v>
      </c>
      <c r="D533" s="15">
        <v>220</v>
      </c>
      <c r="E533" s="15">
        <v>28</v>
      </c>
      <c r="F533" s="15">
        <v>68</v>
      </c>
      <c r="G533" s="15">
        <v>42</v>
      </c>
      <c r="H533" s="15">
        <v>68</v>
      </c>
      <c r="I533" s="15">
        <v>0</v>
      </c>
      <c r="J533" s="15">
        <v>14</v>
      </c>
      <c r="K533" s="15">
        <v>0</v>
      </c>
      <c r="L533" s="35">
        <f t="shared" si="120"/>
        <v>220</v>
      </c>
      <c r="S533" s="18" t="s">
        <v>6006</v>
      </c>
      <c r="T533" s="18" t="s">
        <v>434</v>
      </c>
      <c r="U533" s="18" t="s">
        <v>121</v>
      </c>
      <c r="V533" s="18" t="s">
        <v>255</v>
      </c>
      <c r="W533" s="18" t="s">
        <v>387</v>
      </c>
      <c r="X533" s="18" t="s">
        <v>308</v>
      </c>
      <c r="Y533" s="18" t="s">
        <v>275</v>
      </c>
      <c r="Z533" s="18" t="s">
        <v>5994</v>
      </c>
      <c r="AO533" s="11" t="s">
        <v>6104</v>
      </c>
      <c r="AP533" s="43">
        <v>0</v>
      </c>
      <c r="AQ533" s="43">
        <v>0</v>
      </c>
      <c r="AR533" s="43">
        <v>0</v>
      </c>
      <c r="AS533" s="43">
        <v>0</v>
      </c>
      <c r="AT533" s="43">
        <v>0</v>
      </c>
      <c r="AU533" s="43">
        <v>0</v>
      </c>
      <c r="AV533" s="43">
        <v>0</v>
      </c>
      <c r="AW533" s="43">
        <v>0</v>
      </c>
      <c r="AX533" s="43">
        <v>0</v>
      </c>
      <c r="AY533" s="43">
        <v>2</v>
      </c>
      <c r="AZ533" s="43">
        <v>10</v>
      </c>
      <c r="BA533" s="43">
        <v>51</v>
      </c>
      <c r="BB533" s="43">
        <v>115</v>
      </c>
      <c r="BC533" s="43">
        <v>428</v>
      </c>
      <c r="BD533" s="69">
        <v>525</v>
      </c>
      <c r="BE533" s="43">
        <v>467</v>
      </c>
      <c r="BF533" s="43">
        <v>379</v>
      </c>
      <c r="BG533" s="17">
        <v>320</v>
      </c>
      <c r="BH533" s="17">
        <v>115</v>
      </c>
      <c r="BI533" s="43">
        <v>91</v>
      </c>
      <c r="BJ533" s="43">
        <v>54</v>
      </c>
      <c r="BK533" s="51">
        <v>62</v>
      </c>
      <c r="BL533" s="43">
        <v>37</v>
      </c>
      <c r="BM533" s="43">
        <v>45</v>
      </c>
      <c r="BN533" s="43">
        <v>34</v>
      </c>
      <c r="BO533" s="43">
        <v>33</v>
      </c>
      <c r="BP533" s="43">
        <v>0</v>
      </c>
      <c r="BQ533" s="17">
        <v>7</v>
      </c>
      <c r="BR533" s="71">
        <v>0</v>
      </c>
      <c r="BS533" s="17">
        <v>0</v>
      </c>
      <c r="BT533" s="17">
        <v>0</v>
      </c>
      <c r="BU533" s="17">
        <v>0</v>
      </c>
      <c r="BV533" s="17">
        <v>0</v>
      </c>
      <c r="BW533" s="11" t="s">
        <v>6104</v>
      </c>
      <c r="BX533" s="11" t="s">
        <v>6086</v>
      </c>
    </row>
    <row r="534" spans="1:76" x14ac:dyDescent="0.25">
      <c r="A534" s="36" t="s">
        <v>290</v>
      </c>
      <c r="B534" s="36" t="s">
        <v>4443</v>
      </c>
      <c r="C534" s="15">
        <v>6</v>
      </c>
      <c r="D534" s="15">
        <v>6</v>
      </c>
      <c r="E534" s="15">
        <v>0</v>
      </c>
      <c r="F534" s="15">
        <v>3</v>
      </c>
      <c r="G534" s="15">
        <v>2</v>
      </c>
      <c r="H534" s="15">
        <v>0</v>
      </c>
      <c r="I534" s="15">
        <v>0</v>
      </c>
      <c r="J534" s="15">
        <v>1</v>
      </c>
      <c r="K534" s="15">
        <v>0</v>
      </c>
      <c r="L534" s="35">
        <f t="shared" si="120"/>
        <v>6</v>
      </c>
      <c r="S534" s="18" t="s">
        <v>5995</v>
      </c>
      <c r="T534" s="23">
        <v>0</v>
      </c>
      <c r="U534" s="23">
        <v>0</v>
      </c>
      <c r="V534" s="23">
        <v>0</v>
      </c>
      <c r="W534" s="23">
        <v>0</v>
      </c>
      <c r="X534" s="23">
        <v>0</v>
      </c>
      <c r="Y534" s="23">
        <v>0</v>
      </c>
      <c r="Z534" s="18">
        <f>SUM(T534:Y534)</f>
        <v>0</v>
      </c>
      <c r="AO534" s="11" t="s">
        <v>6114</v>
      </c>
      <c r="AP534" s="43">
        <v>3</v>
      </c>
      <c r="AQ534" s="43">
        <v>0</v>
      </c>
      <c r="AR534" s="43">
        <v>1</v>
      </c>
      <c r="AS534" s="43">
        <v>1</v>
      </c>
      <c r="AT534" s="43">
        <v>1</v>
      </c>
      <c r="AU534" s="43">
        <v>0</v>
      </c>
      <c r="AV534" s="43">
        <v>0</v>
      </c>
      <c r="AW534" s="50">
        <v>0</v>
      </c>
      <c r="AX534" s="50">
        <v>0</v>
      </c>
      <c r="AY534" s="43">
        <v>1</v>
      </c>
      <c r="AZ534" s="43">
        <v>2</v>
      </c>
      <c r="BA534" s="43">
        <v>1</v>
      </c>
      <c r="BB534" s="43">
        <v>1</v>
      </c>
      <c r="BC534" s="43">
        <v>0</v>
      </c>
      <c r="BD534" s="43">
        <v>0</v>
      </c>
      <c r="BE534" s="43">
        <v>1</v>
      </c>
      <c r="BF534" s="43">
        <v>0</v>
      </c>
      <c r="BG534" s="43">
        <v>0</v>
      </c>
      <c r="BH534" s="43">
        <v>0</v>
      </c>
      <c r="BI534" s="43">
        <v>1</v>
      </c>
      <c r="BJ534" s="43">
        <v>1</v>
      </c>
      <c r="BK534" s="43">
        <v>0</v>
      </c>
      <c r="BL534" s="43">
        <v>0</v>
      </c>
      <c r="BM534" s="43">
        <v>0</v>
      </c>
      <c r="BN534" s="43">
        <v>0</v>
      </c>
      <c r="BO534" s="43">
        <v>0</v>
      </c>
      <c r="BP534" s="43">
        <v>0</v>
      </c>
      <c r="BQ534" s="17">
        <v>0</v>
      </c>
      <c r="BR534" s="17">
        <v>0</v>
      </c>
      <c r="BS534" s="17">
        <v>0</v>
      </c>
      <c r="BT534" s="17">
        <v>0</v>
      </c>
      <c r="BU534" s="17">
        <v>0</v>
      </c>
      <c r="BV534" s="17">
        <v>0</v>
      </c>
      <c r="BW534" s="11" t="s">
        <v>6114</v>
      </c>
    </row>
    <row r="535" spans="1:76" x14ac:dyDescent="0.25">
      <c r="A535" s="36" t="s">
        <v>290</v>
      </c>
      <c r="B535" s="36" t="s">
        <v>5013</v>
      </c>
      <c r="C535" s="15">
        <v>1</v>
      </c>
      <c r="D535" s="15">
        <v>1</v>
      </c>
      <c r="E535" s="15">
        <v>0</v>
      </c>
      <c r="F535" s="15">
        <v>0</v>
      </c>
      <c r="G535" s="15">
        <v>0</v>
      </c>
      <c r="H535" s="15">
        <v>1</v>
      </c>
      <c r="I535" s="15">
        <v>0</v>
      </c>
      <c r="J535" s="15">
        <v>0</v>
      </c>
      <c r="K535" s="15">
        <v>0</v>
      </c>
      <c r="L535" s="35">
        <f t="shared" si="120"/>
        <v>1</v>
      </c>
      <c r="S535" s="24" t="s">
        <v>5996</v>
      </c>
      <c r="T535" s="25">
        <v>0</v>
      </c>
      <c r="U535" s="25">
        <v>0</v>
      </c>
      <c r="V535" s="25">
        <v>0</v>
      </c>
      <c r="W535" s="27">
        <v>0</v>
      </c>
      <c r="X535" s="25">
        <v>0</v>
      </c>
      <c r="Y535" s="25">
        <v>0</v>
      </c>
      <c r="Z535" s="18">
        <f t="shared" ref="Z535:Z541" si="123">SUM(T535:Y535)</f>
        <v>0</v>
      </c>
      <c r="AO535" s="11" t="s">
        <v>6115</v>
      </c>
      <c r="AP535" s="43">
        <v>3</v>
      </c>
      <c r="AQ535" s="43">
        <v>3</v>
      </c>
      <c r="AR535" s="43">
        <v>1</v>
      </c>
      <c r="AS535" s="43">
        <v>1</v>
      </c>
      <c r="AT535" s="43">
        <v>1</v>
      </c>
      <c r="AU535" s="43">
        <v>0</v>
      </c>
      <c r="AV535" s="43">
        <v>0</v>
      </c>
      <c r="AW535" s="50">
        <v>0</v>
      </c>
      <c r="AX535" s="50">
        <v>1</v>
      </c>
      <c r="AY535" s="43">
        <v>1</v>
      </c>
      <c r="AZ535" s="43">
        <v>0</v>
      </c>
      <c r="BA535" s="43">
        <v>0</v>
      </c>
      <c r="BB535" s="43">
        <v>1</v>
      </c>
      <c r="BC535" s="43">
        <v>0</v>
      </c>
      <c r="BD535" s="43">
        <v>0</v>
      </c>
      <c r="BE535" s="43">
        <v>1</v>
      </c>
      <c r="BF535" s="43">
        <v>0</v>
      </c>
      <c r="BG535" s="43">
        <v>0</v>
      </c>
      <c r="BH535" s="43">
        <v>0</v>
      </c>
      <c r="BI535" s="43">
        <v>0</v>
      </c>
      <c r="BJ535" s="43">
        <v>1</v>
      </c>
      <c r="BK535" s="43">
        <v>0</v>
      </c>
      <c r="BL535" s="43">
        <v>0</v>
      </c>
      <c r="BM535" s="43">
        <v>0</v>
      </c>
      <c r="BN535" s="43">
        <v>0</v>
      </c>
      <c r="BO535" s="43">
        <v>0</v>
      </c>
      <c r="BP535" s="43">
        <v>0</v>
      </c>
      <c r="BQ535" s="17">
        <v>0</v>
      </c>
      <c r="BR535" s="17">
        <v>0</v>
      </c>
      <c r="BS535" s="17">
        <v>0</v>
      </c>
      <c r="BT535" s="17">
        <v>0</v>
      </c>
      <c r="BU535" s="17">
        <v>0</v>
      </c>
      <c r="BV535" s="17">
        <v>0</v>
      </c>
      <c r="BW535" s="11" t="s">
        <v>6115</v>
      </c>
    </row>
    <row r="536" spans="1:76" x14ac:dyDescent="0.25">
      <c r="A536" s="36" t="s">
        <v>290</v>
      </c>
      <c r="B536" s="36" t="s">
        <v>484</v>
      </c>
      <c r="C536" s="15">
        <v>484</v>
      </c>
      <c r="D536" s="15">
        <v>483</v>
      </c>
      <c r="E536" s="15">
        <v>12</v>
      </c>
      <c r="F536" s="15">
        <v>25</v>
      </c>
      <c r="G536" s="15">
        <v>2</v>
      </c>
      <c r="H536" s="15">
        <v>27</v>
      </c>
      <c r="I536" s="15">
        <v>415</v>
      </c>
      <c r="J536" s="15">
        <v>0</v>
      </c>
      <c r="K536" s="15">
        <v>1</v>
      </c>
      <c r="L536" s="35">
        <f t="shared" si="120"/>
        <v>482</v>
      </c>
      <c r="M536" s="11">
        <v>875</v>
      </c>
      <c r="S536" s="18" t="s">
        <v>5997</v>
      </c>
      <c r="T536" s="28">
        <v>0</v>
      </c>
      <c r="U536" s="28">
        <v>0</v>
      </c>
      <c r="V536" s="28">
        <v>0</v>
      </c>
      <c r="W536" s="28">
        <v>0</v>
      </c>
      <c r="X536" s="28">
        <v>0</v>
      </c>
      <c r="Y536" s="28">
        <v>0</v>
      </c>
      <c r="Z536" s="18">
        <f t="shared" si="123"/>
        <v>0</v>
      </c>
      <c r="AO536" s="11" t="s">
        <v>6116</v>
      </c>
      <c r="AP536" s="43">
        <v>10</v>
      </c>
      <c r="AQ536" s="43">
        <v>3</v>
      </c>
      <c r="AR536" s="43">
        <v>5</v>
      </c>
      <c r="AS536" s="43">
        <v>3</v>
      </c>
      <c r="AT536" s="43">
        <v>2</v>
      </c>
      <c r="AU536" s="43">
        <v>0</v>
      </c>
      <c r="AV536" s="43">
        <v>0</v>
      </c>
      <c r="AW536" s="50">
        <v>0</v>
      </c>
      <c r="AX536" s="50">
        <v>1</v>
      </c>
      <c r="AY536" s="43">
        <v>1</v>
      </c>
      <c r="AZ536" s="43">
        <v>0</v>
      </c>
      <c r="BA536" s="43">
        <v>0</v>
      </c>
      <c r="BB536" s="43">
        <v>1</v>
      </c>
      <c r="BC536" s="43">
        <v>0</v>
      </c>
      <c r="BD536" s="43">
        <v>0</v>
      </c>
      <c r="BE536" s="43">
        <v>1</v>
      </c>
      <c r="BF536" s="43">
        <v>0</v>
      </c>
      <c r="BG536" s="43">
        <v>0</v>
      </c>
      <c r="BH536" s="43">
        <v>0</v>
      </c>
      <c r="BI536" s="43">
        <v>0</v>
      </c>
      <c r="BJ536" s="43">
        <v>1</v>
      </c>
      <c r="BK536" s="43">
        <v>0</v>
      </c>
      <c r="BL536" s="43">
        <v>0</v>
      </c>
      <c r="BM536" s="43">
        <v>0</v>
      </c>
      <c r="BN536" s="43">
        <v>0</v>
      </c>
      <c r="BO536" s="43">
        <v>0</v>
      </c>
      <c r="BP536" s="43">
        <v>0</v>
      </c>
      <c r="BQ536" s="17">
        <v>0</v>
      </c>
      <c r="BR536" s="17">
        <v>0</v>
      </c>
      <c r="BS536" s="17">
        <v>0</v>
      </c>
      <c r="BT536" s="17">
        <v>0</v>
      </c>
      <c r="BU536" s="17">
        <v>0</v>
      </c>
      <c r="BV536" s="17">
        <v>0</v>
      </c>
      <c r="BW536" s="11" t="s">
        <v>6116</v>
      </c>
    </row>
    <row r="537" spans="1:76" x14ac:dyDescent="0.25">
      <c r="A537" s="12" t="s">
        <v>6004</v>
      </c>
      <c r="B537" s="37"/>
      <c r="C537" s="37">
        <f t="shared" ref="C537:K537" si="124">SUM(C523:C536)</f>
        <v>1495</v>
      </c>
      <c r="D537" s="37">
        <f t="shared" si="124"/>
        <v>1476</v>
      </c>
      <c r="E537" s="37">
        <f t="shared" si="124"/>
        <v>104</v>
      </c>
      <c r="F537" s="37">
        <f t="shared" si="124"/>
        <v>199</v>
      </c>
      <c r="G537" s="37">
        <f t="shared" si="124"/>
        <v>46</v>
      </c>
      <c r="H537" s="37">
        <f t="shared" si="124"/>
        <v>317</v>
      </c>
      <c r="I537" s="37">
        <f t="shared" si="124"/>
        <v>780</v>
      </c>
      <c r="J537" s="37">
        <f t="shared" si="124"/>
        <v>29</v>
      </c>
      <c r="K537" s="37">
        <f t="shared" si="124"/>
        <v>1</v>
      </c>
      <c r="L537" s="76">
        <f t="shared" si="120"/>
        <v>1476</v>
      </c>
      <c r="M537" s="11">
        <f>SUM(M523:M536)</f>
        <v>1476</v>
      </c>
      <c r="S537" s="24" t="s">
        <v>5998</v>
      </c>
      <c r="T537" s="29">
        <v>0</v>
      </c>
      <c r="U537" s="29">
        <v>0</v>
      </c>
      <c r="V537" s="29">
        <v>0</v>
      </c>
      <c r="W537" s="29">
        <v>0</v>
      </c>
      <c r="X537" s="29">
        <v>0</v>
      </c>
      <c r="Y537" s="29">
        <v>0</v>
      </c>
      <c r="Z537" s="18">
        <f t="shared" si="123"/>
        <v>0</v>
      </c>
      <c r="AO537" s="11" t="s">
        <v>6118</v>
      </c>
      <c r="AP537" s="43">
        <v>51</v>
      </c>
      <c r="AQ537" s="43">
        <v>46</v>
      </c>
      <c r="AR537" s="43">
        <v>37</v>
      </c>
      <c r="AS537" s="43">
        <v>28</v>
      </c>
      <c r="AT537" s="43">
        <v>23</v>
      </c>
      <c r="AU537" s="43">
        <v>12</v>
      </c>
      <c r="AV537" s="43">
        <v>18</v>
      </c>
      <c r="AW537" s="50">
        <v>8</v>
      </c>
      <c r="AX537" s="50">
        <v>10</v>
      </c>
      <c r="AY537" s="43">
        <v>4</v>
      </c>
      <c r="AZ537" s="43">
        <v>1</v>
      </c>
      <c r="BA537" s="43">
        <v>5</v>
      </c>
      <c r="BB537" s="43">
        <v>3</v>
      </c>
      <c r="BC537" s="43">
        <v>0</v>
      </c>
      <c r="BD537" s="43">
        <v>0</v>
      </c>
      <c r="BE537" s="43">
        <v>2</v>
      </c>
      <c r="BF537" s="43">
        <v>0</v>
      </c>
      <c r="BG537" s="43">
        <v>0</v>
      </c>
      <c r="BH537" s="43">
        <v>0</v>
      </c>
      <c r="BI537" s="43">
        <v>4</v>
      </c>
      <c r="BJ537" s="43">
        <v>1</v>
      </c>
      <c r="BK537" s="43">
        <v>1</v>
      </c>
      <c r="BL537" s="43">
        <v>0</v>
      </c>
      <c r="BM537" s="43">
        <v>0</v>
      </c>
      <c r="BN537" s="43">
        <v>0</v>
      </c>
      <c r="BO537" s="43">
        <v>0</v>
      </c>
      <c r="BP537" s="43">
        <v>0</v>
      </c>
      <c r="BQ537" s="17">
        <v>0</v>
      </c>
      <c r="BR537" s="17">
        <v>0</v>
      </c>
      <c r="BS537" s="17">
        <v>0</v>
      </c>
      <c r="BT537" s="17">
        <v>0</v>
      </c>
      <c r="BU537" s="17">
        <v>0</v>
      </c>
      <c r="BV537" s="17">
        <v>0</v>
      </c>
      <c r="BW537" s="11" t="s">
        <v>6118</v>
      </c>
    </row>
    <row r="538" spans="1:76" ht="39.75" customHeight="1" x14ac:dyDescent="0.25">
      <c r="I538" s="72" t="s">
        <v>6027</v>
      </c>
      <c r="S538" s="30" t="s">
        <v>5999</v>
      </c>
      <c r="T538" s="31">
        <v>1</v>
      </c>
      <c r="U538" s="31">
        <v>0</v>
      </c>
      <c r="V538" s="31">
        <v>0</v>
      </c>
      <c r="W538" s="31">
        <v>2</v>
      </c>
      <c r="X538" s="31">
        <v>0</v>
      </c>
      <c r="Y538" s="31">
        <v>0</v>
      </c>
      <c r="Z538" s="30">
        <f t="shared" si="123"/>
        <v>3</v>
      </c>
      <c r="AO538" s="11" t="s">
        <v>6142</v>
      </c>
      <c r="AP538" s="69">
        <v>713</v>
      </c>
      <c r="AQ538" s="43">
        <v>352</v>
      </c>
      <c r="AR538" s="43">
        <v>266</v>
      </c>
      <c r="AS538" s="43">
        <v>249</v>
      </c>
      <c r="AT538" s="43">
        <v>156</v>
      </c>
      <c r="AU538" s="43">
        <v>84</v>
      </c>
      <c r="AV538" s="43">
        <v>62</v>
      </c>
      <c r="AW538" s="50">
        <v>82</v>
      </c>
      <c r="AX538" s="50">
        <v>42</v>
      </c>
      <c r="AY538" s="43">
        <v>52</v>
      </c>
      <c r="AZ538" s="43">
        <v>37</v>
      </c>
      <c r="BA538" s="43">
        <v>17</v>
      </c>
      <c r="BB538" s="43">
        <v>19</v>
      </c>
      <c r="BC538" s="43">
        <v>37</v>
      </c>
      <c r="BD538" s="43">
        <v>13</v>
      </c>
      <c r="BE538" s="43">
        <v>19</v>
      </c>
      <c r="BF538" s="43">
        <v>16</v>
      </c>
      <c r="BG538" s="17">
        <v>11</v>
      </c>
      <c r="BH538" s="43">
        <v>3</v>
      </c>
      <c r="BI538" s="43">
        <v>6</v>
      </c>
      <c r="BJ538" s="43">
        <v>2</v>
      </c>
      <c r="BK538" s="43">
        <v>3</v>
      </c>
      <c r="BL538" s="43">
        <v>5</v>
      </c>
      <c r="BM538" s="70">
        <v>3</v>
      </c>
      <c r="BN538" s="43">
        <v>0</v>
      </c>
      <c r="BO538" s="43">
        <v>0</v>
      </c>
      <c r="BP538" s="43">
        <v>0</v>
      </c>
      <c r="BQ538" s="17">
        <v>1</v>
      </c>
      <c r="BR538" s="17">
        <v>2</v>
      </c>
      <c r="BS538" s="17">
        <v>1</v>
      </c>
      <c r="BT538" s="17">
        <v>1</v>
      </c>
      <c r="BU538" s="11">
        <v>1</v>
      </c>
      <c r="BV538" s="44" t="s">
        <v>6121</v>
      </c>
      <c r="BW538" s="11" t="s">
        <v>6142</v>
      </c>
      <c r="BX538" s="11" t="s">
        <v>6081</v>
      </c>
    </row>
    <row r="539" spans="1:76" x14ac:dyDescent="0.25">
      <c r="S539" s="24" t="s">
        <v>6000</v>
      </c>
      <c r="T539" s="22">
        <v>0</v>
      </c>
      <c r="U539" s="22">
        <v>3</v>
      </c>
      <c r="V539" s="22">
        <v>0</v>
      </c>
      <c r="W539" s="22">
        <v>7</v>
      </c>
      <c r="X539" s="22">
        <v>0</v>
      </c>
      <c r="Y539" s="22">
        <v>0</v>
      </c>
      <c r="Z539" s="18">
        <f t="shared" si="123"/>
        <v>10</v>
      </c>
      <c r="AO539" s="11" t="s">
        <v>6143</v>
      </c>
      <c r="AP539" s="43">
        <v>1</v>
      </c>
      <c r="AQ539" s="43">
        <v>28</v>
      </c>
      <c r="AR539" s="43">
        <v>72</v>
      </c>
      <c r="AS539" s="43">
        <v>273</v>
      </c>
      <c r="AT539" s="69">
        <v>355</v>
      </c>
      <c r="AU539" s="43">
        <v>161</v>
      </c>
      <c r="AV539" s="43">
        <v>145</v>
      </c>
      <c r="AW539" s="50">
        <v>92</v>
      </c>
      <c r="AX539" s="50">
        <v>72</v>
      </c>
      <c r="AY539" s="43">
        <v>60</v>
      </c>
      <c r="AZ539" s="43">
        <v>43</v>
      </c>
      <c r="BA539" s="43">
        <v>40</v>
      </c>
      <c r="BB539" s="43">
        <v>31</v>
      </c>
      <c r="BC539" s="43">
        <v>39</v>
      </c>
      <c r="BD539" s="43">
        <v>28</v>
      </c>
      <c r="BE539" s="43">
        <v>32</v>
      </c>
      <c r="BF539" s="43">
        <v>17</v>
      </c>
      <c r="BG539" s="17">
        <v>29</v>
      </c>
      <c r="BH539" s="43">
        <v>10</v>
      </c>
      <c r="BI539" s="43">
        <v>15</v>
      </c>
      <c r="BJ539" s="43">
        <v>6</v>
      </c>
      <c r="BK539" s="43">
        <v>14</v>
      </c>
      <c r="BL539" s="43">
        <v>7</v>
      </c>
      <c r="BM539" s="70">
        <v>4</v>
      </c>
      <c r="BN539" s="43">
        <v>1</v>
      </c>
      <c r="BO539" s="43">
        <v>0</v>
      </c>
      <c r="BP539" s="43">
        <v>0</v>
      </c>
      <c r="BQ539" s="17">
        <v>5</v>
      </c>
      <c r="BR539" s="17">
        <v>1</v>
      </c>
      <c r="BS539" s="17">
        <v>1</v>
      </c>
      <c r="BT539" s="17">
        <v>2</v>
      </c>
      <c r="BU539" s="11">
        <v>3</v>
      </c>
      <c r="BV539" s="44" t="s">
        <v>4456</v>
      </c>
      <c r="BW539" s="11" t="s">
        <v>6143</v>
      </c>
      <c r="BX539" s="11" t="s">
        <v>6081</v>
      </c>
    </row>
    <row r="540" spans="1:76" x14ac:dyDescent="0.25">
      <c r="S540" s="18" t="s">
        <v>6001</v>
      </c>
      <c r="T540" s="15">
        <v>21</v>
      </c>
      <c r="U540" s="15">
        <v>47</v>
      </c>
      <c r="V540" s="15">
        <v>0</v>
      </c>
      <c r="W540" s="15">
        <v>92</v>
      </c>
      <c r="X540" s="15">
        <v>0</v>
      </c>
      <c r="Y540" s="15">
        <v>5</v>
      </c>
      <c r="Z540" s="18">
        <f t="shared" si="123"/>
        <v>165</v>
      </c>
      <c r="AO540" s="11" t="s">
        <v>6144</v>
      </c>
      <c r="AP540" s="43">
        <v>0</v>
      </c>
      <c r="AQ540" s="43">
        <v>0</v>
      </c>
      <c r="AR540" s="43">
        <v>0</v>
      </c>
      <c r="AS540" s="43">
        <v>0</v>
      </c>
      <c r="AT540" s="43">
        <v>2</v>
      </c>
      <c r="AU540" s="43">
        <v>15</v>
      </c>
      <c r="AV540" s="43">
        <v>39</v>
      </c>
      <c r="AW540" s="50">
        <v>174</v>
      </c>
      <c r="AX540" s="50">
        <v>257</v>
      </c>
      <c r="AY540" s="69">
        <v>409</v>
      </c>
      <c r="AZ540" s="43">
        <v>233</v>
      </c>
      <c r="BA540" s="43">
        <v>203</v>
      </c>
      <c r="BB540" s="43">
        <v>114</v>
      </c>
      <c r="BC540" s="43">
        <v>154</v>
      </c>
      <c r="BD540" s="43">
        <v>112</v>
      </c>
      <c r="BE540" s="43">
        <v>124</v>
      </c>
      <c r="BF540" s="43">
        <v>60</v>
      </c>
      <c r="BG540" s="17">
        <v>87</v>
      </c>
      <c r="BH540" s="43">
        <v>39</v>
      </c>
      <c r="BI540" s="43">
        <v>57</v>
      </c>
      <c r="BJ540" s="43">
        <v>29</v>
      </c>
      <c r="BK540" s="43">
        <v>50</v>
      </c>
      <c r="BL540" s="43">
        <v>34</v>
      </c>
      <c r="BM540" s="43">
        <v>35</v>
      </c>
      <c r="BN540" s="43">
        <v>18</v>
      </c>
      <c r="BO540" s="43">
        <v>21</v>
      </c>
      <c r="BP540" s="43">
        <v>18</v>
      </c>
      <c r="BQ540" s="17">
        <v>25</v>
      </c>
      <c r="BR540" s="71">
        <v>6</v>
      </c>
      <c r="BS540" s="17">
        <v>3</v>
      </c>
      <c r="BT540" s="17">
        <v>5</v>
      </c>
      <c r="BU540" s="11">
        <v>6</v>
      </c>
      <c r="BV540" s="44" t="s">
        <v>6121</v>
      </c>
      <c r="BW540" s="11" t="s">
        <v>6144</v>
      </c>
      <c r="BX540" s="11" t="s">
        <v>6086</v>
      </c>
    </row>
    <row r="541" spans="1:76" x14ac:dyDescent="0.25">
      <c r="T541" s="11">
        <f>SUM(T534:T540)</f>
        <v>22</v>
      </c>
      <c r="U541" s="11">
        <f t="shared" ref="U541:Y541" si="125">SUM(U534:U540)</f>
        <v>50</v>
      </c>
      <c r="V541" s="11">
        <f t="shared" si="125"/>
        <v>0</v>
      </c>
      <c r="W541" s="11">
        <f t="shared" si="125"/>
        <v>101</v>
      </c>
      <c r="X541" s="11">
        <f t="shared" si="125"/>
        <v>0</v>
      </c>
      <c r="Y541" s="11">
        <f t="shared" si="125"/>
        <v>5</v>
      </c>
      <c r="Z541" s="18">
        <f t="shared" si="123"/>
        <v>178</v>
      </c>
      <c r="BR541" s="11"/>
      <c r="BV541" s="11"/>
    </row>
    <row r="542" spans="1:76" ht="14.4" x14ac:dyDescent="0.3">
      <c r="F542" s="77"/>
      <c r="G542" s="1"/>
      <c r="H542" s="1"/>
      <c r="K542" s="77"/>
      <c r="L542" s="1"/>
      <c r="AS542" s="11" t="s">
        <v>6041</v>
      </c>
      <c r="AX542" s="11" t="s">
        <v>6042</v>
      </c>
      <c r="BD542" s="11" t="s">
        <v>6043</v>
      </c>
      <c r="BL542" s="11" t="s">
        <v>6044</v>
      </c>
      <c r="BQ542" s="11" t="s">
        <v>6045</v>
      </c>
      <c r="BR542" s="11"/>
      <c r="BV542" s="11"/>
    </row>
    <row r="543" spans="1:76" ht="14.4" x14ac:dyDescent="0.3">
      <c r="F543" s="77"/>
      <c r="G543" s="1"/>
      <c r="H543" s="1"/>
      <c r="K543" s="77"/>
      <c r="L543" s="1"/>
      <c r="S543" s="18" t="s">
        <v>6007</v>
      </c>
      <c r="T543" s="18" t="s">
        <v>434</v>
      </c>
      <c r="U543" s="18" t="s">
        <v>121</v>
      </c>
      <c r="V543" s="18" t="s">
        <v>255</v>
      </c>
      <c r="W543" s="18" t="s">
        <v>387</v>
      </c>
      <c r="X543" s="18" t="s">
        <v>308</v>
      </c>
      <c r="Y543" s="18" t="s">
        <v>275</v>
      </c>
      <c r="Z543" s="18" t="s">
        <v>6008</v>
      </c>
      <c r="AO543" s="11" t="s">
        <v>5</v>
      </c>
      <c r="AP543" s="11" t="s">
        <v>6102</v>
      </c>
      <c r="AQ543" s="11" t="s">
        <v>6059</v>
      </c>
      <c r="AR543" s="11" t="s">
        <v>6060</v>
      </c>
      <c r="AS543" s="11" t="s">
        <v>6061</v>
      </c>
      <c r="AT543" s="11" t="s">
        <v>6062</v>
      </c>
      <c r="AU543" s="11" t="s">
        <v>6063</v>
      </c>
      <c r="AV543" s="11" t="s">
        <v>6064</v>
      </c>
      <c r="AW543" s="46" t="s">
        <v>6065</v>
      </c>
      <c r="AX543" s="46" t="s">
        <v>6066</v>
      </c>
      <c r="AY543" s="11" t="s">
        <v>6067</v>
      </c>
      <c r="AZ543" s="11" t="s">
        <v>6068</v>
      </c>
      <c r="BA543" s="11" t="s">
        <v>6069</v>
      </c>
      <c r="BB543" s="11" t="s">
        <v>6070</v>
      </c>
      <c r="BC543" s="11" t="s">
        <v>6071</v>
      </c>
      <c r="BD543" s="11" t="s">
        <v>6072</v>
      </c>
      <c r="BE543" s="11" t="s">
        <v>6073</v>
      </c>
      <c r="BF543" s="11" t="s">
        <v>6074</v>
      </c>
      <c r="BG543" s="11" t="s">
        <v>6075</v>
      </c>
      <c r="BH543" s="11" t="s">
        <v>6076</v>
      </c>
      <c r="BI543" s="11" t="s">
        <v>6077</v>
      </c>
      <c r="BJ543" s="11" t="s">
        <v>6078</v>
      </c>
      <c r="BK543" s="11" t="s">
        <v>6079</v>
      </c>
      <c r="BL543" s="11" t="s">
        <v>6146</v>
      </c>
      <c r="BM543" s="11" t="s">
        <v>6081</v>
      </c>
      <c r="BN543" s="11" t="s">
        <v>6082</v>
      </c>
      <c r="BO543" s="11" t="s">
        <v>6083</v>
      </c>
      <c r="BP543" s="11" t="s">
        <v>6084</v>
      </c>
      <c r="BQ543" s="11" t="s">
        <v>6085</v>
      </c>
      <c r="BR543" s="11" t="s">
        <v>6086</v>
      </c>
      <c r="BS543" s="11" t="s">
        <v>6087</v>
      </c>
      <c r="BT543" s="11" t="s">
        <v>6088</v>
      </c>
      <c r="BU543" s="11" t="s">
        <v>6089</v>
      </c>
      <c r="BV543" s="11" t="s">
        <v>6090</v>
      </c>
    </row>
    <row r="544" spans="1:76" ht="14.4" x14ac:dyDescent="0.3">
      <c r="F544" s="77"/>
      <c r="G544" s="1"/>
      <c r="H544" s="1"/>
      <c r="K544" s="77"/>
      <c r="L544" s="1"/>
      <c r="S544" s="18" t="s">
        <v>5995</v>
      </c>
      <c r="T544" s="23">
        <v>0</v>
      </c>
      <c r="U544" s="23">
        <v>0</v>
      </c>
      <c r="V544" s="23">
        <v>0</v>
      </c>
      <c r="W544" s="23">
        <v>0</v>
      </c>
      <c r="X544" s="23">
        <v>0</v>
      </c>
      <c r="Y544" s="23">
        <v>0</v>
      </c>
      <c r="Z544" s="18">
        <f>SUM(T544:W544)+Y544</f>
        <v>0</v>
      </c>
      <c r="AA544" s="18" t="s">
        <v>5995</v>
      </c>
      <c r="AO544" s="18" t="s">
        <v>6124</v>
      </c>
      <c r="AP544" s="52">
        <v>0</v>
      </c>
      <c r="AQ544" s="52">
        <v>0</v>
      </c>
      <c r="AR544" s="52">
        <v>0</v>
      </c>
      <c r="AS544" s="52">
        <v>0</v>
      </c>
      <c r="AT544" s="52">
        <v>0</v>
      </c>
      <c r="AU544" s="52">
        <v>0</v>
      </c>
      <c r="AV544" s="52">
        <v>0</v>
      </c>
      <c r="AW544" s="52">
        <v>0</v>
      </c>
      <c r="AX544" s="52">
        <v>0</v>
      </c>
      <c r="AY544" s="52">
        <v>1</v>
      </c>
      <c r="AZ544" s="52">
        <v>7</v>
      </c>
      <c r="BA544" s="52">
        <v>40</v>
      </c>
      <c r="BB544" s="52">
        <v>42</v>
      </c>
      <c r="BC544" s="52">
        <v>161</v>
      </c>
      <c r="BD544" s="52">
        <v>182</v>
      </c>
      <c r="BE544" s="53">
        <v>349</v>
      </c>
      <c r="BF544" s="52">
        <v>202</v>
      </c>
      <c r="BG544" s="23">
        <v>211</v>
      </c>
      <c r="BH544" s="52">
        <v>120</v>
      </c>
      <c r="BI544" s="52">
        <v>162</v>
      </c>
      <c r="BJ544" s="52">
        <v>71</v>
      </c>
      <c r="BK544" s="52">
        <v>109</v>
      </c>
      <c r="BL544" s="52">
        <v>69</v>
      </c>
      <c r="BM544" s="52">
        <v>64</v>
      </c>
      <c r="BN544" s="52">
        <v>30</v>
      </c>
      <c r="BO544" s="52">
        <v>38</v>
      </c>
      <c r="BP544" s="52">
        <v>21</v>
      </c>
      <c r="BQ544" s="23">
        <v>59</v>
      </c>
      <c r="BR544" s="23">
        <v>18</v>
      </c>
      <c r="BS544" s="23">
        <v>8</v>
      </c>
      <c r="BT544" s="23">
        <v>7</v>
      </c>
      <c r="BU544" s="23">
        <v>6</v>
      </c>
      <c r="BV544" s="23">
        <v>3</v>
      </c>
      <c r="BW544" s="18" t="s">
        <v>6124</v>
      </c>
    </row>
    <row r="545" spans="1:75" ht="14.4" x14ac:dyDescent="0.3">
      <c r="F545" s="77"/>
      <c r="G545" s="1"/>
      <c r="H545" s="1"/>
      <c r="K545" s="77"/>
      <c r="L545" s="1"/>
      <c r="S545" s="24" t="s">
        <v>5996</v>
      </c>
      <c r="T545" s="25">
        <v>5</v>
      </c>
      <c r="U545" s="25">
        <v>0</v>
      </c>
      <c r="V545" s="25">
        <v>0</v>
      </c>
      <c r="W545" s="25">
        <v>0</v>
      </c>
      <c r="X545" s="25">
        <v>0</v>
      </c>
      <c r="Y545" s="25">
        <v>0</v>
      </c>
      <c r="Z545" s="18">
        <f t="shared" ref="Z545:Z551" si="126">SUM(T545:W545)+Y545</f>
        <v>5</v>
      </c>
      <c r="AA545" s="24" t="s">
        <v>5996</v>
      </c>
      <c r="AO545" s="73" t="s">
        <v>6106</v>
      </c>
      <c r="AP545" s="57">
        <v>0</v>
      </c>
      <c r="AQ545" s="57">
        <v>0</v>
      </c>
      <c r="AR545" s="57">
        <v>0</v>
      </c>
      <c r="AS545" s="57">
        <v>0</v>
      </c>
      <c r="AT545" s="57">
        <v>0</v>
      </c>
      <c r="AU545" s="57">
        <v>0</v>
      </c>
      <c r="AV545" s="57">
        <v>0</v>
      </c>
      <c r="AW545" s="57">
        <v>0</v>
      </c>
      <c r="AX545" s="57">
        <v>0</v>
      </c>
      <c r="AY545" s="57">
        <v>0</v>
      </c>
      <c r="AZ545" s="57">
        <v>0</v>
      </c>
      <c r="BA545" s="57">
        <v>13</v>
      </c>
      <c r="BB545" s="57">
        <v>33</v>
      </c>
      <c r="BC545" s="57">
        <v>51</v>
      </c>
      <c r="BD545" s="57">
        <v>28</v>
      </c>
      <c r="BE545" s="57">
        <v>181</v>
      </c>
      <c r="BF545" s="57">
        <v>177</v>
      </c>
      <c r="BG545" s="27">
        <v>386</v>
      </c>
      <c r="BH545" s="27">
        <v>395</v>
      </c>
      <c r="BI545" s="53">
        <v>522</v>
      </c>
      <c r="BJ545" s="57">
        <v>271</v>
      </c>
      <c r="BK545" s="59">
        <v>333</v>
      </c>
      <c r="BL545" s="74">
        <v>316</v>
      </c>
      <c r="BM545" s="74">
        <v>325</v>
      </c>
      <c r="BN545" s="74">
        <v>83</v>
      </c>
      <c r="BO545" s="74">
        <v>73</v>
      </c>
      <c r="BP545" s="74">
        <v>14</v>
      </c>
      <c r="BQ545" s="58">
        <v>43</v>
      </c>
      <c r="BR545" s="59">
        <v>23</v>
      </c>
      <c r="BS545" s="59">
        <v>17</v>
      </c>
      <c r="BT545" s="59">
        <v>4</v>
      </c>
      <c r="BU545" s="59">
        <v>0</v>
      </c>
      <c r="BV545" s="59">
        <v>0</v>
      </c>
      <c r="BW545" s="56" t="s">
        <v>6106</v>
      </c>
    </row>
    <row r="546" spans="1:75" ht="14.4" x14ac:dyDescent="0.3">
      <c r="F546" s="77"/>
      <c r="G546" s="1"/>
      <c r="H546" s="1"/>
      <c r="K546" s="77"/>
      <c r="L546" s="1"/>
      <c r="S546" s="18" t="s">
        <v>5997</v>
      </c>
      <c r="T546" s="23">
        <v>0</v>
      </c>
      <c r="U546" s="23">
        <v>0</v>
      </c>
      <c r="V546" s="23">
        <v>0</v>
      </c>
      <c r="W546" s="23">
        <v>0</v>
      </c>
      <c r="X546" s="23">
        <v>0</v>
      </c>
      <c r="Y546" s="23">
        <v>0</v>
      </c>
      <c r="Z546" s="18">
        <f t="shared" si="126"/>
        <v>0</v>
      </c>
      <c r="AA546" s="18" t="s">
        <v>5997</v>
      </c>
      <c r="AO546" s="18" t="s">
        <v>6125</v>
      </c>
      <c r="AP546" s="52">
        <v>0</v>
      </c>
      <c r="AQ546" s="52">
        <v>0</v>
      </c>
      <c r="AR546" s="52">
        <v>0</v>
      </c>
      <c r="AS546" s="52">
        <v>0</v>
      </c>
      <c r="AT546" s="52">
        <v>0</v>
      </c>
      <c r="AU546" s="52">
        <v>0</v>
      </c>
      <c r="AV546" s="52">
        <v>0</v>
      </c>
      <c r="AW546" s="52">
        <v>0</v>
      </c>
      <c r="AX546" s="52">
        <v>0</v>
      </c>
      <c r="AY546" s="52">
        <v>0</v>
      </c>
      <c r="AZ546" s="52">
        <v>0</v>
      </c>
      <c r="BA546" s="52">
        <v>0</v>
      </c>
      <c r="BB546" s="52">
        <v>0</v>
      </c>
      <c r="BC546" s="52">
        <v>0</v>
      </c>
      <c r="BD546" s="52">
        <v>0</v>
      </c>
      <c r="BE546" s="52">
        <v>0</v>
      </c>
      <c r="BF546" s="52">
        <v>0</v>
      </c>
      <c r="BG546" s="23">
        <v>61</v>
      </c>
      <c r="BH546" s="52">
        <v>57</v>
      </c>
      <c r="BI546" s="52">
        <v>152</v>
      </c>
      <c r="BJ546" s="52">
        <v>72</v>
      </c>
      <c r="BK546" s="52">
        <v>204</v>
      </c>
      <c r="BL546" s="52">
        <v>229</v>
      </c>
      <c r="BM546" s="53">
        <v>320</v>
      </c>
      <c r="BN546" s="52">
        <v>186</v>
      </c>
      <c r="BO546" s="52">
        <v>291</v>
      </c>
      <c r="BP546" s="52">
        <v>114</v>
      </c>
      <c r="BQ546" s="23">
        <v>126</v>
      </c>
      <c r="BR546" s="23">
        <v>56</v>
      </c>
      <c r="BS546" s="23">
        <v>57</v>
      </c>
      <c r="BT546" s="23">
        <v>34</v>
      </c>
      <c r="BU546" s="23">
        <v>40</v>
      </c>
      <c r="BV546" s="23">
        <v>25</v>
      </c>
      <c r="BW546" s="18" t="s">
        <v>6125</v>
      </c>
    </row>
    <row r="547" spans="1:75" ht="14.4" x14ac:dyDescent="0.3">
      <c r="K547" s="77"/>
      <c r="L547" s="1"/>
      <c r="S547" s="24" t="s">
        <v>5998</v>
      </c>
      <c r="T547" s="25">
        <v>1</v>
      </c>
      <c r="U547" s="25">
        <v>0</v>
      </c>
      <c r="V547" s="25">
        <v>0</v>
      </c>
      <c r="W547" s="25">
        <v>2</v>
      </c>
      <c r="X547" s="25">
        <v>0</v>
      </c>
      <c r="Y547" s="25">
        <v>0</v>
      </c>
      <c r="Z547" s="18">
        <f t="shared" si="126"/>
        <v>3</v>
      </c>
      <c r="AA547" s="24" t="s">
        <v>5998</v>
      </c>
      <c r="AO547" s="73" t="s">
        <v>6107</v>
      </c>
      <c r="AP547" s="57">
        <v>0</v>
      </c>
      <c r="AQ547" s="57">
        <v>0</v>
      </c>
      <c r="AR547" s="57">
        <v>0</v>
      </c>
      <c r="AS547" s="57">
        <v>0</v>
      </c>
      <c r="AT547" s="57">
        <v>0</v>
      </c>
      <c r="AU547" s="57">
        <v>0</v>
      </c>
      <c r="AV547" s="57">
        <v>0</v>
      </c>
      <c r="AW547" s="57">
        <v>0</v>
      </c>
      <c r="AX547" s="57">
        <v>0</v>
      </c>
      <c r="AY547" s="57">
        <v>0</v>
      </c>
      <c r="AZ547" s="57">
        <v>0</v>
      </c>
      <c r="BA547" s="57">
        <v>0</v>
      </c>
      <c r="BB547" s="57">
        <v>0</v>
      </c>
      <c r="BC547" s="57">
        <v>0</v>
      </c>
      <c r="BD547" s="57">
        <v>0</v>
      </c>
      <c r="BE547" s="57">
        <v>0</v>
      </c>
      <c r="BF547" s="57">
        <v>0</v>
      </c>
      <c r="BG547" s="27">
        <v>0</v>
      </c>
      <c r="BH547" s="27">
        <v>0</v>
      </c>
      <c r="BI547" s="57">
        <v>76</v>
      </c>
      <c r="BJ547" s="57">
        <v>315</v>
      </c>
      <c r="BK547" s="59">
        <v>456</v>
      </c>
      <c r="BL547" s="74">
        <v>337</v>
      </c>
      <c r="BM547" s="74">
        <v>386</v>
      </c>
      <c r="BN547" s="74">
        <v>515</v>
      </c>
      <c r="BO547" s="74">
        <v>623</v>
      </c>
      <c r="BP547" s="53">
        <v>676</v>
      </c>
      <c r="BQ547" s="27">
        <v>642</v>
      </c>
      <c r="BR547" s="25">
        <v>484</v>
      </c>
      <c r="BS547" s="25">
        <v>335</v>
      </c>
      <c r="BT547" s="25">
        <v>282</v>
      </c>
      <c r="BU547" s="25">
        <v>34</v>
      </c>
      <c r="BV547" s="25">
        <v>24</v>
      </c>
      <c r="BW547" s="73" t="s">
        <v>6107</v>
      </c>
    </row>
    <row r="548" spans="1:75" ht="14.4" x14ac:dyDescent="0.3">
      <c r="K548" s="77"/>
      <c r="L548" s="1"/>
      <c r="S548" s="18" t="s">
        <v>5999</v>
      </c>
      <c r="T548" s="23">
        <v>13</v>
      </c>
      <c r="U548" s="23">
        <v>3</v>
      </c>
      <c r="V548" s="23">
        <v>0</v>
      </c>
      <c r="W548" s="23">
        <v>9</v>
      </c>
      <c r="X548" s="23">
        <v>24</v>
      </c>
      <c r="Y548" s="23">
        <v>0</v>
      </c>
      <c r="Z548" s="18">
        <f t="shared" si="126"/>
        <v>25</v>
      </c>
      <c r="AA548" s="18" t="s">
        <v>5999</v>
      </c>
      <c r="AO548" s="18" t="s">
        <v>6126</v>
      </c>
      <c r="AP548" s="52">
        <v>0</v>
      </c>
      <c r="AQ548" s="52">
        <v>0</v>
      </c>
      <c r="AR548" s="52">
        <v>0</v>
      </c>
      <c r="AS548" s="52">
        <v>0</v>
      </c>
      <c r="AT548" s="52">
        <v>0</v>
      </c>
      <c r="AU548" s="52">
        <v>0</v>
      </c>
      <c r="AV548" s="52">
        <v>0</v>
      </c>
      <c r="AW548" s="52">
        <v>0</v>
      </c>
      <c r="AX548" s="52">
        <v>0</v>
      </c>
      <c r="AY548" s="52">
        <v>0</v>
      </c>
      <c r="AZ548" s="52">
        <v>0</v>
      </c>
      <c r="BA548" s="52">
        <v>0</v>
      </c>
      <c r="BB548" s="52">
        <v>0</v>
      </c>
      <c r="BC548" s="52">
        <v>0</v>
      </c>
      <c r="BD548" s="52">
        <v>0</v>
      </c>
      <c r="BE548" s="52">
        <v>0</v>
      </c>
      <c r="BF548" s="52">
        <v>0</v>
      </c>
      <c r="BG548" s="52">
        <v>0</v>
      </c>
      <c r="BH548" s="52">
        <v>0</v>
      </c>
      <c r="BI548" s="52">
        <v>0</v>
      </c>
      <c r="BJ548" s="52">
        <v>0</v>
      </c>
      <c r="BK548" s="52">
        <v>0</v>
      </c>
      <c r="BL548" s="52">
        <v>0</v>
      </c>
      <c r="BM548" s="52">
        <v>4</v>
      </c>
      <c r="BN548" s="52">
        <v>1</v>
      </c>
      <c r="BO548" s="52">
        <v>40</v>
      </c>
      <c r="BP548" s="52">
        <v>50</v>
      </c>
      <c r="BQ548" s="23">
        <v>364</v>
      </c>
      <c r="BR548" s="23">
        <v>319</v>
      </c>
      <c r="BS548" s="61">
        <v>559</v>
      </c>
      <c r="BT548" s="23">
        <v>390</v>
      </c>
      <c r="BU548" s="23">
        <v>319</v>
      </c>
      <c r="BV548" s="23">
        <v>190</v>
      </c>
      <c r="BW548" s="18" t="s">
        <v>6126</v>
      </c>
    </row>
    <row r="549" spans="1:75" ht="14.4" x14ac:dyDescent="0.3">
      <c r="K549" s="77"/>
      <c r="L549" s="1"/>
      <c r="S549" s="24" t="s">
        <v>6000</v>
      </c>
      <c r="T549" s="25">
        <v>23</v>
      </c>
      <c r="U549" s="25">
        <v>50</v>
      </c>
      <c r="V549" s="25">
        <v>0</v>
      </c>
      <c r="W549" s="25">
        <v>108</v>
      </c>
      <c r="X549" s="25">
        <v>341</v>
      </c>
      <c r="Y549" s="25">
        <v>9</v>
      </c>
      <c r="Z549" s="18">
        <f t="shared" si="126"/>
        <v>190</v>
      </c>
      <c r="AA549" s="24" t="s">
        <v>6000</v>
      </c>
      <c r="AO549" s="73" t="s">
        <v>6108</v>
      </c>
      <c r="AP549" s="57">
        <v>0</v>
      </c>
      <c r="AQ549" s="57">
        <v>0</v>
      </c>
      <c r="AR549" s="57">
        <v>0</v>
      </c>
      <c r="AS549" s="57">
        <v>0</v>
      </c>
      <c r="AT549" s="57">
        <v>0</v>
      </c>
      <c r="AU549" s="57">
        <v>0</v>
      </c>
      <c r="AV549" s="57">
        <v>0</v>
      </c>
      <c r="AW549" s="57">
        <v>0</v>
      </c>
      <c r="AX549" s="57">
        <v>0</v>
      </c>
      <c r="AY549" s="57">
        <v>0</v>
      </c>
      <c r="AZ549" s="57">
        <v>0</v>
      </c>
      <c r="BA549" s="57">
        <v>0</v>
      </c>
      <c r="BB549" s="57">
        <v>0</v>
      </c>
      <c r="BC549" s="57">
        <v>0</v>
      </c>
      <c r="BD549" s="57">
        <v>0</v>
      </c>
      <c r="BE549" s="57">
        <v>0</v>
      </c>
      <c r="BF549" s="57">
        <v>0</v>
      </c>
      <c r="BG549" s="27">
        <v>0</v>
      </c>
      <c r="BH549" s="27">
        <v>0</v>
      </c>
      <c r="BI549" s="27">
        <v>0</v>
      </c>
      <c r="BJ549" s="27">
        <v>0</v>
      </c>
      <c r="BK549" s="27">
        <v>0</v>
      </c>
      <c r="BL549" s="27">
        <v>0</v>
      </c>
      <c r="BM549" s="27">
        <v>0</v>
      </c>
      <c r="BN549" s="27">
        <v>0</v>
      </c>
      <c r="BO549" s="27">
        <v>0</v>
      </c>
      <c r="BP549" s="27">
        <v>1</v>
      </c>
      <c r="BQ549" s="27">
        <v>17</v>
      </c>
      <c r="BR549" s="25">
        <v>191</v>
      </c>
      <c r="BS549" s="25">
        <v>358</v>
      </c>
      <c r="BT549" s="62">
        <v>504</v>
      </c>
      <c r="BU549" s="25">
        <v>472</v>
      </c>
      <c r="BV549" s="25">
        <v>341</v>
      </c>
      <c r="BW549" s="73" t="s">
        <v>6108</v>
      </c>
    </row>
    <row r="550" spans="1:75" x14ac:dyDescent="0.25">
      <c r="S550" s="18" t="s">
        <v>6001</v>
      </c>
      <c r="T550" s="23">
        <v>40</v>
      </c>
      <c r="U550" s="23">
        <v>96</v>
      </c>
      <c r="V550" s="23">
        <v>46</v>
      </c>
      <c r="W550" s="23">
        <v>97</v>
      </c>
      <c r="X550" s="23">
        <v>415</v>
      </c>
      <c r="Y550" s="23">
        <v>15</v>
      </c>
      <c r="Z550" s="18">
        <f t="shared" si="126"/>
        <v>294</v>
      </c>
      <c r="AA550" s="18" t="s">
        <v>6001</v>
      </c>
      <c r="AO550" s="18" t="s">
        <v>6127</v>
      </c>
      <c r="AP550" s="52">
        <v>0</v>
      </c>
      <c r="AQ550" s="52">
        <v>0</v>
      </c>
      <c r="AR550" s="52">
        <v>0</v>
      </c>
      <c r="AS550" s="52">
        <v>0</v>
      </c>
      <c r="AT550" s="52">
        <v>0</v>
      </c>
      <c r="AU550" s="52">
        <v>0</v>
      </c>
      <c r="AV550" s="52">
        <v>0</v>
      </c>
      <c r="AW550" s="52">
        <v>0</v>
      </c>
      <c r="AX550" s="52">
        <v>0</v>
      </c>
      <c r="AY550" s="52">
        <v>0</v>
      </c>
      <c r="AZ550" s="52">
        <v>0</v>
      </c>
      <c r="BA550" s="52">
        <v>0</v>
      </c>
      <c r="BB550" s="52">
        <v>0</v>
      </c>
      <c r="BC550" s="52">
        <v>0</v>
      </c>
      <c r="BD550" s="52">
        <v>0</v>
      </c>
      <c r="BE550" s="52">
        <v>0</v>
      </c>
      <c r="BF550" s="52">
        <v>0</v>
      </c>
      <c r="BG550" s="52">
        <v>0</v>
      </c>
      <c r="BH550" s="52">
        <v>0</v>
      </c>
      <c r="BI550" s="52">
        <v>0</v>
      </c>
      <c r="BJ550" s="52">
        <v>0</v>
      </c>
      <c r="BK550" s="52">
        <v>0</v>
      </c>
      <c r="BL550" s="52">
        <v>0</v>
      </c>
      <c r="BM550" s="52">
        <v>0</v>
      </c>
      <c r="BN550" s="52">
        <v>0</v>
      </c>
      <c r="BO550" s="52">
        <v>0</v>
      </c>
      <c r="BP550" s="52">
        <v>0</v>
      </c>
      <c r="BQ550" s="23">
        <v>0</v>
      </c>
      <c r="BR550" s="23">
        <v>0</v>
      </c>
      <c r="BS550" s="23">
        <v>45</v>
      </c>
      <c r="BT550" s="23">
        <v>113</v>
      </c>
      <c r="BU550" s="23">
        <v>239</v>
      </c>
      <c r="BV550" s="61">
        <v>294</v>
      </c>
      <c r="BW550" s="18" t="s">
        <v>6127</v>
      </c>
    </row>
    <row r="551" spans="1:75" x14ac:dyDescent="0.25">
      <c r="T551" s="11">
        <f>SUM(T544:T550)</f>
        <v>82</v>
      </c>
      <c r="U551" s="11">
        <f t="shared" ref="U551:Y551" si="127">SUM(U544:U550)</f>
        <v>149</v>
      </c>
      <c r="V551" s="11">
        <f t="shared" si="127"/>
        <v>46</v>
      </c>
      <c r="W551" s="11">
        <f t="shared" si="127"/>
        <v>216</v>
      </c>
      <c r="X551" s="11">
        <f t="shared" si="127"/>
        <v>780</v>
      </c>
      <c r="Y551" s="11">
        <f t="shared" si="127"/>
        <v>24</v>
      </c>
      <c r="Z551" s="18">
        <f t="shared" si="126"/>
        <v>517</v>
      </c>
      <c r="AO551" s="73" t="s">
        <v>6110</v>
      </c>
      <c r="AP551" s="57">
        <v>0</v>
      </c>
      <c r="AQ551" s="57">
        <v>0</v>
      </c>
      <c r="AR551" s="57">
        <v>0</v>
      </c>
      <c r="AS551" s="57">
        <v>0</v>
      </c>
      <c r="AT551" s="57">
        <v>0</v>
      </c>
      <c r="AU551" s="57">
        <v>0</v>
      </c>
      <c r="AV551" s="57">
        <v>0</v>
      </c>
      <c r="AW551" s="57">
        <v>0</v>
      </c>
      <c r="AX551" s="57">
        <v>0</v>
      </c>
      <c r="AY551" s="57">
        <v>0</v>
      </c>
      <c r="AZ551" s="57">
        <v>0</v>
      </c>
      <c r="BA551" s="57">
        <v>0</v>
      </c>
      <c r="BB551" s="57">
        <v>0</v>
      </c>
      <c r="BC551" s="57">
        <v>0</v>
      </c>
      <c r="BD551" s="57">
        <v>0</v>
      </c>
      <c r="BE551" s="57">
        <v>0</v>
      </c>
      <c r="BF551" s="57">
        <v>0</v>
      </c>
      <c r="BG551" s="27">
        <v>0</v>
      </c>
      <c r="BH551" s="27">
        <v>0</v>
      </c>
      <c r="BI551" s="27">
        <v>0</v>
      </c>
      <c r="BJ551" s="27">
        <v>0</v>
      </c>
      <c r="BK551" s="27">
        <v>0</v>
      </c>
      <c r="BL551" s="27">
        <v>0</v>
      </c>
      <c r="BM551" s="27">
        <v>0</v>
      </c>
      <c r="BN551" s="27">
        <v>0</v>
      </c>
      <c r="BO551" s="27">
        <v>0</v>
      </c>
      <c r="BP551" s="27">
        <v>0</v>
      </c>
      <c r="BQ551" s="27">
        <v>0</v>
      </c>
      <c r="BR551" s="25">
        <v>0</v>
      </c>
      <c r="BS551" s="25">
        <v>0</v>
      </c>
      <c r="BT551" s="25">
        <v>6</v>
      </c>
      <c r="BU551" s="25">
        <v>246</v>
      </c>
      <c r="BV551" s="25">
        <v>415</v>
      </c>
      <c r="BW551" s="73" t="s">
        <v>6110</v>
      </c>
    </row>
    <row r="559" spans="1:75" ht="39.6" x14ac:dyDescent="0.25">
      <c r="A559" s="6" t="s">
        <v>6089</v>
      </c>
      <c r="B559" s="6" t="s">
        <v>5980</v>
      </c>
      <c r="C559" s="6" t="s">
        <v>5981</v>
      </c>
      <c r="D559" s="6" t="s">
        <v>5982</v>
      </c>
      <c r="E559" s="6" t="s">
        <v>5983</v>
      </c>
      <c r="F559" s="6" t="s">
        <v>5984</v>
      </c>
      <c r="G559" s="6" t="s">
        <v>5985</v>
      </c>
      <c r="H559" s="6" t="s">
        <v>5986</v>
      </c>
      <c r="I559" s="6" t="s">
        <v>5987</v>
      </c>
      <c r="J559" s="6" t="s">
        <v>5988</v>
      </c>
      <c r="K559" s="8" t="s">
        <v>5989</v>
      </c>
      <c r="L559" s="9" t="s">
        <v>5990</v>
      </c>
      <c r="M559" s="10" t="s">
        <v>6148</v>
      </c>
      <c r="S559" s="11" t="s">
        <v>6089</v>
      </c>
      <c r="AO559" s="10" t="s">
        <v>6036</v>
      </c>
      <c r="AP559" s="46" t="s">
        <v>6089</v>
      </c>
      <c r="AQ559" s="10"/>
      <c r="AR559" s="10"/>
      <c r="AS559" s="10"/>
      <c r="BR559" s="11"/>
    </row>
    <row r="560" spans="1:75" x14ac:dyDescent="0.25">
      <c r="A560" s="36" t="s">
        <v>352</v>
      </c>
      <c r="B560" s="36" t="s">
        <v>484</v>
      </c>
      <c r="C560" s="15">
        <v>1</v>
      </c>
      <c r="D560" s="28">
        <v>1</v>
      </c>
      <c r="E560" s="28">
        <v>0</v>
      </c>
      <c r="F560" s="28">
        <v>0</v>
      </c>
      <c r="G560" s="28">
        <v>0</v>
      </c>
      <c r="H560" s="28">
        <v>1</v>
      </c>
      <c r="I560" s="28">
        <v>0</v>
      </c>
      <c r="J560" s="28">
        <v>0</v>
      </c>
      <c r="K560" s="28">
        <v>0</v>
      </c>
      <c r="L560" s="35">
        <f t="shared" ref="L560:L581" si="128">SUM(E560:K560)</f>
        <v>1</v>
      </c>
      <c r="M560" s="11">
        <v>1</v>
      </c>
      <c r="O560" s="78"/>
      <c r="P560" s="78"/>
      <c r="S560" s="18" t="s">
        <v>5993</v>
      </c>
      <c r="T560" s="18" t="s">
        <v>434</v>
      </c>
      <c r="U560" s="18" t="s">
        <v>121</v>
      </c>
      <c r="V560" s="18" t="s">
        <v>255</v>
      </c>
      <c r="W560" s="18" t="s">
        <v>387</v>
      </c>
      <c r="X560" s="18" t="s">
        <v>308</v>
      </c>
      <c r="Y560" s="18" t="s">
        <v>275</v>
      </c>
      <c r="Z560" s="18" t="s">
        <v>5994</v>
      </c>
      <c r="AO560" s="11" t="s">
        <v>6138</v>
      </c>
      <c r="AP560" s="10"/>
      <c r="AQ560" s="10"/>
      <c r="AR560" s="10"/>
      <c r="AS560" s="10"/>
      <c r="BR560" s="11"/>
    </row>
    <row r="561" spans="1:75" x14ac:dyDescent="0.25">
      <c r="A561" s="40" t="s">
        <v>356</v>
      </c>
      <c r="B561" s="34" t="s">
        <v>5013</v>
      </c>
      <c r="C561" s="22">
        <v>1</v>
      </c>
      <c r="D561" s="29">
        <v>1</v>
      </c>
      <c r="E561" s="29">
        <v>1</v>
      </c>
      <c r="F561" s="29">
        <v>0</v>
      </c>
      <c r="G561" s="29">
        <v>0</v>
      </c>
      <c r="H561" s="29">
        <v>0</v>
      </c>
      <c r="I561" s="29">
        <v>0</v>
      </c>
      <c r="J561" s="29">
        <v>0</v>
      </c>
      <c r="K561" s="29">
        <v>0</v>
      </c>
      <c r="L561" s="75">
        <f t="shared" si="128"/>
        <v>1</v>
      </c>
      <c r="O561" s="78"/>
      <c r="P561" s="78"/>
      <c r="S561" s="18" t="s">
        <v>5995</v>
      </c>
      <c r="T561" s="23">
        <v>0</v>
      </c>
      <c r="U561" s="23">
        <v>0</v>
      </c>
      <c r="V561" s="23">
        <v>0</v>
      </c>
      <c r="W561" s="23">
        <v>1</v>
      </c>
      <c r="X561" s="23">
        <v>0</v>
      </c>
      <c r="Y561" s="23">
        <v>0</v>
      </c>
      <c r="Z561" s="18">
        <f>SUM(T561:Y561)</f>
        <v>1</v>
      </c>
      <c r="AO561" s="11" t="s">
        <v>6040</v>
      </c>
      <c r="AP561" s="10"/>
      <c r="AQ561" s="10"/>
      <c r="AR561" s="10"/>
      <c r="AS561" s="10"/>
      <c r="BL561" s="11" t="s">
        <v>6037</v>
      </c>
      <c r="BR561" s="11"/>
    </row>
    <row r="562" spans="1:75" x14ac:dyDescent="0.25">
      <c r="A562" s="40" t="s">
        <v>356</v>
      </c>
      <c r="B562" s="34" t="s">
        <v>484</v>
      </c>
      <c r="C562" s="22">
        <v>2</v>
      </c>
      <c r="D562" s="29">
        <v>2</v>
      </c>
      <c r="E562" s="29">
        <v>1</v>
      </c>
      <c r="F562" s="29">
        <v>0</v>
      </c>
      <c r="G562" s="29">
        <v>0</v>
      </c>
      <c r="H562" s="29">
        <v>1</v>
      </c>
      <c r="I562" s="29">
        <v>0</v>
      </c>
      <c r="J562" s="29">
        <v>0</v>
      </c>
      <c r="K562" s="29">
        <v>0</v>
      </c>
      <c r="L562" s="75">
        <f t="shared" si="128"/>
        <v>2</v>
      </c>
      <c r="M562" s="11">
        <v>3</v>
      </c>
      <c r="O562" s="78"/>
      <c r="P562" s="78"/>
      <c r="S562" s="24" t="s">
        <v>5996</v>
      </c>
      <c r="T562" s="25">
        <v>2</v>
      </c>
      <c r="U562" s="25">
        <v>0</v>
      </c>
      <c r="V562" s="25">
        <v>0</v>
      </c>
      <c r="W562" s="25">
        <v>1</v>
      </c>
      <c r="X562" s="25">
        <v>0</v>
      </c>
      <c r="Y562" s="25">
        <v>0</v>
      </c>
      <c r="Z562" s="18">
        <f t="shared" ref="Z562:Z568" si="129">SUM(T562:Y562)</f>
        <v>3</v>
      </c>
      <c r="AP562" s="43">
        <v>2009</v>
      </c>
      <c r="AQ562" s="43"/>
      <c r="AR562" s="43"/>
      <c r="AS562" s="43"/>
      <c r="AT562" s="17">
        <v>2010</v>
      </c>
      <c r="AU562" s="17"/>
      <c r="AV562" s="17"/>
      <c r="AW562" s="17"/>
      <c r="AX562" s="17">
        <v>2011</v>
      </c>
      <c r="AY562" s="17"/>
      <c r="AZ562" s="17"/>
      <c r="BA562" s="17"/>
      <c r="BB562" s="17">
        <v>2012</v>
      </c>
      <c r="BC562" s="17"/>
      <c r="BD562" s="17"/>
      <c r="BE562" s="17"/>
      <c r="BF562" s="17">
        <v>2013</v>
      </c>
      <c r="BG562" s="17"/>
      <c r="BH562" s="17"/>
      <c r="BI562" s="17"/>
      <c r="BJ562" s="17">
        <v>2014</v>
      </c>
      <c r="BK562" s="17"/>
      <c r="BL562" s="17"/>
      <c r="BM562" s="17"/>
      <c r="BN562" s="17">
        <v>2015</v>
      </c>
      <c r="BO562" s="17"/>
      <c r="BP562" s="17"/>
      <c r="BQ562" s="17"/>
      <c r="BR562" s="17">
        <v>2016</v>
      </c>
      <c r="BS562" s="17"/>
    </row>
    <row r="563" spans="1:75" x14ac:dyDescent="0.25">
      <c r="A563" s="36" t="s">
        <v>6014</v>
      </c>
      <c r="B563" s="36" t="s">
        <v>980</v>
      </c>
      <c r="C563" s="15">
        <v>1</v>
      </c>
      <c r="D563" s="28">
        <v>1</v>
      </c>
      <c r="E563" s="28">
        <v>0</v>
      </c>
      <c r="F563" s="28">
        <v>0</v>
      </c>
      <c r="G563" s="28">
        <v>0</v>
      </c>
      <c r="H563" s="28">
        <v>1</v>
      </c>
      <c r="I563" s="28">
        <v>0</v>
      </c>
      <c r="J563" s="28">
        <v>0</v>
      </c>
      <c r="K563" s="28">
        <v>0</v>
      </c>
      <c r="L563" s="35">
        <f t="shared" si="128"/>
        <v>1</v>
      </c>
      <c r="O563" s="78"/>
      <c r="P563" s="78"/>
      <c r="S563" s="18" t="s">
        <v>5997</v>
      </c>
      <c r="T563" s="23">
        <v>0</v>
      </c>
      <c r="U563" s="23">
        <v>2</v>
      </c>
      <c r="V563" s="23">
        <v>0</v>
      </c>
      <c r="W563" s="23">
        <v>5</v>
      </c>
      <c r="X563" s="23">
        <v>0</v>
      </c>
      <c r="Y563" s="23">
        <v>0</v>
      </c>
      <c r="Z563" s="18">
        <f t="shared" si="129"/>
        <v>7</v>
      </c>
      <c r="AO563" s="11" t="s">
        <v>5</v>
      </c>
      <c r="AP563" s="11" t="s">
        <v>6058</v>
      </c>
      <c r="AQ563" s="11" t="s">
        <v>6059</v>
      </c>
      <c r="AR563" s="11" t="s">
        <v>6060</v>
      </c>
      <c r="AS563" s="11" t="s">
        <v>6061</v>
      </c>
      <c r="AT563" s="11" t="s">
        <v>6062</v>
      </c>
      <c r="AU563" s="11" t="s">
        <v>6063</v>
      </c>
      <c r="AV563" s="11" t="s">
        <v>6064</v>
      </c>
      <c r="AW563" s="46" t="s">
        <v>6065</v>
      </c>
      <c r="AX563" s="46" t="s">
        <v>6066</v>
      </c>
      <c r="AY563" s="11" t="s">
        <v>6067</v>
      </c>
      <c r="AZ563" s="11" t="s">
        <v>6068</v>
      </c>
      <c r="BA563" s="11" t="s">
        <v>6069</v>
      </c>
      <c r="BB563" s="11" t="s">
        <v>6070</v>
      </c>
      <c r="BC563" s="11" t="s">
        <v>6071</v>
      </c>
      <c r="BD563" s="11" t="s">
        <v>6072</v>
      </c>
      <c r="BE563" s="11" t="s">
        <v>6073</v>
      </c>
      <c r="BF563" s="11" t="s">
        <v>6074</v>
      </c>
      <c r="BG563" s="11" t="s">
        <v>6075</v>
      </c>
      <c r="BH563" s="11" t="s">
        <v>6076</v>
      </c>
      <c r="BI563" s="11" t="s">
        <v>6077</v>
      </c>
      <c r="BJ563" s="11" t="s">
        <v>6078</v>
      </c>
      <c r="BK563" s="11" t="s">
        <v>6079</v>
      </c>
      <c r="BL563" s="11" t="s">
        <v>6080</v>
      </c>
      <c r="BM563" s="11" t="s">
        <v>6081</v>
      </c>
      <c r="BN563" s="11" t="s">
        <v>6082</v>
      </c>
      <c r="BO563" s="11" t="s">
        <v>6083</v>
      </c>
      <c r="BP563" s="11" t="s">
        <v>6084</v>
      </c>
      <c r="BQ563" s="11" t="s">
        <v>6085</v>
      </c>
      <c r="BR563" s="11" t="s">
        <v>6086</v>
      </c>
      <c r="BS563" s="11" t="s">
        <v>6087</v>
      </c>
      <c r="BT563" s="11" t="s">
        <v>6088</v>
      </c>
      <c r="BU563" s="11" t="s">
        <v>6089</v>
      </c>
    </row>
    <row r="564" spans="1:75" x14ac:dyDescent="0.25">
      <c r="A564" s="36" t="s">
        <v>6014</v>
      </c>
      <c r="B564" s="36" t="s">
        <v>484</v>
      </c>
      <c r="C564" s="15">
        <v>6</v>
      </c>
      <c r="D564" s="28">
        <v>6</v>
      </c>
      <c r="E564" s="28">
        <v>0</v>
      </c>
      <c r="F564" s="28">
        <v>2</v>
      </c>
      <c r="G564" s="28">
        <v>0</v>
      </c>
      <c r="H564" s="28">
        <v>4</v>
      </c>
      <c r="I564" s="28">
        <v>0</v>
      </c>
      <c r="J564" s="28">
        <v>0</v>
      </c>
      <c r="K564" s="28">
        <v>0</v>
      </c>
      <c r="L564" s="35">
        <f t="shared" si="128"/>
        <v>6</v>
      </c>
      <c r="M564" s="11">
        <v>7</v>
      </c>
      <c r="O564" s="78"/>
      <c r="P564" s="78"/>
      <c r="S564" s="24" t="s">
        <v>5998</v>
      </c>
      <c r="T564" s="25">
        <v>0</v>
      </c>
      <c r="U564" s="25">
        <v>4</v>
      </c>
      <c r="V564" s="25">
        <v>0</v>
      </c>
      <c r="W564" s="25">
        <v>7</v>
      </c>
      <c r="X564" s="25">
        <v>0</v>
      </c>
      <c r="Y564" s="25">
        <v>0</v>
      </c>
      <c r="Z564" s="18">
        <f t="shared" si="129"/>
        <v>11</v>
      </c>
      <c r="AO564" s="11" t="s">
        <v>6096</v>
      </c>
      <c r="AP564" s="43">
        <v>0</v>
      </c>
      <c r="AQ564" s="43">
        <v>0</v>
      </c>
      <c r="AR564" s="43">
        <v>0</v>
      </c>
      <c r="AS564" s="43">
        <v>0</v>
      </c>
      <c r="AT564" s="43">
        <v>0</v>
      </c>
      <c r="AU564" s="43">
        <v>0</v>
      </c>
      <c r="AV564" s="43">
        <v>0</v>
      </c>
      <c r="AW564" s="50">
        <v>0</v>
      </c>
      <c r="AX564" s="50">
        <v>0</v>
      </c>
      <c r="AY564" s="43">
        <v>0</v>
      </c>
      <c r="AZ564" s="43">
        <v>0</v>
      </c>
      <c r="BA564" s="43">
        <v>0</v>
      </c>
      <c r="BB564" s="43">
        <v>0</v>
      </c>
      <c r="BC564" s="43">
        <v>0</v>
      </c>
      <c r="BD564" s="43">
        <v>0</v>
      </c>
      <c r="BE564" s="43">
        <v>0</v>
      </c>
      <c r="BF564" s="43">
        <v>0</v>
      </c>
      <c r="BG564" s="43">
        <v>0</v>
      </c>
      <c r="BH564" s="43">
        <v>0</v>
      </c>
      <c r="BI564" s="43">
        <v>0</v>
      </c>
      <c r="BJ564" s="43">
        <v>0</v>
      </c>
      <c r="BK564" s="43">
        <v>0</v>
      </c>
      <c r="BL564" s="43">
        <v>0</v>
      </c>
      <c r="BM564" s="43">
        <v>0</v>
      </c>
      <c r="BN564" s="43">
        <v>0</v>
      </c>
      <c r="BO564" s="43">
        <v>0</v>
      </c>
      <c r="BP564" s="43">
        <v>0</v>
      </c>
      <c r="BQ564" s="17">
        <v>0</v>
      </c>
      <c r="BR564" s="17">
        <v>0</v>
      </c>
      <c r="BS564" s="17">
        <v>0</v>
      </c>
      <c r="BT564" s="17">
        <v>0</v>
      </c>
      <c r="BU564" s="17">
        <v>0</v>
      </c>
      <c r="BV564" s="11" t="s">
        <v>6096</v>
      </c>
    </row>
    <row r="565" spans="1:75" x14ac:dyDescent="0.25">
      <c r="A565" s="40" t="s">
        <v>360</v>
      </c>
      <c r="B565" s="40" t="s">
        <v>980</v>
      </c>
      <c r="C565" s="68">
        <v>5</v>
      </c>
      <c r="D565" s="29">
        <v>5</v>
      </c>
      <c r="E565" s="29">
        <v>0</v>
      </c>
      <c r="F565" s="29">
        <v>2</v>
      </c>
      <c r="G565" s="29">
        <v>0</v>
      </c>
      <c r="H565" s="29">
        <v>3</v>
      </c>
      <c r="I565" s="29">
        <v>0</v>
      </c>
      <c r="J565" s="29">
        <v>0</v>
      </c>
      <c r="K565" s="29">
        <v>0</v>
      </c>
      <c r="L565" s="75">
        <f t="shared" si="128"/>
        <v>5</v>
      </c>
      <c r="O565" s="78"/>
      <c r="P565" s="78"/>
      <c r="S565" s="18" t="s">
        <v>5999</v>
      </c>
      <c r="T565" s="23">
        <v>3</v>
      </c>
      <c r="U565" s="23">
        <v>10</v>
      </c>
      <c r="V565" s="23">
        <v>0</v>
      </c>
      <c r="W565" s="23">
        <v>36</v>
      </c>
      <c r="X565" s="23">
        <v>34</v>
      </c>
      <c r="Y565" s="23">
        <v>0</v>
      </c>
      <c r="Z565" s="18">
        <f t="shared" si="129"/>
        <v>83</v>
      </c>
      <c r="AO565" s="11" t="s">
        <v>6097</v>
      </c>
      <c r="AP565" s="43">
        <v>0</v>
      </c>
      <c r="AQ565" s="43">
        <v>0</v>
      </c>
      <c r="AR565" s="43">
        <v>0</v>
      </c>
      <c r="AS565" s="43">
        <v>0</v>
      </c>
      <c r="AT565" s="43">
        <v>0</v>
      </c>
      <c r="AU565" s="43">
        <v>0</v>
      </c>
      <c r="AV565" s="43">
        <v>0</v>
      </c>
      <c r="AW565" s="50">
        <v>0</v>
      </c>
      <c r="AX565" s="50">
        <v>0</v>
      </c>
      <c r="AY565" s="43">
        <v>0</v>
      </c>
      <c r="AZ565" s="43">
        <v>0</v>
      </c>
      <c r="BA565" s="43">
        <v>0</v>
      </c>
      <c r="BB565" s="43">
        <v>0</v>
      </c>
      <c r="BC565" s="43">
        <v>0</v>
      </c>
      <c r="BD565" s="43">
        <v>0</v>
      </c>
      <c r="BE565" s="43">
        <v>0</v>
      </c>
      <c r="BF565" s="43">
        <v>0</v>
      </c>
      <c r="BG565" s="43">
        <v>0</v>
      </c>
      <c r="BH565" s="43">
        <v>0</v>
      </c>
      <c r="BI565" s="43">
        <v>0</v>
      </c>
      <c r="BJ565" s="43">
        <v>0</v>
      </c>
      <c r="BK565" s="43">
        <v>0</v>
      </c>
      <c r="BL565" s="43">
        <v>0</v>
      </c>
      <c r="BM565" s="43">
        <v>0</v>
      </c>
      <c r="BN565" s="43">
        <v>0</v>
      </c>
      <c r="BO565" s="43">
        <v>0</v>
      </c>
      <c r="BP565" s="43">
        <v>0</v>
      </c>
      <c r="BQ565" s="17">
        <v>0</v>
      </c>
      <c r="BR565" s="17">
        <v>0</v>
      </c>
      <c r="BS565" s="17">
        <v>0</v>
      </c>
      <c r="BT565" s="17">
        <v>0</v>
      </c>
      <c r="BU565" s="17">
        <v>0</v>
      </c>
      <c r="BV565" s="11" t="s">
        <v>6097</v>
      </c>
    </row>
    <row r="566" spans="1:75" x14ac:dyDescent="0.25">
      <c r="A566" s="40" t="s">
        <v>360</v>
      </c>
      <c r="B566" s="40" t="s">
        <v>484</v>
      </c>
      <c r="C566" s="68">
        <v>6</v>
      </c>
      <c r="D566" s="29">
        <v>6</v>
      </c>
      <c r="E566" s="29">
        <v>0</v>
      </c>
      <c r="F566" s="29">
        <v>2</v>
      </c>
      <c r="G566" s="29">
        <v>0</v>
      </c>
      <c r="H566" s="29">
        <v>4</v>
      </c>
      <c r="I566" s="29">
        <v>0</v>
      </c>
      <c r="J566" s="29">
        <v>0</v>
      </c>
      <c r="K566" s="29">
        <v>0</v>
      </c>
      <c r="L566" s="75">
        <f t="shared" si="128"/>
        <v>6</v>
      </c>
      <c r="M566" s="11">
        <v>11</v>
      </c>
      <c r="O566" s="78"/>
      <c r="P566" s="78"/>
      <c r="S566" s="24" t="s">
        <v>6000</v>
      </c>
      <c r="T566" s="25">
        <v>41</v>
      </c>
      <c r="U566" s="25">
        <v>97</v>
      </c>
      <c r="V566" s="25">
        <v>2</v>
      </c>
      <c r="W566" s="25">
        <v>193</v>
      </c>
      <c r="X566" s="25">
        <v>472</v>
      </c>
      <c r="Y566" s="25">
        <v>24</v>
      </c>
      <c r="Z566" s="18">
        <f t="shared" si="129"/>
        <v>829</v>
      </c>
      <c r="AO566" s="11" t="s">
        <v>6098</v>
      </c>
      <c r="AP566" s="43">
        <v>0</v>
      </c>
      <c r="AQ566" s="43">
        <v>0</v>
      </c>
      <c r="AR566" s="43">
        <v>0</v>
      </c>
      <c r="AS566" s="43">
        <v>0</v>
      </c>
      <c r="AT566" s="43">
        <v>0</v>
      </c>
      <c r="AU566" s="43">
        <v>0</v>
      </c>
      <c r="AV566" s="43">
        <v>0</v>
      </c>
      <c r="AW566" s="50">
        <v>0</v>
      </c>
      <c r="AX566" s="50">
        <v>0</v>
      </c>
      <c r="AY566" s="43">
        <v>0</v>
      </c>
      <c r="AZ566" s="43">
        <v>0</v>
      </c>
      <c r="BA566" s="43">
        <v>1</v>
      </c>
      <c r="BB566" s="43">
        <v>0</v>
      </c>
      <c r="BC566" s="43">
        <v>0</v>
      </c>
      <c r="BD566" s="43">
        <v>0</v>
      </c>
      <c r="BE566" s="43">
        <v>0</v>
      </c>
      <c r="BF566" s="43">
        <v>0</v>
      </c>
      <c r="BG566" s="43">
        <v>0</v>
      </c>
      <c r="BH566" s="43">
        <v>0</v>
      </c>
      <c r="BI566" s="43">
        <v>0</v>
      </c>
      <c r="BJ566" s="43">
        <v>0</v>
      </c>
      <c r="BK566" s="43">
        <v>0</v>
      </c>
      <c r="BL566" s="43">
        <v>0</v>
      </c>
      <c r="BM566" s="43">
        <v>0</v>
      </c>
      <c r="BN566" s="43">
        <v>0</v>
      </c>
      <c r="BO566" s="43">
        <v>0</v>
      </c>
      <c r="BP566" s="43">
        <v>0</v>
      </c>
      <c r="BQ566" s="17">
        <v>0</v>
      </c>
      <c r="BR566" s="17">
        <v>0</v>
      </c>
      <c r="BS566" s="17">
        <v>0</v>
      </c>
      <c r="BT566" s="17">
        <v>0</v>
      </c>
      <c r="BU566" s="17">
        <v>0</v>
      </c>
      <c r="BV566" s="11" t="s">
        <v>6098</v>
      </c>
    </row>
    <row r="567" spans="1:75" x14ac:dyDescent="0.25">
      <c r="A567" s="36" t="s">
        <v>5992</v>
      </c>
      <c r="B567" s="36" t="s">
        <v>980</v>
      </c>
      <c r="C567" s="37">
        <v>9</v>
      </c>
      <c r="D567" s="28">
        <v>9</v>
      </c>
      <c r="E567" s="28">
        <v>0</v>
      </c>
      <c r="F567" s="28">
        <v>4</v>
      </c>
      <c r="G567" s="28">
        <v>0</v>
      </c>
      <c r="H567" s="28">
        <v>5</v>
      </c>
      <c r="I567" s="28">
        <v>0</v>
      </c>
      <c r="J567" s="28">
        <v>0</v>
      </c>
      <c r="K567" s="28">
        <v>0</v>
      </c>
      <c r="L567" s="35">
        <f t="shared" si="128"/>
        <v>9</v>
      </c>
      <c r="O567" s="78"/>
      <c r="P567" s="78"/>
      <c r="S567" s="18" t="s">
        <v>6001</v>
      </c>
      <c r="T567" s="23">
        <v>102</v>
      </c>
      <c r="U567" s="23">
        <v>155</v>
      </c>
      <c r="V567" s="23">
        <v>15</v>
      </c>
      <c r="W567" s="23">
        <v>252</v>
      </c>
      <c r="X567" s="23">
        <v>246</v>
      </c>
      <c r="Y567" s="23">
        <v>8</v>
      </c>
      <c r="Z567" s="18">
        <f t="shared" si="129"/>
        <v>778</v>
      </c>
      <c r="AO567" s="11" t="s">
        <v>6099</v>
      </c>
      <c r="AP567" s="43">
        <v>0</v>
      </c>
      <c r="AQ567" s="43">
        <v>0</v>
      </c>
      <c r="AR567" s="43">
        <v>0</v>
      </c>
      <c r="AS567" s="43">
        <v>0</v>
      </c>
      <c r="AT567" s="43">
        <v>0</v>
      </c>
      <c r="AU567" s="43">
        <v>0</v>
      </c>
      <c r="AV567" s="43">
        <v>0</v>
      </c>
      <c r="AW567" s="50">
        <v>0</v>
      </c>
      <c r="AX567" s="50">
        <v>0</v>
      </c>
      <c r="AY567" s="43">
        <v>0</v>
      </c>
      <c r="AZ567" s="43">
        <v>0</v>
      </c>
      <c r="BA567" s="43">
        <v>1</v>
      </c>
      <c r="BB567" s="43">
        <v>0</v>
      </c>
      <c r="BC567" s="43">
        <v>0</v>
      </c>
      <c r="BD567" s="43">
        <v>0</v>
      </c>
      <c r="BE567" s="43">
        <v>0</v>
      </c>
      <c r="BF567" s="43">
        <v>0</v>
      </c>
      <c r="BG567" s="43">
        <v>0</v>
      </c>
      <c r="BH567" s="43">
        <v>0</v>
      </c>
      <c r="BI567" s="43">
        <v>0</v>
      </c>
      <c r="BJ567" s="43">
        <v>0</v>
      </c>
      <c r="BK567" s="43">
        <v>0</v>
      </c>
      <c r="BL567" s="43">
        <v>0</v>
      </c>
      <c r="BM567" s="43">
        <v>0</v>
      </c>
      <c r="BN567" s="43">
        <v>0</v>
      </c>
      <c r="BO567" s="43">
        <v>0</v>
      </c>
      <c r="BP567" s="43">
        <v>0</v>
      </c>
      <c r="BQ567" s="17">
        <v>0</v>
      </c>
      <c r="BR567" s="17">
        <v>0</v>
      </c>
      <c r="BS567" s="17">
        <v>0</v>
      </c>
      <c r="BT567" s="17">
        <v>0</v>
      </c>
      <c r="BU567" s="17">
        <v>0</v>
      </c>
      <c r="BV567" s="11" t="s">
        <v>6099</v>
      </c>
    </row>
    <row r="568" spans="1:75" x14ac:dyDescent="0.25">
      <c r="A568" s="36" t="s">
        <v>5992</v>
      </c>
      <c r="B568" s="36" t="s">
        <v>1159</v>
      </c>
      <c r="C568" s="15">
        <v>3</v>
      </c>
      <c r="D568" s="28">
        <v>2</v>
      </c>
      <c r="E568" s="28">
        <v>0</v>
      </c>
      <c r="F568" s="28">
        <v>0</v>
      </c>
      <c r="G568" s="28">
        <v>0</v>
      </c>
      <c r="H568" s="28">
        <v>2</v>
      </c>
      <c r="I568" s="28">
        <v>0</v>
      </c>
      <c r="J568" s="28">
        <v>0</v>
      </c>
      <c r="K568" s="28">
        <v>0</v>
      </c>
      <c r="L568" s="35">
        <f t="shared" si="128"/>
        <v>2</v>
      </c>
      <c r="O568" s="78"/>
      <c r="P568" s="78"/>
      <c r="T568" s="11">
        <f>SUM(T561:T567)</f>
        <v>148</v>
      </c>
      <c r="U568" s="11">
        <f t="shared" ref="U568:Y568" si="130">SUM(U561:U567)</f>
        <v>268</v>
      </c>
      <c r="V568" s="11">
        <f t="shared" si="130"/>
        <v>17</v>
      </c>
      <c r="W568" s="11">
        <f t="shared" si="130"/>
        <v>495</v>
      </c>
      <c r="X568" s="11">
        <f t="shared" si="130"/>
        <v>752</v>
      </c>
      <c r="Y568" s="11">
        <f t="shared" si="130"/>
        <v>32</v>
      </c>
      <c r="Z568" s="18">
        <f t="shared" si="129"/>
        <v>1712</v>
      </c>
      <c r="AO568" s="11" t="s">
        <v>6100</v>
      </c>
      <c r="AP568" s="43">
        <v>364</v>
      </c>
      <c r="AQ568" s="43">
        <v>349</v>
      </c>
      <c r="AR568" s="43">
        <v>510</v>
      </c>
      <c r="AS568" s="43">
        <v>535</v>
      </c>
      <c r="AT568" s="69">
        <v>579</v>
      </c>
      <c r="AU568" s="43">
        <v>91</v>
      </c>
      <c r="AV568" s="43">
        <v>181</v>
      </c>
      <c r="AW568" s="50">
        <v>166</v>
      </c>
      <c r="AX568" s="50">
        <v>123</v>
      </c>
      <c r="AY568" s="43">
        <v>6</v>
      </c>
      <c r="AZ568" s="43">
        <v>0</v>
      </c>
      <c r="BA568" s="43">
        <v>1</v>
      </c>
      <c r="BB568" s="43">
        <v>0</v>
      </c>
      <c r="BC568" s="43">
        <v>0</v>
      </c>
      <c r="BD568" s="70">
        <v>0</v>
      </c>
      <c r="BE568" s="43">
        <v>0</v>
      </c>
      <c r="BF568" s="43">
        <v>0</v>
      </c>
      <c r="BG568" s="43">
        <v>0</v>
      </c>
      <c r="BH568" s="43">
        <v>0</v>
      </c>
      <c r="BI568" s="43">
        <v>0</v>
      </c>
      <c r="BJ568" s="43">
        <v>0</v>
      </c>
      <c r="BK568" s="43">
        <v>0</v>
      </c>
      <c r="BL568" s="43">
        <v>0</v>
      </c>
      <c r="BM568" s="43">
        <v>0</v>
      </c>
      <c r="BN568" s="43">
        <v>0</v>
      </c>
      <c r="BO568" s="43">
        <v>1</v>
      </c>
      <c r="BP568" s="43">
        <v>0</v>
      </c>
      <c r="BQ568" s="17">
        <v>0</v>
      </c>
      <c r="BR568" s="17">
        <v>0</v>
      </c>
      <c r="BS568" s="17">
        <v>0</v>
      </c>
      <c r="BT568" s="17">
        <v>0</v>
      </c>
      <c r="BU568" s="17">
        <v>0</v>
      </c>
      <c r="BV568" s="11" t="s">
        <v>6100</v>
      </c>
    </row>
    <row r="569" spans="1:75" x14ac:dyDescent="0.25">
      <c r="A569" s="36" t="s">
        <v>5992</v>
      </c>
      <c r="B569" s="36" t="s">
        <v>5013</v>
      </c>
      <c r="C569" s="15">
        <v>1</v>
      </c>
      <c r="D569" s="28">
        <v>1</v>
      </c>
      <c r="E569" s="28">
        <v>1</v>
      </c>
      <c r="F569" s="28">
        <v>0</v>
      </c>
      <c r="G569" s="28">
        <v>0</v>
      </c>
      <c r="H569" s="28">
        <v>0</v>
      </c>
      <c r="I569" s="28">
        <v>0</v>
      </c>
      <c r="J569" s="28">
        <v>0</v>
      </c>
      <c r="K569" s="28">
        <v>0</v>
      </c>
      <c r="L569" s="35">
        <f t="shared" si="128"/>
        <v>1</v>
      </c>
      <c r="O569" s="78"/>
      <c r="P569" s="78"/>
      <c r="AO569" s="11" t="s">
        <v>6103</v>
      </c>
      <c r="AP569" s="43">
        <v>0</v>
      </c>
      <c r="AQ569" s="43">
        <v>0</v>
      </c>
      <c r="AR569" s="43">
        <v>0</v>
      </c>
      <c r="AS569" s="43">
        <v>0</v>
      </c>
      <c r="AT569" s="43">
        <v>0</v>
      </c>
      <c r="AU569" s="43">
        <v>415</v>
      </c>
      <c r="AV569" s="43">
        <v>435</v>
      </c>
      <c r="AW569" s="50">
        <v>345</v>
      </c>
      <c r="AX569" s="50">
        <v>433</v>
      </c>
      <c r="AY569" s="43">
        <v>457</v>
      </c>
      <c r="AZ569" s="69">
        <v>568</v>
      </c>
      <c r="BA569" s="43">
        <v>453</v>
      </c>
      <c r="BB569" s="43">
        <v>391</v>
      </c>
      <c r="BC569" s="43">
        <v>236</v>
      </c>
      <c r="BD569" s="43">
        <v>35</v>
      </c>
      <c r="BE569" s="43">
        <v>44</v>
      </c>
      <c r="BF569" s="43">
        <v>12</v>
      </c>
      <c r="BG569" s="17">
        <v>15</v>
      </c>
      <c r="BH569" s="17">
        <v>11</v>
      </c>
      <c r="BI569" s="17">
        <v>1</v>
      </c>
      <c r="BJ569" s="70">
        <v>0</v>
      </c>
      <c r="BK569" s="51">
        <v>0</v>
      </c>
      <c r="BL569" s="43">
        <v>0</v>
      </c>
      <c r="BM569" s="43">
        <v>0</v>
      </c>
      <c r="BN569" s="43">
        <v>0</v>
      </c>
      <c r="BO569" s="43">
        <v>1</v>
      </c>
      <c r="BP569" s="43">
        <v>0</v>
      </c>
      <c r="BQ569" s="17">
        <v>0</v>
      </c>
      <c r="BR569" s="17">
        <v>0</v>
      </c>
      <c r="BS569" s="17">
        <v>0</v>
      </c>
      <c r="BT569" s="17">
        <v>0</v>
      </c>
      <c r="BU569" s="17">
        <v>0</v>
      </c>
      <c r="BV569" s="11" t="s">
        <v>6103</v>
      </c>
      <c r="BW569" s="11" t="s">
        <v>6078</v>
      </c>
    </row>
    <row r="570" spans="1:75" x14ac:dyDescent="0.25">
      <c r="A570" s="36" t="s">
        <v>5992</v>
      </c>
      <c r="B570" s="36" t="s">
        <v>484</v>
      </c>
      <c r="C570" s="15">
        <v>78</v>
      </c>
      <c r="D570" s="28">
        <v>71</v>
      </c>
      <c r="E570" s="28">
        <v>2</v>
      </c>
      <c r="F570" s="28">
        <v>6</v>
      </c>
      <c r="G570" s="28">
        <v>0</v>
      </c>
      <c r="H570" s="28">
        <v>29</v>
      </c>
      <c r="I570" s="28">
        <v>34</v>
      </c>
      <c r="J570" s="28">
        <v>0</v>
      </c>
      <c r="K570" s="28">
        <v>0</v>
      </c>
      <c r="L570" s="35">
        <f t="shared" si="128"/>
        <v>71</v>
      </c>
      <c r="M570" s="11">
        <v>83</v>
      </c>
      <c r="O570" s="78"/>
      <c r="P570" s="78"/>
      <c r="S570" s="18" t="s">
        <v>6006</v>
      </c>
      <c r="T570" s="18" t="s">
        <v>434</v>
      </c>
      <c r="U570" s="18" t="s">
        <v>121</v>
      </c>
      <c r="V570" s="18" t="s">
        <v>255</v>
      </c>
      <c r="W570" s="18" t="s">
        <v>387</v>
      </c>
      <c r="X570" s="18" t="s">
        <v>308</v>
      </c>
      <c r="Y570" s="18" t="s">
        <v>275</v>
      </c>
      <c r="Z570" s="18" t="s">
        <v>5994</v>
      </c>
      <c r="AO570" s="11" t="s">
        <v>6104</v>
      </c>
      <c r="AP570" s="43">
        <v>0</v>
      </c>
      <c r="AQ570" s="43">
        <v>0</v>
      </c>
      <c r="AR570" s="43">
        <v>0</v>
      </c>
      <c r="AS570" s="43">
        <v>0</v>
      </c>
      <c r="AT570" s="43">
        <v>0</v>
      </c>
      <c r="AU570" s="43">
        <v>0</v>
      </c>
      <c r="AV570" s="43">
        <v>0</v>
      </c>
      <c r="AW570" s="43">
        <v>0</v>
      </c>
      <c r="AX570" s="43">
        <v>0</v>
      </c>
      <c r="AY570" s="43">
        <v>2</v>
      </c>
      <c r="AZ570" s="43">
        <v>10</v>
      </c>
      <c r="BA570" s="43">
        <v>51</v>
      </c>
      <c r="BB570" s="43">
        <v>115</v>
      </c>
      <c r="BC570" s="43">
        <v>428</v>
      </c>
      <c r="BD570" s="69">
        <v>525</v>
      </c>
      <c r="BE570" s="43">
        <v>467</v>
      </c>
      <c r="BF570" s="43">
        <v>379</v>
      </c>
      <c r="BG570" s="17">
        <v>320</v>
      </c>
      <c r="BH570" s="17">
        <v>115</v>
      </c>
      <c r="BI570" s="43">
        <v>91</v>
      </c>
      <c r="BJ570" s="43">
        <v>54</v>
      </c>
      <c r="BK570" s="51">
        <v>62</v>
      </c>
      <c r="BL570" s="43">
        <v>37</v>
      </c>
      <c r="BM570" s="43">
        <v>45</v>
      </c>
      <c r="BN570" s="43">
        <v>34</v>
      </c>
      <c r="BO570" s="43">
        <v>33</v>
      </c>
      <c r="BP570" s="43">
        <v>0</v>
      </c>
      <c r="BQ570" s="17">
        <v>7</v>
      </c>
      <c r="BR570" s="71">
        <v>0</v>
      </c>
      <c r="BS570" s="17">
        <v>0</v>
      </c>
      <c r="BT570" s="17">
        <v>0</v>
      </c>
      <c r="BU570" s="17">
        <v>0</v>
      </c>
      <c r="BV570" s="11" t="s">
        <v>6104</v>
      </c>
      <c r="BW570" s="11" t="s">
        <v>6086</v>
      </c>
    </row>
    <row r="571" spans="1:75" x14ac:dyDescent="0.25">
      <c r="A571" s="34" t="s">
        <v>286</v>
      </c>
      <c r="B571" s="34" t="s">
        <v>980</v>
      </c>
      <c r="C571" s="22">
        <v>44</v>
      </c>
      <c r="D571" s="22">
        <v>38</v>
      </c>
      <c r="E571" s="22">
        <v>0</v>
      </c>
      <c r="F571" s="22">
        <v>8</v>
      </c>
      <c r="G571" s="22">
        <v>0</v>
      </c>
      <c r="H571" s="22">
        <v>30</v>
      </c>
      <c r="I571" s="22">
        <v>0</v>
      </c>
      <c r="J571" s="22">
        <v>0</v>
      </c>
      <c r="K571" s="22">
        <v>0</v>
      </c>
      <c r="L571" s="75">
        <f t="shared" si="128"/>
        <v>38</v>
      </c>
      <c r="O571" s="78"/>
      <c r="P571" s="78"/>
      <c r="S571" s="18" t="s">
        <v>5995</v>
      </c>
      <c r="T571" s="23">
        <v>0</v>
      </c>
      <c r="U571" s="23">
        <v>0</v>
      </c>
      <c r="V571" s="23">
        <v>0</v>
      </c>
      <c r="W571" s="23">
        <v>0</v>
      </c>
      <c r="X571" s="23">
        <v>0</v>
      </c>
      <c r="Y571" s="23">
        <v>0</v>
      </c>
      <c r="Z571" s="18">
        <f>SUM(T571:Y571)</f>
        <v>0</v>
      </c>
      <c r="AO571" s="11" t="s">
        <v>6114</v>
      </c>
      <c r="AP571" s="43">
        <v>3</v>
      </c>
      <c r="AQ571" s="43">
        <v>0</v>
      </c>
      <c r="AR571" s="43">
        <v>1</v>
      </c>
      <c r="AS571" s="43">
        <v>1</v>
      </c>
      <c r="AT571" s="43">
        <v>1</v>
      </c>
      <c r="AU571" s="43">
        <v>0</v>
      </c>
      <c r="AV571" s="43">
        <v>0</v>
      </c>
      <c r="AW571" s="50">
        <v>0</v>
      </c>
      <c r="AX571" s="50">
        <v>0</v>
      </c>
      <c r="AY571" s="43">
        <v>1</v>
      </c>
      <c r="AZ571" s="43">
        <v>2</v>
      </c>
      <c r="BA571" s="43">
        <v>1</v>
      </c>
      <c r="BB571" s="43">
        <v>1</v>
      </c>
      <c r="BC571" s="43">
        <v>0</v>
      </c>
      <c r="BD571" s="43">
        <v>0</v>
      </c>
      <c r="BE571" s="43">
        <v>1</v>
      </c>
      <c r="BF571" s="43">
        <v>0</v>
      </c>
      <c r="BG571" s="43">
        <v>0</v>
      </c>
      <c r="BH571" s="43">
        <v>0</v>
      </c>
      <c r="BI571" s="43">
        <v>1</v>
      </c>
      <c r="BJ571" s="43">
        <v>1</v>
      </c>
      <c r="BK571" s="43">
        <v>0</v>
      </c>
      <c r="BL571" s="43">
        <v>0</v>
      </c>
      <c r="BM571" s="43">
        <v>0</v>
      </c>
      <c r="BN571" s="43">
        <v>0</v>
      </c>
      <c r="BO571" s="43">
        <v>0</v>
      </c>
      <c r="BP571" s="43">
        <v>0</v>
      </c>
      <c r="BQ571" s="17">
        <v>0</v>
      </c>
      <c r="BR571" s="17">
        <v>0</v>
      </c>
      <c r="BS571" s="17">
        <v>0</v>
      </c>
      <c r="BT571" s="17">
        <v>0</v>
      </c>
      <c r="BU571" s="17">
        <v>0</v>
      </c>
      <c r="BV571" s="11" t="s">
        <v>6114</v>
      </c>
    </row>
    <row r="572" spans="1:75" x14ac:dyDescent="0.25">
      <c r="A572" s="34" t="s">
        <v>286</v>
      </c>
      <c r="B572" s="34" t="s">
        <v>1159</v>
      </c>
      <c r="C572" s="22">
        <v>48</v>
      </c>
      <c r="D572" s="22">
        <v>38</v>
      </c>
      <c r="E572" s="22">
        <v>0</v>
      </c>
      <c r="F572" s="22">
        <v>2</v>
      </c>
      <c r="G572" s="22">
        <v>0</v>
      </c>
      <c r="H572" s="22">
        <v>26</v>
      </c>
      <c r="I572" s="22">
        <v>10</v>
      </c>
      <c r="J572" s="22">
        <v>0</v>
      </c>
      <c r="K572" s="22">
        <v>0</v>
      </c>
      <c r="L572" s="75">
        <f t="shared" si="128"/>
        <v>38</v>
      </c>
      <c r="O572" s="78"/>
      <c r="P572" s="78"/>
      <c r="S572" s="24" t="s">
        <v>5996</v>
      </c>
      <c r="T572" s="25">
        <v>0</v>
      </c>
      <c r="U572" s="25">
        <v>0</v>
      </c>
      <c r="V572" s="25">
        <v>0</v>
      </c>
      <c r="W572" s="27">
        <v>0</v>
      </c>
      <c r="X572" s="25">
        <v>0</v>
      </c>
      <c r="Y572" s="25">
        <v>0</v>
      </c>
      <c r="Z572" s="18">
        <f t="shared" ref="Z572:Z578" si="131">SUM(T572:Y572)</f>
        <v>0</v>
      </c>
      <c r="AO572" s="11" t="s">
        <v>6115</v>
      </c>
      <c r="AP572" s="43">
        <v>3</v>
      </c>
      <c r="AQ572" s="43">
        <v>3</v>
      </c>
      <c r="AR572" s="43">
        <v>1</v>
      </c>
      <c r="AS572" s="43">
        <v>1</v>
      </c>
      <c r="AT572" s="43">
        <v>1</v>
      </c>
      <c r="AU572" s="43">
        <v>0</v>
      </c>
      <c r="AV572" s="43">
        <v>0</v>
      </c>
      <c r="AW572" s="50">
        <v>0</v>
      </c>
      <c r="AX572" s="50">
        <v>1</v>
      </c>
      <c r="AY572" s="43">
        <v>1</v>
      </c>
      <c r="AZ572" s="43">
        <v>0</v>
      </c>
      <c r="BA572" s="43">
        <v>0</v>
      </c>
      <c r="BB572" s="43">
        <v>1</v>
      </c>
      <c r="BC572" s="43">
        <v>0</v>
      </c>
      <c r="BD572" s="43">
        <v>0</v>
      </c>
      <c r="BE572" s="43">
        <v>1</v>
      </c>
      <c r="BF572" s="43">
        <v>0</v>
      </c>
      <c r="BG572" s="43">
        <v>0</v>
      </c>
      <c r="BH572" s="43">
        <v>0</v>
      </c>
      <c r="BI572" s="43">
        <v>0</v>
      </c>
      <c r="BJ572" s="43">
        <v>1</v>
      </c>
      <c r="BK572" s="43">
        <v>0</v>
      </c>
      <c r="BL572" s="43">
        <v>0</v>
      </c>
      <c r="BM572" s="43">
        <v>0</v>
      </c>
      <c r="BN572" s="43">
        <v>0</v>
      </c>
      <c r="BO572" s="43">
        <v>0</v>
      </c>
      <c r="BP572" s="43">
        <v>0</v>
      </c>
      <c r="BQ572" s="17">
        <v>0</v>
      </c>
      <c r="BR572" s="17">
        <v>0</v>
      </c>
      <c r="BS572" s="17">
        <v>0</v>
      </c>
      <c r="BT572" s="17">
        <v>0</v>
      </c>
      <c r="BU572" s="17">
        <v>0</v>
      </c>
      <c r="BV572" s="11" t="s">
        <v>6115</v>
      </c>
    </row>
    <row r="573" spans="1:75" x14ac:dyDescent="0.25">
      <c r="A573" s="34" t="s">
        <v>286</v>
      </c>
      <c r="B573" s="34" t="s">
        <v>4443</v>
      </c>
      <c r="C573" s="22">
        <v>2</v>
      </c>
      <c r="D573" s="22">
        <v>2</v>
      </c>
      <c r="E573" s="22">
        <v>0</v>
      </c>
      <c r="F573" s="22">
        <v>0</v>
      </c>
      <c r="G573" s="22">
        <v>0</v>
      </c>
      <c r="H573" s="22">
        <v>0</v>
      </c>
      <c r="I573" s="22">
        <v>0</v>
      </c>
      <c r="J573" s="22">
        <v>2</v>
      </c>
      <c r="K573" s="22">
        <v>0</v>
      </c>
      <c r="L573" s="75">
        <f t="shared" si="128"/>
        <v>2</v>
      </c>
      <c r="O573" s="78"/>
      <c r="P573" s="78"/>
      <c r="S573" s="18" t="s">
        <v>5997</v>
      </c>
      <c r="T573" s="28">
        <v>0</v>
      </c>
      <c r="U573" s="28">
        <v>0</v>
      </c>
      <c r="V573" s="28">
        <v>0</v>
      </c>
      <c r="W573" s="28">
        <v>1</v>
      </c>
      <c r="X573" s="28">
        <v>0</v>
      </c>
      <c r="Y573" s="28">
        <v>0</v>
      </c>
      <c r="Z573" s="18">
        <f t="shared" si="131"/>
        <v>1</v>
      </c>
      <c r="AO573" s="11" t="s">
        <v>6116</v>
      </c>
      <c r="AP573" s="43">
        <v>10</v>
      </c>
      <c r="AQ573" s="43">
        <v>3</v>
      </c>
      <c r="AR573" s="43">
        <v>5</v>
      </c>
      <c r="AS573" s="43">
        <v>3</v>
      </c>
      <c r="AT573" s="43">
        <v>2</v>
      </c>
      <c r="AU573" s="43">
        <v>0</v>
      </c>
      <c r="AV573" s="43">
        <v>0</v>
      </c>
      <c r="AW573" s="50">
        <v>0</v>
      </c>
      <c r="AX573" s="50">
        <v>1</v>
      </c>
      <c r="AY573" s="43">
        <v>1</v>
      </c>
      <c r="AZ573" s="43">
        <v>0</v>
      </c>
      <c r="BA573" s="43">
        <v>0</v>
      </c>
      <c r="BB573" s="43">
        <v>1</v>
      </c>
      <c r="BC573" s="43">
        <v>0</v>
      </c>
      <c r="BD573" s="43">
        <v>0</v>
      </c>
      <c r="BE573" s="43">
        <v>1</v>
      </c>
      <c r="BF573" s="43">
        <v>0</v>
      </c>
      <c r="BG573" s="43">
        <v>0</v>
      </c>
      <c r="BH573" s="43">
        <v>0</v>
      </c>
      <c r="BI573" s="43">
        <v>0</v>
      </c>
      <c r="BJ573" s="43">
        <v>1</v>
      </c>
      <c r="BK573" s="43">
        <v>0</v>
      </c>
      <c r="BL573" s="43">
        <v>0</v>
      </c>
      <c r="BM573" s="43">
        <v>0</v>
      </c>
      <c r="BN573" s="43">
        <v>0</v>
      </c>
      <c r="BO573" s="43">
        <v>0</v>
      </c>
      <c r="BP573" s="43">
        <v>0</v>
      </c>
      <c r="BQ573" s="17">
        <v>0</v>
      </c>
      <c r="BR573" s="17">
        <v>0</v>
      </c>
      <c r="BS573" s="17">
        <v>0</v>
      </c>
      <c r="BT573" s="17">
        <v>0</v>
      </c>
      <c r="BU573" s="17">
        <v>0</v>
      </c>
      <c r="BV573" s="11" t="s">
        <v>6116</v>
      </c>
    </row>
    <row r="574" spans="1:75" x14ac:dyDescent="0.25">
      <c r="A574" s="34" t="s">
        <v>286</v>
      </c>
      <c r="B574" s="34" t="s">
        <v>5013</v>
      </c>
      <c r="C574" s="22">
        <v>10</v>
      </c>
      <c r="D574" s="22">
        <v>10</v>
      </c>
      <c r="E574" s="22">
        <v>2</v>
      </c>
      <c r="F574" s="22">
        <v>4</v>
      </c>
      <c r="G574" s="22">
        <v>0</v>
      </c>
      <c r="H574" s="22">
        <v>4</v>
      </c>
      <c r="I574" s="22">
        <v>0</v>
      </c>
      <c r="J574" s="22">
        <v>0</v>
      </c>
      <c r="K574" s="22">
        <v>0</v>
      </c>
      <c r="L574" s="75">
        <f t="shared" si="128"/>
        <v>10</v>
      </c>
      <c r="O574" s="78"/>
      <c r="P574" s="78"/>
      <c r="S574" s="24" t="s">
        <v>5998</v>
      </c>
      <c r="T574" s="29">
        <v>0</v>
      </c>
      <c r="U574" s="29">
        <v>2</v>
      </c>
      <c r="V574" s="29">
        <v>0</v>
      </c>
      <c r="W574" s="29">
        <v>3</v>
      </c>
      <c r="X574" s="29">
        <v>0</v>
      </c>
      <c r="Y574" s="29">
        <v>0</v>
      </c>
      <c r="Z574" s="18">
        <f t="shared" si="131"/>
        <v>5</v>
      </c>
      <c r="AO574" s="11" t="s">
        <v>6118</v>
      </c>
      <c r="AP574" s="43">
        <v>51</v>
      </c>
      <c r="AQ574" s="43">
        <v>46</v>
      </c>
      <c r="AR574" s="43">
        <v>37</v>
      </c>
      <c r="AS574" s="43">
        <v>28</v>
      </c>
      <c r="AT574" s="43">
        <v>23</v>
      </c>
      <c r="AU574" s="43">
        <v>12</v>
      </c>
      <c r="AV574" s="43">
        <v>18</v>
      </c>
      <c r="AW574" s="50">
        <v>8</v>
      </c>
      <c r="AX574" s="50">
        <v>10</v>
      </c>
      <c r="AY574" s="43">
        <v>4</v>
      </c>
      <c r="AZ574" s="43">
        <v>1</v>
      </c>
      <c r="BA574" s="43">
        <v>5</v>
      </c>
      <c r="BB574" s="43">
        <v>3</v>
      </c>
      <c r="BC574" s="43">
        <v>0</v>
      </c>
      <c r="BD574" s="43">
        <v>0</v>
      </c>
      <c r="BE574" s="43">
        <v>2</v>
      </c>
      <c r="BF574" s="43">
        <v>0</v>
      </c>
      <c r="BG574" s="43">
        <v>0</v>
      </c>
      <c r="BH574" s="43">
        <v>0</v>
      </c>
      <c r="BI574" s="43">
        <v>4</v>
      </c>
      <c r="BJ574" s="43">
        <v>1</v>
      </c>
      <c r="BK574" s="43">
        <v>1</v>
      </c>
      <c r="BL574" s="43">
        <v>0</v>
      </c>
      <c r="BM574" s="43">
        <v>0</v>
      </c>
      <c r="BN574" s="43">
        <v>0</v>
      </c>
      <c r="BO574" s="43">
        <v>0</v>
      </c>
      <c r="BP574" s="43">
        <v>0</v>
      </c>
      <c r="BQ574" s="17">
        <v>0</v>
      </c>
      <c r="BR574" s="17">
        <v>0</v>
      </c>
      <c r="BS574" s="17">
        <v>0</v>
      </c>
      <c r="BT574" s="17">
        <v>0</v>
      </c>
      <c r="BU574" s="17">
        <v>0</v>
      </c>
      <c r="BV574" s="11" t="s">
        <v>6118</v>
      </c>
    </row>
    <row r="575" spans="1:75" x14ac:dyDescent="0.25">
      <c r="A575" s="34" t="s">
        <v>286</v>
      </c>
      <c r="B575" s="34" t="s">
        <v>484</v>
      </c>
      <c r="C575" s="22">
        <v>750</v>
      </c>
      <c r="D575" s="22">
        <v>741</v>
      </c>
      <c r="E575" s="22">
        <v>39</v>
      </c>
      <c r="F575" s="22">
        <v>83</v>
      </c>
      <c r="G575" s="22">
        <v>2</v>
      </c>
      <c r="H575" s="22">
        <v>133</v>
      </c>
      <c r="I575" s="22">
        <v>462</v>
      </c>
      <c r="J575" s="22">
        <v>22</v>
      </c>
      <c r="K575" s="22">
        <v>0</v>
      </c>
      <c r="L575" s="75">
        <f t="shared" si="128"/>
        <v>741</v>
      </c>
      <c r="M575" s="11">
        <v>829</v>
      </c>
      <c r="O575" s="78"/>
      <c r="P575" s="78"/>
      <c r="S575" s="18" t="s">
        <v>5999</v>
      </c>
      <c r="T575" s="28">
        <v>0</v>
      </c>
      <c r="U575" s="28">
        <v>4</v>
      </c>
      <c r="V575" s="28">
        <v>0</v>
      </c>
      <c r="W575" s="28">
        <v>5</v>
      </c>
      <c r="X575" s="28">
        <v>0</v>
      </c>
      <c r="Y575" s="28">
        <v>0</v>
      </c>
      <c r="Z575" s="18">
        <f t="shared" si="131"/>
        <v>9</v>
      </c>
      <c r="AO575" s="11" t="s">
        <v>6142</v>
      </c>
      <c r="AP575" s="69">
        <v>713</v>
      </c>
      <c r="AQ575" s="43">
        <v>352</v>
      </c>
      <c r="AR575" s="43">
        <v>266</v>
      </c>
      <c r="AS575" s="43">
        <v>249</v>
      </c>
      <c r="AT575" s="43">
        <v>156</v>
      </c>
      <c r="AU575" s="43">
        <v>84</v>
      </c>
      <c r="AV575" s="43">
        <v>62</v>
      </c>
      <c r="AW575" s="50">
        <v>82</v>
      </c>
      <c r="AX575" s="50">
        <v>42</v>
      </c>
      <c r="AY575" s="43">
        <v>52</v>
      </c>
      <c r="AZ575" s="43">
        <v>37</v>
      </c>
      <c r="BA575" s="43">
        <v>17</v>
      </c>
      <c r="BB575" s="43">
        <v>19</v>
      </c>
      <c r="BC575" s="43">
        <v>37</v>
      </c>
      <c r="BD575" s="43">
        <v>13</v>
      </c>
      <c r="BE575" s="43">
        <v>19</v>
      </c>
      <c r="BF575" s="43">
        <v>16</v>
      </c>
      <c r="BG575" s="17">
        <v>11</v>
      </c>
      <c r="BH575" s="43">
        <v>3</v>
      </c>
      <c r="BI575" s="43">
        <v>6</v>
      </c>
      <c r="BJ575" s="43">
        <v>2</v>
      </c>
      <c r="BK575" s="43">
        <v>3</v>
      </c>
      <c r="BL575" s="43">
        <v>5</v>
      </c>
      <c r="BM575" s="70">
        <v>3</v>
      </c>
      <c r="BN575" s="43">
        <v>0</v>
      </c>
      <c r="BO575" s="43">
        <v>0</v>
      </c>
      <c r="BP575" s="43">
        <v>0</v>
      </c>
      <c r="BQ575" s="17">
        <v>1</v>
      </c>
      <c r="BR575" s="17">
        <v>2</v>
      </c>
      <c r="BS575" s="17">
        <v>1</v>
      </c>
      <c r="BT575" s="17">
        <v>1</v>
      </c>
      <c r="BU575" s="17">
        <v>1</v>
      </c>
      <c r="BV575" s="11" t="s">
        <v>6142</v>
      </c>
      <c r="BW575" s="11" t="s">
        <v>6081</v>
      </c>
    </row>
    <row r="576" spans="1:75" x14ac:dyDescent="0.25">
      <c r="A576" s="36" t="s">
        <v>290</v>
      </c>
      <c r="B576" s="36" t="s">
        <v>980</v>
      </c>
      <c r="C576" s="15">
        <v>310</v>
      </c>
      <c r="D576" s="15">
        <v>293</v>
      </c>
      <c r="E576" s="15">
        <v>36</v>
      </c>
      <c r="F576" s="15">
        <v>93</v>
      </c>
      <c r="G576" s="15">
        <v>2</v>
      </c>
      <c r="H576" s="15">
        <v>161</v>
      </c>
      <c r="I576" s="15">
        <v>0</v>
      </c>
      <c r="J576" s="15">
        <v>1</v>
      </c>
      <c r="K576" s="15">
        <v>0</v>
      </c>
      <c r="L576" s="35">
        <f t="shared" si="128"/>
        <v>293</v>
      </c>
      <c r="O576" s="78"/>
      <c r="P576" s="78"/>
      <c r="S576" s="24" t="s">
        <v>6000</v>
      </c>
      <c r="T576" s="22">
        <v>0</v>
      </c>
      <c r="U576" s="22">
        <v>8</v>
      </c>
      <c r="V576" s="22">
        <v>0</v>
      </c>
      <c r="W576" s="22">
        <v>30</v>
      </c>
      <c r="X576" s="22">
        <v>0</v>
      </c>
      <c r="Y576" s="22">
        <v>0</v>
      </c>
      <c r="Z576" s="18">
        <f t="shared" si="131"/>
        <v>38</v>
      </c>
      <c r="AO576" s="11" t="s">
        <v>6143</v>
      </c>
      <c r="AP576" s="43">
        <v>1</v>
      </c>
      <c r="AQ576" s="43">
        <v>28</v>
      </c>
      <c r="AR576" s="43">
        <v>72</v>
      </c>
      <c r="AS576" s="43">
        <v>273</v>
      </c>
      <c r="AT576" s="69">
        <v>355</v>
      </c>
      <c r="AU576" s="43">
        <v>161</v>
      </c>
      <c r="AV576" s="43">
        <v>145</v>
      </c>
      <c r="AW576" s="50">
        <v>92</v>
      </c>
      <c r="AX576" s="50">
        <v>72</v>
      </c>
      <c r="AY576" s="43">
        <v>60</v>
      </c>
      <c r="AZ576" s="43">
        <v>43</v>
      </c>
      <c r="BA576" s="43">
        <v>40</v>
      </c>
      <c r="BB576" s="43">
        <v>31</v>
      </c>
      <c r="BC576" s="43">
        <v>39</v>
      </c>
      <c r="BD576" s="43">
        <v>28</v>
      </c>
      <c r="BE576" s="43">
        <v>32</v>
      </c>
      <c r="BF576" s="43">
        <v>17</v>
      </c>
      <c r="BG576" s="17">
        <v>29</v>
      </c>
      <c r="BH576" s="43">
        <v>10</v>
      </c>
      <c r="BI576" s="43">
        <v>15</v>
      </c>
      <c r="BJ576" s="43">
        <v>6</v>
      </c>
      <c r="BK576" s="43">
        <v>14</v>
      </c>
      <c r="BL576" s="43">
        <v>7</v>
      </c>
      <c r="BM576" s="70">
        <v>4</v>
      </c>
      <c r="BN576" s="43">
        <v>1</v>
      </c>
      <c r="BO576" s="43">
        <v>0</v>
      </c>
      <c r="BP576" s="43">
        <v>0</v>
      </c>
      <c r="BQ576" s="17">
        <v>5</v>
      </c>
      <c r="BR576" s="17">
        <v>1</v>
      </c>
      <c r="BS576" s="17">
        <v>1</v>
      </c>
      <c r="BT576" s="17">
        <v>2</v>
      </c>
      <c r="BU576" s="17">
        <v>3</v>
      </c>
      <c r="BV576" s="11" t="s">
        <v>6143</v>
      </c>
      <c r="BW576" s="11" t="s">
        <v>6081</v>
      </c>
    </row>
    <row r="577" spans="1:75" x14ac:dyDescent="0.25">
      <c r="A577" s="36" t="s">
        <v>290</v>
      </c>
      <c r="B577" s="36" t="s">
        <v>1159</v>
      </c>
      <c r="C577" s="15">
        <v>126</v>
      </c>
      <c r="D577" s="15">
        <v>121</v>
      </c>
      <c r="E577" s="15">
        <v>12</v>
      </c>
      <c r="F577" s="15">
        <v>34</v>
      </c>
      <c r="G577" s="15">
        <v>10</v>
      </c>
      <c r="H577" s="15">
        <v>60</v>
      </c>
      <c r="I577" s="15">
        <v>0</v>
      </c>
      <c r="J577" s="15">
        <v>5</v>
      </c>
      <c r="K577" s="15">
        <v>0</v>
      </c>
      <c r="L577" s="35">
        <f t="shared" si="128"/>
        <v>121</v>
      </c>
      <c r="O577" s="78"/>
      <c r="P577" s="78"/>
      <c r="S577" s="18" t="s">
        <v>6001</v>
      </c>
      <c r="T577" s="15">
        <v>36</v>
      </c>
      <c r="U577" s="15">
        <v>93</v>
      </c>
      <c r="V577" s="15">
        <v>2</v>
      </c>
      <c r="W577" s="15">
        <v>161</v>
      </c>
      <c r="X577" s="15">
        <v>0</v>
      </c>
      <c r="Y577" s="15">
        <v>1</v>
      </c>
      <c r="Z577" s="18">
        <f t="shared" si="131"/>
        <v>293</v>
      </c>
      <c r="AO577" s="11" t="s">
        <v>6144</v>
      </c>
      <c r="AP577" s="43">
        <v>0</v>
      </c>
      <c r="AQ577" s="43">
        <v>0</v>
      </c>
      <c r="AR577" s="43">
        <v>0</v>
      </c>
      <c r="AS577" s="43">
        <v>0</v>
      </c>
      <c r="AT577" s="43">
        <v>2</v>
      </c>
      <c r="AU577" s="43">
        <v>15</v>
      </c>
      <c r="AV577" s="43">
        <v>39</v>
      </c>
      <c r="AW577" s="50">
        <v>174</v>
      </c>
      <c r="AX577" s="50">
        <v>257</v>
      </c>
      <c r="AY577" s="69">
        <v>409</v>
      </c>
      <c r="AZ577" s="43">
        <v>233</v>
      </c>
      <c r="BA577" s="43">
        <v>203</v>
      </c>
      <c r="BB577" s="43">
        <v>114</v>
      </c>
      <c r="BC577" s="43">
        <v>154</v>
      </c>
      <c r="BD577" s="43">
        <v>112</v>
      </c>
      <c r="BE577" s="43">
        <v>124</v>
      </c>
      <c r="BF577" s="43">
        <v>60</v>
      </c>
      <c r="BG577" s="17">
        <v>87</v>
      </c>
      <c r="BH577" s="43">
        <v>39</v>
      </c>
      <c r="BI577" s="43">
        <v>57</v>
      </c>
      <c r="BJ577" s="43">
        <v>29</v>
      </c>
      <c r="BK577" s="43">
        <v>50</v>
      </c>
      <c r="BL577" s="43">
        <v>34</v>
      </c>
      <c r="BM577" s="43">
        <v>35</v>
      </c>
      <c r="BN577" s="43">
        <v>18</v>
      </c>
      <c r="BO577" s="43">
        <v>21</v>
      </c>
      <c r="BP577" s="43">
        <v>18</v>
      </c>
      <c r="BQ577" s="17">
        <v>25</v>
      </c>
      <c r="BR577" s="71">
        <v>6</v>
      </c>
      <c r="BS577" s="17">
        <v>3</v>
      </c>
      <c r="BT577" s="17">
        <v>5</v>
      </c>
      <c r="BU577" s="17">
        <v>6</v>
      </c>
      <c r="BV577" s="11" t="s">
        <v>6144</v>
      </c>
      <c r="BW577" s="11" t="s">
        <v>6086</v>
      </c>
    </row>
    <row r="578" spans="1:75" x14ac:dyDescent="0.25">
      <c r="A578" s="36" t="s">
        <v>290</v>
      </c>
      <c r="B578" s="36" t="s">
        <v>4443</v>
      </c>
      <c r="C578" s="15">
        <v>1</v>
      </c>
      <c r="D578" s="15">
        <v>1</v>
      </c>
      <c r="E578" s="15">
        <v>0</v>
      </c>
      <c r="F578" s="15">
        <v>0</v>
      </c>
      <c r="G578" s="15">
        <v>0</v>
      </c>
      <c r="H578" s="15">
        <v>0</v>
      </c>
      <c r="I578" s="15">
        <v>0</v>
      </c>
      <c r="J578" s="15">
        <v>1</v>
      </c>
      <c r="K578" s="15">
        <v>0</v>
      </c>
      <c r="L578" s="35">
        <f t="shared" si="128"/>
        <v>1</v>
      </c>
      <c r="O578" s="78"/>
      <c r="P578" s="78"/>
      <c r="T578" s="11">
        <f>SUM(T571:T577)</f>
        <v>36</v>
      </c>
      <c r="U578" s="11">
        <f t="shared" ref="U578:Y578" si="132">SUM(U571:U577)</f>
        <v>107</v>
      </c>
      <c r="V578" s="11">
        <f t="shared" si="132"/>
        <v>2</v>
      </c>
      <c r="W578" s="11">
        <f t="shared" si="132"/>
        <v>200</v>
      </c>
      <c r="X578" s="11">
        <f t="shared" si="132"/>
        <v>0</v>
      </c>
      <c r="Y578" s="11">
        <f t="shared" si="132"/>
        <v>1</v>
      </c>
      <c r="Z578" s="18">
        <f t="shared" si="131"/>
        <v>346</v>
      </c>
      <c r="BR578" s="11"/>
      <c r="BV578" s="11"/>
    </row>
    <row r="579" spans="1:75" x14ac:dyDescent="0.25">
      <c r="A579" s="36" t="s">
        <v>290</v>
      </c>
      <c r="B579" s="36" t="s">
        <v>5013</v>
      </c>
      <c r="C579" s="15">
        <v>5</v>
      </c>
      <c r="D579" s="15">
        <v>5</v>
      </c>
      <c r="E579" s="15">
        <v>3</v>
      </c>
      <c r="F579" s="15">
        <v>1</v>
      </c>
      <c r="G579" s="15">
        <v>0</v>
      </c>
      <c r="H579" s="15">
        <v>1</v>
      </c>
      <c r="I579" s="15">
        <v>0</v>
      </c>
      <c r="J579" s="15">
        <v>0</v>
      </c>
      <c r="K579" s="15">
        <v>0</v>
      </c>
      <c r="L579" s="35">
        <f t="shared" si="128"/>
        <v>5</v>
      </c>
      <c r="O579" s="78"/>
      <c r="P579" s="78"/>
      <c r="AS579" s="11" t="s">
        <v>6041</v>
      </c>
      <c r="AX579" s="11" t="s">
        <v>6042</v>
      </c>
      <c r="BD579" s="11" t="s">
        <v>6043</v>
      </c>
      <c r="BL579" s="11" t="s">
        <v>6044</v>
      </c>
      <c r="BQ579" s="11" t="s">
        <v>6045</v>
      </c>
      <c r="BR579" s="11"/>
      <c r="BV579" s="11"/>
    </row>
    <row r="580" spans="1:75" x14ac:dyDescent="0.25">
      <c r="A580" s="36" t="s">
        <v>290</v>
      </c>
      <c r="B580" s="36" t="s">
        <v>484</v>
      </c>
      <c r="C580" s="15">
        <v>371</v>
      </c>
      <c r="D580" s="15">
        <v>361</v>
      </c>
      <c r="E580" s="15">
        <v>51</v>
      </c>
      <c r="F580" s="15">
        <v>27</v>
      </c>
      <c r="G580" s="15">
        <v>3</v>
      </c>
      <c r="H580" s="15">
        <v>30</v>
      </c>
      <c r="I580" s="15">
        <v>246</v>
      </c>
      <c r="J580" s="15">
        <v>1</v>
      </c>
      <c r="K580" s="15">
        <v>3</v>
      </c>
      <c r="L580" s="35">
        <f t="shared" si="128"/>
        <v>361</v>
      </c>
      <c r="M580" s="11">
        <v>781</v>
      </c>
      <c r="O580" s="78"/>
      <c r="P580" s="78"/>
      <c r="S580" s="18" t="s">
        <v>6007</v>
      </c>
      <c r="T580" s="18" t="s">
        <v>434</v>
      </c>
      <c r="U580" s="18" t="s">
        <v>121</v>
      </c>
      <c r="V580" s="18" t="s">
        <v>255</v>
      </c>
      <c r="W580" s="18" t="s">
        <v>387</v>
      </c>
      <c r="X580" s="18" t="s">
        <v>308</v>
      </c>
      <c r="Y580" s="18" t="s">
        <v>275</v>
      </c>
      <c r="Z580" s="18" t="s">
        <v>6008</v>
      </c>
      <c r="AO580" s="11" t="s">
        <v>5</v>
      </c>
      <c r="AP580" s="11" t="s">
        <v>6102</v>
      </c>
      <c r="AQ580" s="11" t="s">
        <v>6059</v>
      </c>
      <c r="AR580" s="11" t="s">
        <v>6060</v>
      </c>
      <c r="AS580" s="11" t="s">
        <v>6061</v>
      </c>
      <c r="AT580" s="11" t="s">
        <v>6062</v>
      </c>
      <c r="AU580" s="11" t="s">
        <v>6063</v>
      </c>
      <c r="AV580" s="11" t="s">
        <v>6064</v>
      </c>
      <c r="AW580" s="46" t="s">
        <v>6065</v>
      </c>
      <c r="AX580" s="46" t="s">
        <v>6066</v>
      </c>
      <c r="AY580" s="11" t="s">
        <v>6067</v>
      </c>
      <c r="AZ580" s="11" t="s">
        <v>6068</v>
      </c>
      <c r="BA580" s="11" t="s">
        <v>6069</v>
      </c>
      <c r="BB580" s="11" t="s">
        <v>6070</v>
      </c>
      <c r="BC580" s="11" t="s">
        <v>6071</v>
      </c>
      <c r="BD580" s="11" t="s">
        <v>6072</v>
      </c>
      <c r="BE580" s="11" t="s">
        <v>6073</v>
      </c>
      <c r="BF580" s="11" t="s">
        <v>6074</v>
      </c>
      <c r="BG580" s="11" t="s">
        <v>6075</v>
      </c>
      <c r="BH580" s="11" t="s">
        <v>6076</v>
      </c>
      <c r="BI580" s="11" t="s">
        <v>6077</v>
      </c>
      <c r="BJ580" s="11" t="s">
        <v>6078</v>
      </c>
      <c r="BK580" s="11" t="s">
        <v>6079</v>
      </c>
      <c r="BL580" s="11" t="s">
        <v>6146</v>
      </c>
      <c r="BM580" s="11" t="s">
        <v>6081</v>
      </c>
      <c r="BN580" s="11" t="s">
        <v>6082</v>
      </c>
      <c r="BO580" s="11" t="s">
        <v>6083</v>
      </c>
      <c r="BP580" s="11" t="s">
        <v>6084</v>
      </c>
      <c r="BQ580" s="11" t="s">
        <v>6085</v>
      </c>
      <c r="BR580" s="11" t="s">
        <v>6086</v>
      </c>
      <c r="BS580" s="11" t="s">
        <v>6087</v>
      </c>
      <c r="BT580" s="11" t="s">
        <v>6088</v>
      </c>
      <c r="BU580" s="11" t="s">
        <v>6089</v>
      </c>
      <c r="BV580" s="11"/>
    </row>
    <row r="581" spans="1:75" x14ac:dyDescent="0.25">
      <c r="A581" s="12" t="s">
        <v>6004</v>
      </c>
      <c r="B581" s="37"/>
      <c r="C581" s="37">
        <f t="shared" ref="C581:K581" si="133">SUM(C560:C580)</f>
        <v>1780</v>
      </c>
      <c r="D581" s="37">
        <f t="shared" si="133"/>
        <v>1715</v>
      </c>
      <c r="E581" s="37">
        <f t="shared" si="133"/>
        <v>148</v>
      </c>
      <c r="F581" s="37">
        <f t="shared" si="133"/>
        <v>268</v>
      </c>
      <c r="G581" s="37">
        <f t="shared" si="133"/>
        <v>17</v>
      </c>
      <c r="H581" s="37">
        <f t="shared" si="133"/>
        <v>495</v>
      </c>
      <c r="I581" s="37">
        <f t="shared" si="133"/>
        <v>752</v>
      </c>
      <c r="J581" s="37">
        <f t="shared" si="133"/>
        <v>32</v>
      </c>
      <c r="K581" s="37">
        <f t="shared" si="133"/>
        <v>3</v>
      </c>
      <c r="L581" s="76">
        <f t="shared" si="128"/>
        <v>1715</v>
      </c>
      <c r="M581" s="11">
        <f>SUM(M560:M580)</f>
        <v>1715</v>
      </c>
      <c r="S581" s="18" t="s">
        <v>5995</v>
      </c>
      <c r="T581" s="23">
        <v>0</v>
      </c>
      <c r="U581" s="23">
        <v>0</v>
      </c>
      <c r="V581" s="23">
        <v>0</v>
      </c>
      <c r="W581" s="23">
        <v>1</v>
      </c>
      <c r="X581" s="23">
        <v>0</v>
      </c>
      <c r="Y581" s="23">
        <v>0</v>
      </c>
      <c r="Z581" s="18">
        <f>SUM(T581:W581)+Y581</f>
        <v>1</v>
      </c>
      <c r="AA581" s="18" t="s">
        <v>5995</v>
      </c>
      <c r="AO581" s="18" t="s">
        <v>6124</v>
      </c>
      <c r="AP581" s="52">
        <v>0</v>
      </c>
      <c r="AQ581" s="52">
        <v>0</v>
      </c>
      <c r="AR581" s="52">
        <v>0</v>
      </c>
      <c r="AS581" s="52">
        <v>0</v>
      </c>
      <c r="AT581" s="52">
        <v>0</v>
      </c>
      <c r="AU581" s="52">
        <v>0</v>
      </c>
      <c r="AV581" s="52">
        <v>0</v>
      </c>
      <c r="AW581" s="52">
        <v>0</v>
      </c>
      <c r="AX581" s="52">
        <v>0</v>
      </c>
      <c r="AY581" s="52">
        <v>1</v>
      </c>
      <c r="AZ581" s="52">
        <v>7</v>
      </c>
      <c r="BA581" s="52">
        <v>40</v>
      </c>
      <c r="BB581" s="52">
        <v>42</v>
      </c>
      <c r="BC581" s="52">
        <v>161</v>
      </c>
      <c r="BD581" s="52">
        <v>182</v>
      </c>
      <c r="BE581" s="53">
        <v>349</v>
      </c>
      <c r="BF581" s="52">
        <v>202</v>
      </c>
      <c r="BG581" s="23">
        <v>211</v>
      </c>
      <c r="BH581" s="52">
        <v>120</v>
      </c>
      <c r="BI581" s="52">
        <v>162</v>
      </c>
      <c r="BJ581" s="52">
        <v>71</v>
      </c>
      <c r="BK581" s="52">
        <v>109</v>
      </c>
      <c r="BL581" s="52">
        <v>69</v>
      </c>
      <c r="BM581" s="52">
        <v>64</v>
      </c>
      <c r="BN581" s="52">
        <v>30</v>
      </c>
      <c r="BO581" s="52">
        <v>38</v>
      </c>
      <c r="BP581" s="52">
        <v>21</v>
      </c>
      <c r="BQ581" s="23">
        <v>59</v>
      </c>
      <c r="BR581" s="23">
        <v>18</v>
      </c>
      <c r="BS581" s="23">
        <v>8</v>
      </c>
      <c r="BT581" s="23">
        <v>7</v>
      </c>
      <c r="BU581" s="23">
        <v>6</v>
      </c>
      <c r="BV581" s="18" t="s">
        <v>6124</v>
      </c>
    </row>
    <row r="582" spans="1:75" ht="39" customHeight="1" x14ac:dyDescent="0.25">
      <c r="I582" s="72" t="s">
        <v>6149</v>
      </c>
      <c r="S582" s="24" t="s">
        <v>5996</v>
      </c>
      <c r="T582" s="25">
        <v>2</v>
      </c>
      <c r="U582" s="25">
        <v>0</v>
      </c>
      <c r="V582" s="25">
        <v>0</v>
      </c>
      <c r="W582" s="25">
        <v>1</v>
      </c>
      <c r="X582" s="25">
        <v>0</v>
      </c>
      <c r="Y582" s="25">
        <v>0</v>
      </c>
      <c r="Z582" s="18">
        <f t="shared" ref="Z582:Z588" si="134">SUM(T582:W582)+Y582</f>
        <v>3</v>
      </c>
      <c r="AA582" s="24" t="s">
        <v>5996</v>
      </c>
      <c r="AO582" s="73" t="s">
        <v>6106</v>
      </c>
      <c r="AP582" s="57">
        <v>0</v>
      </c>
      <c r="AQ582" s="57">
        <v>0</v>
      </c>
      <c r="AR582" s="57">
        <v>0</v>
      </c>
      <c r="AS582" s="57">
        <v>0</v>
      </c>
      <c r="AT582" s="57">
        <v>0</v>
      </c>
      <c r="AU582" s="57">
        <v>0</v>
      </c>
      <c r="AV582" s="57">
        <v>0</v>
      </c>
      <c r="AW582" s="57">
        <v>0</v>
      </c>
      <c r="AX582" s="57">
        <v>0</v>
      </c>
      <c r="AY582" s="57">
        <v>0</v>
      </c>
      <c r="AZ582" s="57">
        <v>0</v>
      </c>
      <c r="BA582" s="57">
        <v>13</v>
      </c>
      <c r="BB582" s="57">
        <v>33</v>
      </c>
      <c r="BC582" s="57">
        <v>51</v>
      </c>
      <c r="BD582" s="57">
        <v>28</v>
      </c>
      <c r="BE582" s="57">
        <v>181</v>
      </c>
      <c r="BF582" s="57">
        <v>177</v>
      </c>
      <c r="BG582" s="27">
        <v>386</v>
      </c>
      <c r="BH582" s="27">
        <v>395</v>
      </c>
      <c r="BI582" s="53">
        <v>522</v>
      </c>
      <c r="BJ582" s="57">
        <v>271</v>
      </c>
      <c r="BK582" s="59">
        <v>333</v>
      </c>
      <c r="BL582" s="74">
        <v>316</v>
      </c>
      <c r="BM582" s="74">
        <v>325</v>
      </c>
      <c r="BN582" s="74">
        <v>83</v>
      </c>
      <c r="BO582" s="74">
        <v>73</v>
      </c>
      <c r="BP582" s="74">
        <v>14</v>
      </c>
      <c r="BQ582" s="58">
        <v>43</v>
      </c>
      <c r="BR582" s="59">
        <v>23</v>
      </c>
      <c r="BS582" s="59">
        <v>17</v>
      </c>
      <c r="BT582" s="59">
        <v>4</v>
      </c>
      <c r="BU582" s="59">
        <v>0</v>
      </c>
      <c r="BV582" s="56" t="s">
        <v>6106</v>
      </c>
    </row>
    <row r="583" spans="1:75" x14ac:dyDescent="0.25">
      <c r="S583" s="18" t="s">
        <v>5997</v>
      </c>
      <c r="T583" s="23">
        <v>0</v>
      </c>
      <c r="U583" s="23">
        <v>2</v>
      </c>
      <c r="V583" s="23">
        <v>0</v>
      </c>
      <c r="W583" s="23">
        <v>4</v>
      </c>
      <c r="X583" s="23">
        <v>0</v>
      </c>
      <c r="Y583" s="23">
        <v>0</v>
      </c>
      <c r="Z583" s="18">
        <f t="shared" si="134"/>
        <v>6</v>
      </c>
      <c r="AA583" s="18" t="s">
        <v>5997</v>
      </c>
      <c r="AO583" s="18" t="s">
        <v>6125</v>
      </c>
      <c r="AP583" s="52">
        <v>0</v>
      </c>
      <c r="AQ583" s="52">
        <v>0</v>
      </c>
      <c r="AR583" s="52">
        <v>0</v>
      </c>
      <c r="AS583" s="52">
        <v>0</v>
      </c>
      <c r="AT583" s="52">
        <v>0</v>
      </c>
      <c r="AU583" s="52">
        <v>0</v>
      </c>
      <c r="AV583" s="52">
        <v>0</v>
      </c>
      <c r="AW583" s="52">
        <v>0</v>
      </c>
      <c r="AX583" s="52">
        <v>0</v>
      </c>
      <c r="AY583" s="52">
        <v>0</v>
      </c>
      <c r="AZ583" s="52">
        <v>0</v>
      </c>
      <c r="BA583" s="52">
        <v>0</v>
      </c>
      <c r="BB583" s="52">
        <v>0</v>
      </c>
      <c r="BC583" s="52">
        <v>0</v>
      </c>
      <c r="BD583" s="52">
        <v>0</v>
      </c>
      <c r="BE583" s="52">
        <v>0</v>
      </c>
      <c r="BF583" s="52">
        <v>0</v>
      </c>
      <c r="BG583" s="23">
        <v>61</v>
      </c>
      <c r="BH583" s="52">
        <v>57</v>
      </c>
      <c r="BI583" s="52">
        <v>152</v>
      </c>
      <c r="BJ583" s="52">
        <v>72</v>
      </c>
      <c r="BK583" s="52">
        <v>204</v>
      </c>
      <c r="BL583" s="52">
        <v>229</v>
      </c>
      <c r="BM583" s="53">
        <v>320</v>
      </c>
      <c r="BN583" s="52">
        <v>186</v>
      </c>
      <c r="BO583" s="52">
        <v>291</v>
      </c>
      <c r="BP583" s="52">
        <v>114</v>
      </c>
      <c r="BQ583" s="23">
        <v>126</v>
      </c>
      <c r="BR583" s="23">
        <v>56</v>
      </c>
      <c r="BS583" s="23">
        <v>57</v>
      </c>
      <c r="BT583" s="23">
        <v>34</v>
      </c>
      <c r="BU583" s="23">
        <v>40</v>
      </c>
      <c r="BV583" s="18" t="s">
        <v>6125</v>
      </c>
    </row>
    <row r="584" spans="1:75" x14ac:dyDescent="0.25">
      <c r="S584" s="24" t="s">
        <v>5998</v>
      </c>
      <c r="T584" s="25">
        <v>0</v>
      </c>
      <c r="U584" s="25">
        <v>2</v>
      </c>
      <c r="V584" s="25">
        <v>0</v>
      </c>
      <c r="W584" s="25">
        <v>4</v>
      </c>
      <c r="X584" s="25">
        <v>0</v>
      </c>
      <c r="Y584" s="25">
        <v>0</v>
      </c>
      <c r="Z584" s="18">
        <f t="shared" si="134"/>
        <v>6</v>
      </c>
      <c r="AA584" s="24" t="s">
        <v>5998</v>
      </c>
      <c r="AO584" s="73" t="s">
        <v>6107</v>
      </c>
      <c r="AP584" s="57">
        <v>0</v>
      </c>
      <c r="AQ584" s="57">
        <v>0</v>
      </c>
      <c r="AR584" s="57">
        <v>0</v>
      </c>
      <c r="AS584" s="57">
        <v>0</v>
      </c>
      <c r="AT584" s="57">
        <v>0</v>
      </c>
      <c r="AU584" s="57">
        <v>0</v>
      </c>
      <c r="AV584" s="57">
        <v>0</v>
      </c>
      <c r="AW584" s="57">
        <v>0</v>
      </c>
      <c r="AX584" s="57">
        <v>0</v>
      </c>
      <c r="AY584" s="57">
        <v>0</v>
      </c>
      <c r="AZ584" s="57">
        <v>0</v>
      </c>
      <c r="BA584" s="57">
        <v>0</v>
      </c>
      <c r="BB584" s="57">
        <v>0</v>
      </c>
      <c r="BC584" s="57">
        <v>0</v>
      </c>
      <c r="BD584" s="57">
        <v>0</v>
      </c>
      <c r="BE584" s="57">
        <v>0</v>
      </c>
      <c r="BF584" s="57">
        <v>0</v>
      </c>
      <c r="BG584" s="27">
        <v>0</v>
      </c>
      <c r="BH584" s="27">
        <v>0</v>
      </c>
      <c r="BI584" s="57">
        <v>76</v>
      </c>
      <c r="BJ584" s="57">
        <v>315</v>
      </c>
      <c r="BK584" s="59">
        <v>456</v>
      </c>
      <c r="BL584" s="74">
        <v>337</v>
      </c>
      <c r="BM584" s="74">
        <v>386</v>
      </c>
      <c r="BN584" s="74">
        <v>515</v>
      </c>
      <c r="BO584" s="74">
        <v>623</v>
      </c>
      <c r="BP584" s="53">
        <v>676</v>
      </c>
      <c r="BQ584" s="27">
        <v>642</v>
      </c>
      <c r="BR584" s="25">
        <v>484</v>
      </c>
      <c r="BS584" s="25">
        <v>335</v>
      </c>
      <c r="BT584" s="25">
        <v>282</v>
      </c>
      <c r="BU584" s="25">
        <v>34</v>
      </c>
      <c r="BV584" s="73" t="s">
        <v>6107</v>
      </c>
    </row>
    <row r="585" spans="1:75" ht="14.4" x14ac:dyDescent="0.3">
      <c r="C585" s="79"/>
      <c r="D585" s="79"/>
      <c r="E585" s="79"/>
      <c r="F585" s="79"/>
      <c r="G585" s="79"/>
      <c r="H585" s="79"/>
      <c r="I585" s="1"/>
      <c r="K585" s="79"/>
      <c r="L585" s="79"/>
      <c r="M585" s="79"/>
      <c r="N585" s="79"/>
      <c r="O585" s="79"/>
      <c r="P585" s="79"/>
      <c r="Q585" s="1"/>
      <c r="S585" s="18" t="s">
        <v>5999</v>
      </c>
      <c r="T585" s="23">
        <v>3</v>
      </c>
      <c r="U585" s="23">
        <v>6</v>
      </c>
      <c r="V585" s="23">
        <v>0</v>
      </c>
      <c r="W585" s="23">
        <v>31</v>
      </c>
      <c r="X585" s="23">
        <v>34</v>
      </c>
      <c r="Y585" s="23">
        <v>0</v>
      </c>
      <c r="Z585" s="18">
        <f t="shared" si="134"/>
        <v>40</v>
      </c>
      <c r="AA585" s="18" t="s">
        <v>5999</v>
      </c>
      <c r="AO585" s="18" t="s">
        <v>6126</v>
      </c>
      <c r="AP585" s="52">
        <v>0</v>
      </c>
      <c r="AQ585" s="52">
        <v>0</v>
      </c>
      <c r="AR585" s="52">
        <v>0</v>
      </c>
      <c r="AS585" s="52">
        <v>0</v>
      </c>
      <c r="AT585" s="52">
        <v>0</v>
      </c>
      <c r="AU585" s="52">
        <v>0</v>
      </c>
      <c r="AV585" s="52">
        <v>0</v>
      </c>
      <c r="AW585" s="52">
        <v>0</v>
      </c>
      <c r="AX585" s="52">
        <v>0</v>
      </c>
      <c r="AY585" s="52">
        <v>0</v>
      </c>
      <c r="AZ585" s="52">
        <v>0</v>
      </c>
      <c r="BA585" s="52">
        <v>0</v>
      </c>
      <c r="BB585" s="52">
        <v>0</v>
      </c>
      <c r="BC585" s="52">
        <v>0</v>
      </c>
      <c r="BD585" s="52">
        <v>0</v>
      </c>
      <c r="BE585" s="52">
        <v>0</v>
      </c>
      <c r="BF585" s="52">
        <v>0</v>
      </c>
      <c r="BG585" s="52">
        <v>0</v>
      </c>
      <c r="BH585" s="52">
        <v>0</v>
      </c>
      <c r="BI585" s="52">
        <v>0</v>
      </c>
      <c r="BJ585" s="52">
        <v>0</v>
      </c>
      <c r="BK585" s="52">
        <v>0</v>
      </c>
      <c r="BL585" s="52">
        <v>0</v>
      </c>
      <c r="BM585" s="52">
        <v>4</v>
      </c>
      <c r="BN585" s="52">
        <v>1</v>
      </c>
      <c r="BO585" s="52">
        <v>40</v>
      </c>
      <c r="BP585" s="52">
        <v>50</v>
      </c>
      <c r="BQ585" s="23">
        <v>364</v>
      </c>
      <c r="BR585" s="23">
        <v>319</v>
      </c>
      <c r="BS585" s="61">
        <v>559</v>
      </c>
      <c r="BT585" s="23">
        <v>390</v>
      </c>
      <c r="BU585" s="23">
        <v>319</v>
      </c>
      <c r="BV585" s="18" t="s">
        <v>6126</v>
      </c>
    </row>
    <row r="586" spans="1:75" ht="14.4" x14ac:dyDescent="0.3">
      <c r="C586" s="79"/>
      <c r="D586" s="79"/>
      <c r="E586" s="79"/>
      <c r="F586" s="79"/>
      <c r="G586" s="79"/>
      <c r="H586" s="79"/>
      <c r="I586" s="1"/>
      <c r="K586" s="79"/>
      <c r="L586" s="79"/>
      <c r="M586" s="79"/>
      <c r="N586" s="79"/>
      <c r="O586" s="79"/>
      <c r="P586" s="79"/>
      <c r="Q586" s="1"/>
      <c r="S586" s="24" t="s">
        <v>6000</v>
      </c>
      <c r="T586" s="25">
        <v>41</v>
      </c>
      <c r="U586" s="25">
        <v>89</v>
      </c>
      <c r="V586" s="25">
        <v>2</v>
      </c>
      <c r="W586" s="25">
        <v>163</v>
      </c>
      <c r="X586" s="25">
        <v>472</v>
      </c>
      <c r="Y586" s="25">
        <v>24</v>
      </c>
      <c r="Z586" s="18">
        <f t="shared" si="134"/>
        <v>319</v>
      </c>
      <c r="AA586" s="24" t="s">
        <v>6000</v>
      </c>
      <c r="AO586" s="73" t="s">
        <v>6108</v>
      </c>
      <c r="AP586" s="57">
        <v>0</v>
      </c>
      <c r="AQ586" s="57">
        <v>0</v>
      </c>
      <c r="AR586" s="57">
        <v>0</v>
      </c>
      <c r="AS586" s="57">
        <v>0</v>
      </c>
      <c r="AT586" s="57">
        <v>0</v>
      </c>
      <c r="AU586" s="57">
        <v>0</v>
      </c>
      <c r="AV586" s="57">
        <v>0</v>
      </c>
      <c r="AW586" s="57">
        <v>0</v>
      </c>
      <c r="AX586" s="57">
        <v>0</v>
      </c>
      <c r="AY586" s="57">
        <v>0</v>
      </c>
      <c r="AZ586" s="57">
        <v>0</v>
      </c>
      <c r="BA586" s="57">
        <v>0</v>
      </c>
      <c r="BB586" s="57">
        <v>0</v>
      </c>
      <c r="BC586" s="57">
        <v>0</v>
      </c>
      <c r="BD586" s="57">
        <v>0</v>
      </c>
      <c r="BE586" s="57">
        <v>0</v>
      </c>
      <c r="BF586" s="57">
        <v>0</v>
      </c>
      <c r="BG586" s="27">
        <v>0</v>
      </c>
      <c r="BH586" s="27">
        <v>0</v>
      </c>
      <c r="BI586" s="27">
        <v>0</v>
      </c>
      <c r="BJ586" s="27">
        <v>0</v>
      </c>
      <c r="BK586" s="27">
        <v>0</v>
      </c>
      <c r="BL586" s="27">
        <v>0</v>
      </c>
      <c r="BM586" s="27">
        <v>0</v>
      </c>
      <c r="BN586" s="27">
        <v>0</v>
      </c>
      <c r="BO586" s="27">
        <v>0</v>
      </c>
      <c r="BP586" s="27">
        <v>1</v>
      </c>
      <c r="BQ586" s="27">
        <v>17</v>
      </c>
      <c r="BR586" s="25">
        <v>191</v>
      </c>
      <c r="BS586" s="25">
        <v>358</v>
      </c>
      <c r="BT586" s="62">
        <v>504</v>
      </c>
      <c r="BU586" s="25">
        <v>472</v>
      </c>
      <c r="BV586" s="73" t="s">
        <v>6108</v>
      </c>
    </row>
    <row r="587" spans="1:75" ht="14.4" x14ac:dyDescent="0.3">
      <c r="C587" s="79"/>
      <c r="D587" s="79"/>
      <c r="E587" s="79"/>
      <c r="F587" s="79"/>
      <c r="G587" s="79"/>
      <c r="H587" s="79"/>
      <c r="I587" s="79"/>
      <c r="K587" s="79"/>
      <c r="L587" s="79"/>
      <c r="M587" s="79"/>
      <c r="N587" s="79"/>
      <c r="O587" s="79"/>
      <c r="P587" s="79"/>
      <c r="Q587" s="1"/>
      <c r="S587" s="18" t="s">
        <v>6001</v>
      </c>
      <c r="T587" s="23">
        <v>66</v>
      </c>
      <c r="U587" s="23">
        <v>62</v>
      </c>
      <c r="V587" s="23">
        <v>13</v>
      </c>
      <c r="W587" s="23">
        <v>91</v>
      </c>
      <c r="X587" s="23">
        <v>246</v>
      </c>
      <c r="Y587" s="23">
        <v>7</v>
      </c>
      <c r="Z587" s="18">
        <f t="shared" si="134"/>
        <v>239</v>
      </c>
      <c r="AA587" s="18" t="s">
        <v>6001</v>
      </c>
      <c r="AO587" s="18" t="s">
        <v>6127</v>
      </c>
      <c r="AP587" s="52">
        <v>0</v>
      </c>
      <c r="AQ587" s="52">
        <v>0</v>
      </c>
      <c r="AR587" s="52">
        <v>0</v>
      </c>
      <c r="AS587" s="52">
        <v>0</v>
      </c>
      <c r="AT587" s="52">
        <v>0</v>
      </c>
      <c r="AU587" s="52">
        <v>0</v>
      </c>
      <c r="AV587" s="52">
        <v>0</v>
      </c>
      <c r="AW587" s="52">
        <v>0</v>
      </c>
      <c r="AX587" s="52">
        <v>0</v>
      </c>
      <c r="AY587" s="52">
        <v>0</v>
      </c>
      <c r="AZ587" s="52">
        <v>0</v>
      </c>
      <c r="BA587" s="52">
        <v>0</v>
      </c>
      <c r="BB587" s="52">
        <v>0</v>
      </c>
      <c r="BC587" s="52">
        <v>0</v>
      </c>
      <c r="BD587" s="52">
        <v>0</v>
      </c>
      <c r="BE587" s="52">
        <v>0</v>
      </c>
      <c r="BF587" s="52">
        <v>0</v>
      </c>
      <c r="BG587" s="52">
        <v>0</v>
      </c>
      <c r="BH587" s="52">
        <v>0</v>
      </c>
      <c r="BI587" s="52">
        <v>0</v>
      </c>
      <c r="BJ587" s="52">
        <v>0</v>
      </c>
      <c r="BK587" s="52">
        <v>0</v>
      </c>
      <c r="BL587" s="52">
        <v>0</v>
      </c>
      <c r="BM587" s="52">
        <v>0</v>
      </c>
      <c r="BN587" s="52">
        <v>0</v>
      </c>
      <c r="BO587" s="52">
        <v>0</v>
      </c>
      <c r="BP587" s="52">
        <v>0</v>
      </c>
      <c r="BQ587" s="23">
        <v>0</v>
      </c>
      <c r="BR587" s="23">
        <v>0</v>
      </c>
      <c r="BS587" s="23">
        <v>45</v>
      </c>
      <c r="BT587" s="23">
        <v>113</v>
      </c>
      <c r="BU587" s="23">
        <v>239</v>
      </c>
      <c r="BV587" s="18" t="s">
        <v>6127</v>
      </c>
    </row>
    <row r="588" spans="1:75" ht="14.4" x14ac:dyDescent="0.3">
      <c r="C588" s="79"/>
      <c r="D588" s="79"/>
      <c r="E588" s="79"/>
      <c r="F588" s="79"/>
      <c r="G588" s="79"/>
      <c r="H588" s="79"/>
      <c r="I588" s="1"/>
      <c r="K588" s="79"/>
      <c r="L588" s="79"/>
      <c r="M588" s="79"/>
      <c r="N588" s="79"/>
      <c r="O588" s="79"/>
      <c r="P588" s="79"/>
      <c r="Q588" s="1"/>
      <c r="T588" s="11">
        <f>SUM(T581:T587)</f>
        <v>112</v>
      </c>
      <c r="U588" s="11">
        <f t="shared" ref="U588:Y588" si="135">SUM(U581:U587)</f>
        <v>161</v>
      </c>
      <c r="V588" s="11">
        <f t="shared" si="135"/>
        <v>15</v>
      </c>
      <c r="W588" s="11">
        <f t="shared" si="135"/>
        <v>295</v>
      </c>
      <c r="X588" s="11">
        <f t="shared" si="135"/>
        <v>752</v>
      </c>
      <c r="Y588" s="11">
        <f t="shared" si="135"/>
        <v>31</v>
      </c>
      <c r="Z588" s="18">
        <f t="shared" si="134"/>
        <v>614</v>
      </c>
      <c r="AO588" s="73" t="s">
        <v>6110</v>
      </c>
      <c r="AP588" s="57">
        <v>0</v>
      </c>
      <c r="AQ588" s="57">
        <v>0</v>
      </c>
      <c r="AR588" s="57">
        <v>0</v>
      </c>
      <c r="AS588" s="57">
        <v>0</v>
      </c>
      <c r="AT588" s="57">
        <v>0</v>
      </c>
      <c r="AU588" s="57">
        <v>0</v>
      </c>
      <c r="AV588" s="57">
        <v>0</v>
      </c>
      <c r="AW588" s="57">
        <v>0</v>
      </c>
      <c r="AX588" s="57">
        <v>0</v>
      </c>
      <c r="AY588" s="57">
        <v>0</v>
      </c>
      <c r="AZ588" s="57">
        <v>0</v>
      </c>
      <c r="BA588" s="57">
        <v>0</v>
      </c>
      <c r="BB588" s="57">
        <v>0</v>
      </c>
      <c r="BC588" s="57">
        <v>0</v>
      </c>
      <c r="BD588" s="57">
        <v>0</v>
      </c>
      <c r="BE588" s="57">
        <v>0</v>
      </c>
      <c r="BF588" s="57">
        <v>0</v>
      </c>
      <c r="BG588" s="27">
        <v>0</v>
      </c>
      <c r="BH588" s="27">
        <v>0</v>
      </c>
      <c r="BI588" s="27">
        <v>0</v>
      </c>
      <c r="BJ588" s="27">
        <v>0</v>
      </c>
      <c r="BK588" s="27">
        <v>0</v>
      </c>
      <c r="BL588" s="27">
        <v>0</v>
      </c>
      <c r="BM588" s="27">
        <v>0</v>
      </c>
      <c r="BN588" s="27">
        <v>0</v>
      </c>
      <c r="BO588" s="27">
        <v>0</v>
      </c>
      <c r="BP588" s="27">
        <v>0</v>
      </c>
      <c r="BQ588" s="27">
        <v>0</v>
      </c>
      <c r="BR588" s="25">
        <v>0</v>
      </c>
      <c r="BS588" s="25">
        <v>0</v>
      </c>
      <c r="BT588" s="25">
        <v>6</v>
      </c>
      <c r="BU588" s="25">
        <v>246</v>
      </c>
      <c r="BV588" s="73" t="s">
        <v>6110</v>
      </c>
    </row>
    <row r="589" spans="1:75" ht="14.4" x14ac:dyDescent="0.3">
      <c r="C589" s="79"/>
      <c r="D589" s="79"/>
      <c r="E589" s="79"/>
      <c r="F589" s="79"/>
      <c r="G589" s="79"/>
      <c r="H589" s="79"/>
      <c r="I589" s="1"/>
      <c r="K589" s="79"/>
      <c r="L589" s="79"/>
      <c r="M589" s="79"/>
      <c r="N589" s="79"/>
      <c r="O589" s="79"/>
      <c r="P589" s="79"/>
      <c r="Q589" s="1"/>
    </row>
    <row r="590" spans="1:75" ht="14.4" x14ac:dyDescent="0.3">
      <c r="C590" s="79"/>
      <c r="D590" s="79"/>
      <c r="E590" s="79"/>
      <c r="F590" s="79"/>
      <c r="G590" s="79"/>
      <c r="H590" s="79"/>
      <c r="I590" s="1"/>
      <c r="K590" s="79"/>
      <c r="L590" s="79"/>
      <c r="M590" s="79"/>
      <c r="N590" s="79"/>
      <c r="O590" s="79"/>
      <c r="P590" s="79"/>
      <c r="Q590" s="1"/>
    </row>
    <row r="591" spans="1:75" ht="14.4" x14ac:dyDescent="0.3">
      <c r="C591" s="79"/>
      <c r="D591" s="79"/>
      <c r="E591" s="79"/>
      <c r="F591" s="79"/>
      <c r="G591" s="79"/>
      <c r="H591" s="79"/>
      <c r="I591" s="1"/>
      <c r="K591" s="79"/>
      <c r="L591" s="79"/>
      <c r="M591" s="79"/>
      <c r="N591" s="79"/>
      <c r="O591" s="79"/>
      <c r="P591" s="79"/>
      <c r="Q591" s="1"/>
    </row>
    <row r="592" spans="1:75" ht="14.4" x14ac:dyDescent="0.3">
      <c r="C592" s="79"/>
      <c r="D592" s="79"/>
      <c r="E592" s="79"/>
      <c r="F592" s="79"/>
      <c r="G592" s="79"/>
      <c r="H592" s="79"/>
      <c r="I592" s="1"/>
      <c r="K592" s="79"/>
      <c r="L592" s="79"/>
      <c r="M592" s="79"/>
      <c r="N592" s="79"/>
      <c r="O592" s="79"/>
      <c r="P592" s="79"/>
      <c r="Q592" s="1"/>
    </row>
    <row r="593" spans="1:74" ht="14.4" x14ac:dyDescent="0.3">
      <c r="C593" s="1"/>
      <c r="D593" s="1"/>
      <c r="E593" s="1"/>
      <c r="F593" s="1"/>
      <c r="G593" s="1"/>
      <c r="H593" s="1"/>
      <c r="I593" s="1"/>
      <c r="K593" s="1"/>
      <c r="L593" s="1"/>
      <c r="M593" s="1"/>
      <c r="N593" s="1"/>
      <c r="O593" s="1"/>
      <c r="P593" s="1"/>
      <c r="Q593" s="1"/>
    </row>
    <row r="603" spans="1:74" ht="39.6" x14ac:dyDescent="0.25">
      <c r="A603" s="6" t="s">
        <v>6088</v>
      </c>
      <c r="B603" s="6" t="s">
        <v>5980</v>
      </c>
      <c r="C603" s="6" t="s">
        <v>5981</v>
      </c>
      <c r="D603" s="6" t="s">
        <v>5982</v>
      </c>
      <c r="E603" s="6" t="s">
        <v>5983</v>
      </c>
      <c r="F603" s="6" t="s">
        <v>5984</v>
      </c>
      <c r="G603" s="6" t="s">
        <v>5985</v>
      </c>
      <c r="H603" s="6" t="s">
        <v>5986</v>
      </c>
      <c r="I603" s="6" t="s">
        <v>5987</v>
      </c>
      <c r="J603" s="6" t="s">
        <v>5988</v>
      </c>
      <c r="K603" s="8" t="s">
        <v>5989</v>
      </c>
      <c r="L603" s="9" t="s">
        <v>5990</v>
      </c>
      <c r="M603" s="10" t="s">
        <v>6150</v>
      </c>
      <c r="S603" s="11" t="s">
        <v>6088</v>
      </c>
      <c r="AO603" s="10" t="s">
        <v>6036</v>
      </c>
      <c r="AP603" s="46" t="s">
        <v>6088</v>
      </c>
      <c r="AQ603" s="10"/>
      <c r="AR603" s="10"/>
      <c r="AS603" s="10"/>
      <c r="BR603" s="11"/>
    </row>
    <row r="604" spans="1:74" x14ac:dyDescent="0.25">
      <c r="A604" s="36" t="s">
        <v>352</v>
      </c>
      <c r="B604" s="36" t="s">
        <v>484</v>
      </c>
      <c r="C604" s="15">
        <v>1</v>
      </c>
      <c r="D604" s="28">
        <v>1</v>
      </c>
      <c r="E604" s="28">
        <v>0</v>
      </c>
      <c r="F604" s="28">
        <v>0</v>
      </c>
      <c r="G604" s="28">
        <v>0</v>
      </c>
      <c r="H604" s="28">
        <v>1</v>
      </c>
      <c r="I604" s="28">
        <v>0</v>
      </c>
      <c r="J604" s="28">
        <v>0</v>
      </c>
      <c r="K604" s="28">
        <v>0</v>
      </c>
      <c r="L604" s="35">
        <f t="shared" ref="L604:L626" si="136">SUM(E604:K604)</f>
        <v>1</v>
      </c>
      <c r="M604" s="11">
        <v>1</v>
      </c>
      <c r="S604" s="18" t="s">
        <v>5993</v>
      </c>
      <c r="T604" s="18" t="s">
        <v>434</v>
      </c>
      <c r="U604" s="18" t="s">
        <v>121</v>
      </c>
      <c r="V604" s="18" t="s">
        <v>255</v>
      </c>
      <c r="W604" s="18" t="s">
        <v>387</v>
      </c>
      <c r="X604" s="18" t="s">
        <v>308</v>
      </c>
      <c r="Y604" s="18" t="s">
        <v>275</v>
      </c>
      <c r="Z604" s="18" t="s">
        <v>102</v>
      </c>
      <c r="AO604" s="11" t="s">
        <v>6138</v>
      </c>
      <c r="AP604" s="10"/>
      <c r="AQ604" s="10"/>
      <c r="AR604" s="10"/>
      <c r="AS604" s="10"/>
      <c r="BR604" s="11"/>
    </row>
    <row r="605" spans="1:74" x14ac:dyDescent="0.25">
      <c r="A605" s="40" t="s">
        <v>356</v>
      </c>
      <c r="B605" s="34" t="s">
        <v>484</v>
      </c>
      <c r="C605" s="22">
        <v>2</v>
      </c>
      <c r="D605" s="29">
        <v>2</v>
      </c>
      <c r="E605" s="29">
        <v>0</v>
      </c>
      <c r="F605" s="29">
        <v>0</v>
      </c>
      <c r="G605" s="29">
        <v>0</v>
      </c>
      <c r="H605" s="29">
        <v>2</v>
      </c>
      <c r="I605" s="29">
        <v>0</v>
      </c>
      <c r="J605" s="29">
        <v>0</v>
      </c>
      <c r="K605" s="29">
        <v>0</v>
      </c>
      <c r="L605" s="75">
        <f t="shared" si="136"/>
        <v>2</v>
      </c>
      <c r="M605" s="11">
        <v>2</v>
      </c>
      <c r="S605" s="18" t="s">
        <v>5995</v>
      </c>
      <c r="T605" s="23">
        <v>0</v>
      </c>
      <c r="U605" s="23">
        <v>0</v>
      </c>
      <c r="V605" s="23">
        <v>0</v>
      </c>
      <c r="W605" s="23">
        <v>1</v>
      </c>
      <c r="X605" s="23">
        <v>0</v>
      </c>
      <c r="Y605" s="23">
        <v>0</v>
      </c>
      <c r="Z605" s="18">
        <f>SUM(T605:Y605)</f>
        <v>1</v>
      </c>
      <c r="AO605" s="11" t="s">
        <v>6040</v>
      </c>
      <c r="AP605" s="10"/>
      <c r="AQ605" s="10"/>
      <c r="AR605" s="10"/>
      <c r="AS605" s="10"/>
      <c r="BL605" s="11" t="s">
        <v>6037</v>
      </c>
      <c r="BR605" s="11"/>
    </row>
    <row r="606" spans="1:74" x14ac:dyDescent="0.25">
      <c r="A606" s="36" t="s">
        <v>6014</v>
      </c>
      <c r="B606" s="36" t="s">
        <v>980</v>
      </c>
      <c r="C606" s="15">
        <v>1</v>
      </c>
      <c r="D606" s="28">
        <v>1</v>
      </c>
      <c r="E606" s="28">
        <v>0</v>
      </c>
      <c r="F606" s="28">
        <v>0</v>
      </c>
      <c r="G606" s="28">
        <v>0</v>
      </c>
      <c r="H606" s="28">
        <v>1</v>
      </c>
      <c r="I606" s="28">
        <v>0</v>
      </c>
      <c r="J606" s="28">
        <v>0</v>
      </c>
      <c r="K606" s="28">
        <v>0</v>
      </c>
      <c r="L606" s="35">
        <f t="shared" si="136"/>
        <v>1</v>
      </c>
      <c r="S606" s="24" t="s">
        <v>5996</v>
      </c>
      <c r="T606" s="25">
        <v>0</v>
      </c>
      <c r="U606" s="25">
        <v>0</v>
      </c>
      <c r="V606" s="25">
        <v>0</v>
      </c>
      <c r="W606" s="25">
        <v>2</v>
      </c>
      <c r="X606" s="25">
        <v>0</v>
      </c>
      <c r="Y606" s="25">
        <v>0</v>
      </c>
      <c r="Z606" s="18">
        <f t="shared" ref="Z606:Z612" si="137">SUM(T606:Y606)</f>
        <v>2</v>
      </c>
      <c r="AP606" s="43">
        <v>2009</v>
      </c>
      <c r="AQ606" s="43"/>
      <c r="AR606" s="43"/>
      <c r="AS606" s="43"/>
      <c r="AT606" s="17">
        <v>2010</v>
      </c>
      <c r="AU606" s="17"/>
      <c r="AV606" s="17"/>
      <c r="AW606" s="17"/>
      <c r="AX606" s="17">
        <v>2011</v>
      </c>
      <c r="AY606" s="17"/>
      <c r="AZ606" s="17"/>
      <c r="BA606" s="17"/>
      <c r="BB606" s="17">
        <v>2012</v>
      </c>
      <c r="BC606" s="17"/>
      <c r="BD606" s="17"/>
      <c r="BE606" s="17"/>
      <c r="BF606" s="17">
        <v>2013</v>
      </c>
      <c r="BG606" s="17"/>
      <c r="BH606" s="17"/>
      <c r="BI606" s="17"/>
      <c r="BJ606" s="17">
        <v>2014</v>
      </c>
      <c r="BK606" s="17"/>
      <c r="BL606" s="17"/>
      <c r="BM606" s="17"/>
      <c r="BN606" s="17">
        <v>2015</v>
      </c>
      <c r="BO606" s="17"/>
      <c r="BP606" s="17"/>
      <c r="BQ606" s="17"/>
      <c r="BR606" s="17">
        <v>2016</v>
      </c>
      <c r="BS606" s="17"/>
    </row>
    <row r="607" spans="1:74" x14ac:dyDescent="0.25">
      <c r="A607" s="36" t="s">
        <v>6014</v>
      </c>
      <c r="B607" s="36" t="s">
        <v>1159</v>
      </c>
      <c r="C607" s="15">
        <v>1</v>
      </c>
      <c r="D607" s="28">
        <v>1</v>
      </c>
      <c r="E607" s="28">
        <v>0</v>
      </c>
      <c r="F607" s="28">
        <v>0</v>
      </c>
      <c r="G607" s="28">
        <v>0</v>
      </c>
      <c r="H607" s="28">
        <v>1</v>
      </c>
      <c r="I607" s="28">
        <v>0</v>
      </c>
      <c r="J607" s="28">
        <v>0</v>
      </c>
      <c r="K607" s="28">
        <v>0</v>
      </c>
      <c r="L607" s="35">
        <f t="shared" si="136"/>
        <v>1</v>
      </c>
      <c r="S607" s="18" t="s">
        <v>5997</v>
      </c>
      <c r="T607" s="23">
        <v>0</v>
      </c>
      <c r="U607" s="23">
        <v>0</v>
      </c>
      <c r="V607" s="23">
        <v>0</v>
      </c>
      <c r="W607" s="23">
        <v>6</v>
      </c>
      <c r="X607" s="23">
        <v>1</v>
      </c>
      <c r="Y607" s="23">
        <v>0</v>
      </c>
      <c r="Z607" s="18">
        <f t="shared" si="137"/>
        <v>7</v>
      </c>
      <c r="AO607" s="11" t="s">
        <v>5</v>
      </c>
      <c r="AP607" s="11" t="s">
        <v>6058</v>
      </c>
      <c r="AQ607" s="11" t="s">
        <v>6059</v>
      </c>
      <c r="AR607" s="11" t="s">
        <v>6060</v>
      </c>
      <c r="AS607" s="11" t="s">
        <v>6061</v>
      </c>
      <c r="AT607" s="11" t="s">
        <v>6062</v>
      </c>
      <c r="AU607" s="11" t="s">
        <v>6063</v>
      </c>
      <c r="AV607" s="11" t="s">
        <v>6064</v>
      </c>
      <c r="AW607" s="46" t="s">
        <v>6065</v>
      </c>
      <c r="AX607" s="46" t="s">
        <v>6066</v>
      </c>
      <c r="AY607" s="11" t="s">
        <v>6067</v>
      </c>
      <c r="AZ607" s="11" t="s">
        <v>6068</v>
      </c>
      <c r="BA607" s="11" t="s">
        <v>6069</v>
      </c>
      <c r="BB607" s="11" t="s">
        <v>6070</v>
      </c>
      <c r="BC607" s="11" t="s">
        <v>6071</v>
      </c>
      <c r="BD607" s="11" t="s">
        <v>6072</v>
      </c>
      <c r="BE607" s="11" t="s">
        <v>6073</v>
      </c>
      <c r="BF607" s="11" t="s">
        <v>6074</v>
      </c>
      <c r="BG607" s="11" t="s">
        <v>6075</v>
      </c>
      <c r="BH607" s="11" t="s">
        <v>6076</v>
      </c>
      <c r="BI607" s="11" t="s">
        <v>6077</v>
      </c>
      <c r="BJ607" s="11" t="s">
        <v>6078</v>
      </c>
      <c r="BK607" s="11" t="s">
        <v>6079</v>
      </c>
      <c r="BL607" s="11" t="s">
        <v>6080</v>
      </c>
      <c r="BM607" s="11" t="s">
        <v>6081</v>
      </c>
      <c r="BN607" s="11" t="s">
        <v>6082</v>
      </c>
      <c r="BO607" s="11" t="s">
        <v>6083</v>
      </c>
      <c r="BP607" s="11" t="s">
        <v>6084</v>
      </c>
      <c r="BQ607" s="11" t="s">
        <v>6085</v>
      </c>
      <c r="BR607" s="11" t="s">
        <v>6086</v>
      </c>
      <c r="BS607" s="11" t="s">
        <v>6087</v>
      </c>
      <c r="BT607" s="11" t="s">
        <v>6088</v>
      </c>
    </row>
    <row r="608" spans="1:74" x14ac:dyDescent="0.25">
      <c r="A608" s="36" t="s">
        <v>6014</v>
      </c>
      <c r="B608" s="36" t="s">
        <v>484</v>
      </c>
      <c r="C608" s="15">
        <v>5</v>
      </c>
      <c r="D608" s="28">
        <v>5</v>
      </c>
      <c r="E608" s="28">
        <v>0</v>
      </c>
      <c r="F608" s="28">
        <v>0</v>
      </c>
      <c r="G608" s="28">
        <v>0</v>
      </c>
      <c r="H608" s="28">
        <v>4</v>
      </c>
      <c r="I608" s="28">
        <v>1</v>
      </c>
      <c r="J608" s="28">
        <v>0</v>
      </c>
      <c r="K608" s="28">
        <v>0</v>
      </c>
      <c r="L608" s="35">
        <f t="shared" si="136"/>
        <v>5</v>
      </c>
      <c r="M608" s="11">
        <v>7</v>
      </c>
      <c r="S608" s="24" t="s">
        <v>5998</v>
      </c>
      <c r="T608" s="25">
        <v>1</v>
      </c>
      <c r="U608" s="25">
        <v>0</v>
      </c>
      <c r="V608" s="25">
        <v>0</v>
      </c>
      <c r="W608" s="25">
        <v>9</v>
      </c>
      <c r="X608" s="25">
        <v>4</v>
      </c>
      <c r="Y608" s="25">
        <v>0</v>
      </c>
      <c r="Z608" s="18">
        <f t="shared" si="137"/>
        <v>14</v>
      </c>
      <c r="AO608" s="11" t="s">
        <v>6096</v>
      </c>
      <c r="AP608" s="43">
        <v>0</v>
      </c>
      <c r="AQ608" s="43">
        <v>0</v>
      </c>
      <c r="AR608" s="43">
        <v>0</v>
      </c>
      <c r="AS608" s="43">
        <v>0</v>
      </c>
      <c r="AT608" s="43">
        <v>0</v>
      </c>
      <c r="AU608" s="43">
        <v>0</v>
      </c>
      <c r="AV608" s="43">
        <v>0</v>
      </c>
      <c r="AW608" s="50">
        <v>0</v>
      </c>
      <c r="AX608" s="50">
        <v>0</v>
      </c>
      <c r="AY608" s="43">
        <v>0</v>
      </c>
      <c r="AZ608" s="43">
        <v>0</v>
      </c>
      <c r="BA608" s="43">
        <v>0</v>
      </c>
      <c r="BB608" s="43">
        <v>0</v>
      </c>
      <c r="BC608" s="43">
        <v>0</v>
      </c>
      <c r="BD608" s="43">
        <v>0</v>
      </c>
      <c r="BE608" s="43">
        <v>0</v>
      </c>
      <c r="BF608" s="43">
        <v>0</v>
      </c>
      <c r="BG608" s="43">
        <v>0</v>
      </c>
      <c r="BH608" s="43">
        <v>0</v>
      </c>
      <c r="BI608" s="43">
        <v>0</v>
      </c>
      <c r="BJ608" s="43">
        <v>0</v>
      </c>
      <c r="BK608" s="43">
        <v>0</v>
      </c>
      <c r="BL608" s="43">
        <v>0</v>
      </c>
      <c r="BM608" s="43">
        <v>0</v>
      </c>
      <c r="BN608" s="43">
        <v>0</v>
      </c>
      <c r="BO608" s="43">
        <v>0</v>
      </c>
      <c r="BP608" s="43">
        <v>0</v>
      </c>
      <c r="BQ608" s="17">
        <v>0</v>
      </c>
      <c r="BR608" s="17">
        <v>0</v>
      </c>
      <c r="BS608" s="17">
        <v>0</v>
      </c>
      <c r="BT608" s="17">
        <v>0</v>
      </c>
      <c r="BU608" s="11" t="s">
        <v>6096</v>
      </c>
      <c r="BV608" s="11"/>
    </row>
    <row r="609" spans="1:74" x14ac:dyDescent="0.25">
      <c r="A609" s="40" t="s">
        <v>360</v>
      </c>
      <c r="B609" s="40" t="s">
        <v>980</v>
      </c>
      <c r="C609" s="68">
        <v>3</v>
      </c>
      <c r="D609" s="29">
        <v>3</v>
      </c>
      <c r="E609" s="29">
        <v>0</v>
      </c>
      <c r="F609" s="29">
        <v>0</v>
      </c>
      <c r="G609" s="29">
        <v>0</v>
      </c>
      <c r="H609" s="29">
        <v>3</v>
      </c>
      <c r="I609" s="29">
        <v>0</v>
      </c>
      <c r="J609" s="29">
        <v>0</v>
      </c>
      <c r="K609" s="29">
        <v>0</v>
      </c>
      <c r="L609" s="75">
        <f t="shared" si="136"/>
        <v>3</v>
      </c>
      <c r="S609" s="18" t="s">
        <v>5999</v>
      </c>
      <c r="T609" s="23">
        <v>6</v>
      </c>
      <c r="U609" s="23">
        <v>6</v>
      </c>
      <c r="V609" s="23">
        <v>0</v>
      </c>
      <c r="W609" s="23">
        <v>30</v>
      </c>
      <c r="X609" s="23">
        <v>282</v>
      </c>
      <c r="Y609" s="23">
        <v>0</v>
      </c>
      <c r="Z609" s="18">
        <f t="shared" si="137"/>
        <v>324</v>
      </c>
      <c r="AO609" s="11" t="s">
        <v>6097</v>
      </c>
      <c r="AP609" s="43">
        <v>0</v>
      </c>
      <c r="AQ609" s="43">
        <v>0</v>
      </c>
      <c r="AR609" s="43">
        <v>0</v>
      </c>
      <c r="AS609" s="43">
        <v>0</v>
      </c>
      <c r="AT609" s="43">
        <v>0</v>
      </c>
      <c r="AU609" s="43">
        <v>0</v>
      </c>
      <c r="AV609" s="43">
        <v>0</v>
      </c>
      <c r="AW609" s="50">
        <v>0</v>
      </c>
      <c r="AX609" s="50">
        <v>0</v>
      </c>
      <c r="AY609" s="43">
        <v>0</v>
      </c>
      <c r="AZ609" s="43">
        <v>0</v>
      </c>
      <c r="BA609" s="43">
        <v>0</v>
      </c>
      <c r="BB609" s="43">
        <v>0</v>
      </c>
      <c r="BC609" s="43">
        <v>0</v>
      </c>
      <c r="BD609" s="43">
        <v>0</v>
      </c>
      <c r="BE609" s="43">
        <v>0</v>
      </c>
      <c r="BF609" s="43">
        <v>0</v>
      </c>
      <c r="BG609" s="43">
        <v>0</v>
      </c>
      <c r="BH609" s="43">
        <v>0</v>
      </c>
      <c r="BI609" s="43">
        <v>0</v>
      </c>
      <c r="BJ609" s="43">
        <v>0</v>
      </c>
      <c r="BK609" s="43">
        <v>0</v>
      </c>
      <c r="BL609" s="43">
        <v>0</v>
      </c>
      <c r="BM609" s="43">
        <v>0</v>
      </c>
      <c r="BN609" s="43">
        <v>0</v>
      </c>
      <c r="BO609" s="43">
        <v>0</v>
      </c>
      <c r="BP609" s="43">
        <v>0</v>
      </c>
      <c r="BQ609" s="17">
        <v>0</v>
      </c>
      <c r="BR609" s="17">
        <v>0</v>
      </c>
      <c r="BS609" s="17">
        <v>0</v>
      </c>
      <c r="BT609" s="17">
        <v>0</v>
      </c>
      <c r="BU609" s="11" t="s">
        <v>6097</v>
      </c>
      <c r="BV609" s="11"/>
    </row>
    <row r="610" spans="1:74" x14ac:dyDescent="0.25">
      <c r="A610" s="40" t="s">
        <v>360</v>
      </c>
      <c r="B610" s="40" t="s">
        <v>484</v>
      </c>
      <c r="C610" s="68">
        <v>11</v>
      </c>
      <c r="D610" s="29">
        <v>11</v>
      </c>
      <c r="E610" s="29">
        <v>1</v>
      </c>
      <c r="F610" s="29">
        <v>0</v>
      </c>
      <c r="G610" s="29">
        <v>0</v>
      </c>
      <c r="H610" s="29">
        <v>6</v>
      </c>
      <c r="I610" s="29">
        <v>4</v>
      </c>
      <c r="J610" s="29">
        <v>0</v>
      </c>
      <c r="K610" s="29">
        <v>0</v>
      </c>
      <c r="L610" s="75">
        <f t="shared" si="136"/>
        <v>11</v>
      </c>
      <c r="M610" s="11">
        <v>14</v>
      </c>
      <c r="S610" s="24" t="s">
        <v>6000</v>
      </c>
      <c r="T610" s="25">
        <v>79</v>
      </c>
      <c r="U610" s="25">
        <v>109</v>
      </c>
      <c r="V610" s="25">
        <v>8</v>
      </c>
      <c r="W610" s="25">
        <v>199</v>
      </c>
      <c r="X610" s="25">
        <v>504</v>
      </c>
      <c r="Y610" s="25">
        <v>31</v>
      </c>
      <c r="Z610" s="18">
        <f t="shared" si="137"/>
        <v>930</v>
      </c>
      <c r="AO610" s="11" t="s">
        <v>6098</v>
      </c>
      <c r="AP610" s="43">
        <v>0</v>
      </c>
      <c r="AQ610" s="43">
        <v>0</v>
      </c>
      <c r="AR610" s="43">
        <v>0</v>
      </c>
      <c r="AS610" s="43">
        <v>0</v>
      </c>
      <c r="AT610" s="43">
        <v>0</v>
      </c>
      <c r="AU610" s="43">
        <v>0</v>
      </c>
      <c r="AV610" s="43">
        <v>0</v>
      </c>
      <c r="AW610" s="50">
        <v>0</v>
      </c>
      <c r="AX610" s="50">
        <v>0</v>
      </c>
      <c r="AY610" s="43">
        <v>0</v>
      </c>
      <c r="AZ610" s="43">
        <v>0</v>
      </c>
      <c r="BA610" s="43">
        <v>1</v>
      </c>
      <c r="BB610" s="43">
        <v>0</v>
      </c>
      <c r="BC610" s="43">
        <v>0</v>
      </c>
      <c r="BD610" s="43">
        <v>0</v>
      </c>
      <c r="BE610" s="43">
        <v>0</v>
      </c>
      <c r="BF610" s="43">
        <v>0</v>
      </c>
      <c r="BG610" s="43">
        <v>0</v>
      </c>
      <c r="BH610" s="43">
        <v>0</v>
      </c>
      <c r="BI610" s="43">
        <v>0</v>
      </c>
      <c r="BJ610" s="43">
        <v>0</v>
      </c>
      <c r="BK610" s="43">
        <v>0</v>
      </c>
      <c r="BL610" s="43">
        <v>0</v>
      </c>
      <c r="BM610" s="43">
        <v>0</v>
      </c>
      <c r="BN610" s="43">
        <v>0</v>
      </c>
      <c r="BO610" s="43">
        <v>0</v>
      </c>
      <c r="BP610" s="43">
        <v>0</v>
      </c>
      <c r="BQ610" s="17">
        <v>0</v>
      </c>
      <c r="BR610" s="17">
        <v>0</v>
      </c>
      <c r="BS610" s="17">
        <v>0</v>
      </c>
      <c r="BT610" s="17">
        <v>0</v>
      </c>
      <c r="BU610" s="11" t="s">
        <v>6098</v>
      </c>
      <c r="BV610" s="11"/>
    </row>
    <row r="611" spans="1:74" x14ac:dyDescent="0.25">
      <c r="A611" s="36" t="s">
        <v>5992</v>
      </c>
      <c r="B611" s="36" t="s">
        <v>980</v>
      </c>
      <c r="C611" s="37">
        <v>8</v>
      </c>
      <c r="D611" s="28">
        <v>8</v>
      </c>
      <c r="E611" s="28">
        <v>1</v>
      </c>
      <c r="F611" s="28">
        <v>0</v>
      </c>
      <c r="G611" s="28">
        <v>0</v>
      </c>
      <c r="H611" s="28">
        <v>7</v>
      </c>
      <c r="I611" s="28">
        <v>0</v>
      </c>
      <c r="J611" s="28">
        <v>0</v>
      </c>
      <c r="K611" s="28">
        <v>0</v>
      </c>
      <c r="L611" s="35">
        <f t="shared" si="136"/>
        <v>8</v>
      </c>
      <c r="S611" s="18" t="s">
        <v>6001</v>
      </c>
      <c r="T611" s="23">
        <v>45</v>
      </c>
      <c r="U611" s="23">
        <v>20</v>
      </c>
      <c r="V611" s="23">
        <v>2</v>
      </c>
      <c r="W611" s="23">
        <v>234</v>
      </c>
      <c r="X611" s="23">
        <v>6</v>
      </c>
      <c r="Y611" s="23">
        <v>1</v>
      </c>
      <c r="Z611" s="18">
        <f t="shared" si="137"/>
        <v>308</v>
      </c>
      <c r="AO611" s="11" t="s">
        <v>6099</v>
      </c>
      <c r="AP611" s="43">
        <v>0</v>
      </c>
      <c r="AQ611" s="43">
        <v>0</v>
      </c>
      <c r="AR611" s="43">
        <v>0</v>
      </c>
      <c r="AS611" s="43">
        <v>0</v>
      </c>
      <c r="AT611" s="43">
        <v>0</v>
      </c>
      <c r="AU611" s="43">
        <v>0</v>
      </c>
      <c r="AV611" s="43">
        <v>0</v>
      </c>
      <c r="AW611" s="50">
        <v>0</v>
      </c>
      <c r="AX611" s="50">
        <v>0</v>
      </c>
      <c r="AY611" s="43">
        <v>0</v>
      </c>
      <c r="AZ611" s="43">
        <v>0</v>
      </c>
      <c r="BA611" s="43">
        <v>1</v>
      </c>
      <c r="BB611" s="43">
        <v>0</v>
      </c>
      <c r="BC611" s="43">
        <v>0</v>
      </c>
      <c r="BD611" s="43">
        <v>0</v>
      </c>
      <c r="BE611" s="43">
        <v>0</v>
      </c>
      <c r="BF611" s="43">
        <v>0</v>
      </c>
      <c r="BG611" s="43">
        <v>0</v>
      </c>
      <c r="BH611" s="43">
        <v>0</v>
      </c>
      <c r="BI611" s="43">
        <v>0</v>
      </c>
      <c r="BJ611" s="43">
        <v>0</v>
      </c>
      <c r="BK611" s="43">
        <v>0</v>
      </c>
      <c r="BL611" s="43">
        <v>0</v>
      </c>
      <c r="BM611" s="43">
        <v>0</v>
      </c>
      <c r="BN611" s="43">
        <v>0</v>
      </c>
      <c r="BO611" s="43">
        <v>0</v>
      </c>
      <c r="BP611" s="43">
        <v>0</v>
      </c>
      <c r="BQ611" s="17">
        <v>0</v>
      </c>
      <c r="BR611" s="17">
        <v>0</v>
      </c>
      <c r="BS611" s="17">
        <v>0</v>
      </c>
      <c r="BT611" s="17">
        <v>0</v>
      </c>
      <c r="BU611" s="11" t="s">
        <v>6099</v>
      </c>
      <c r="BV611" s="11"/>
    </row>
    <row r="612" spans="1:74" x14ac:dyDescent="0.25">
      <c r="A612" s="36" t="s">
        <v>5992</v>
      </c>
      <c r="B612" s="36" t="s">
        <v>1159</v>
      </c>
      <c r="C612" s="15">
        <v>35</v>
      </c>
      <c r="D612" s="28">
        <v>35</v>
      </c>
      <c r="E612" s="28">
        <v>0</v>
      </c>
      <c r="F612" s="28">
        <v>1</v>
      </c>
      <c r="G612" s="28">
        <v>0</v>
      </c>
      <c r="H612" s="28">
        <v>0</v>
      </c>
      <c r="I612" s="28">
        <v>34</v>
      </c>
      <c r="J612" s="28">
        <v>0</v>
      </c>
      <c r="K612" s="28">
        <v>0</v>
      </c>
      <c r="L612" s="35">
        <f t="shared" si="136"/>
        <v>35</v>
      </c>
      <c r="T612" s="11">
        <f>SUM(T605:T611)</f>
        <v>131</v>
      </c>
      <c r="U612" s="11">
        <f t="shared" ref="U612:Y612" si="138">SUM(U605:U611)</f>
        <v>135</v>
      </c>
      <c r="V612" s="11">
        <f t="shared" si="138"/>
        <v>10</v>
      </c>
      <c r="W612" s="11">
        <f t="shared" si="138"/>
        <v>481</v>
      </c>
      <c r="X612" s="11">
        <f t="shared" si="138"/>
        <v>797</v>
      </c>
      <c r="Y612" s="11">
        <f t="shared" si="138"/>
        <v>32</v>
      </c>
      <c r="Z612" s="18">
        <f t="shared" si="137"/>
        <v>1586</v>
      </c>
      <c r="AO612" s="11" t="s">
        <v>6100</v>
      </c>
      <c r="AP612" s="43">
        <v>364</v>
      </c>
      <c r="AQ612" s="43">
        <v>349</v>
      </c>
      <c r="AR612" s="43">
        <v>510</v>
      </c>
      <c r="AS612" s="43">
        <v>535</v>
      </c>
      <c r="AT612" s="69">
        <v>579</v>
      </c>
      <c r="AU612" s="43">
        <v>91</v>
      </c>
      <c r="AV612" s="43">
        <v>181</v>
      </c>
      <c r="AW612" s="50">
        <v>166</v>
      </c>
      <c r="AX612" s="50">
        <v>123</v>
      </c>
      <c r="AY612" s="43">
        <v>6</v>
      </c>
      <c r="AZ612" s="43">
        <v>0</v>
      </c>
      <c r="BA612" s="43">
        <v>1</v>
      </c>
      <c r="BB612" s="43">
        <v>0</v>
      </c>
      <c r="BC612" s="43">
        <v>0</v>
      </c>
      <c r="BD612" s="43">
        <v>0</v>
      </c>
      <c r="BE612" s="43">
        <v>0</v>
      </c>
      <c r="BF612" s="43">
        <v>0</v>
      </c>
      <c r="BG612" s="43">
        <v>0</v>
      </c>
      <c r="BH612" s="43">
        <v>0</v>
      </c>
      <c r="BI612" s="43">
        <v>0</v>
      </c>
      <c r="BJ612" s="43">
        <v>0</v>
      </c>
      <c r="BK612" s="43">
        <v>0</v>
      </c>
      <c r="BL612" s="43">
        <v>0</v>
      </c>
      <c r="BM612" s="43">
        <v>0</v>
      </c>
      <c r="BN612" s="43">
        <v>0</v>
      </c>
      <c r="BO612" s="43">
        <v>1</v>
      </c>
      <c r="BP612" s="43">
        <v>0</v>
      </c>
      <c r="BQ612" s="17">
        <v>0</v>
      </c>
      <c r="BR612" s="17">
        <v>0</v>
      </c>
      <c r="BS612" s="17">
        <v>0</v>
      </c>
      <c r="BT612" s="17">
        <v>0</v>
      </c>
      <c r="BU612" s="11" t="s">
        <v>6100</v>
      </c>
      <c r="BV612" s="11"/>
    </row>
    <row r="613" spans="1:74" x14ac:dyDescent="0.25">
      <c r="A613" s="36" t="s">
        <v>5992</v>
      </c>
      <c r="B613" s="36" t="s">
        <v>4443</v>
      </c>
      <c r="C613" s="15">
        <v>2</v>
      </c>
      <c r="D613" s="28">
        <v>2</v>
      </c>
      <c r="E613" s="28">
        <v>0</v>
      </c>
      <c r="F613" s="28">
        <v>2</v>
      </c>
      <c r="G613" s="28">
        <v>0</v>
      </c>
      <c r="H613" s="28">
        <v>0</v>
      </c>
      <c r="I613" s="28">
        <v>0</v>
      </c>
      <c r="J613" s="28">
        <v>0</v>
      </c>
      <c r="K613" s="28">
        <v>0</v>
      </c>
      <c r="L613" s="35">
        <f t="shared" si="136"/>
        <v>2</v>
      </c>
      <c r="AO613" s="11" t="s">
        <v>6103</v>
      </c>
      <c r="AP613" s="43">
        <v>0</v>
      </c>
      <c r="AQ613" s="43">
        <v>0</v>
      </c>
      <c r="AR613" s="43">
        <v>0</v>
      </c>
      <c r="AS613" s="43">
        <v>0</v>
      </c>
      <c r="AT613" s="43">
        <v>0</v>
      </c>
      <c r="AU613" s="43">
        <v>415</v>
      </c>
      <c r="AV613" s="43">
        <v>435</v>
      </c>
      <c r="AW613" s="50">
        <v>345</v>
      </c>
      <c r="AX613" s="50">
        <v>433</v>
      </c>
      <c r="AY613" s="43">
        <v>457</v>
      </c>
      <c r="AZ613" s="69">
        <v>568</v>
      </c>
      <c r="BA613" s="43">
        <v>453</v>
      </c>
      <c r="BB613" s="43">
        <v>391</v>
      </c>
      <c r="BC613" s="43">
        <v>236</v>
      </c>
      <c r="BD613" s="43">
        <v>35</v>
      </c>
      <c r="BE613" s="43">
        <v>44</v>
      </c>
      <c r="BF613" s="43">
        <v>12</v>
      </c>
      <c r="BG613" s="17">
        <v>15</v>
      </c>
      <c r="BH613" s="17">
        <v>11</v>
      </c>
      <c r="BI613" s="17">
        <v>1</v>
      </c>
      <c r="BJ613" s="43">
        <v>0</v>
      </c>
      <c r="BK613" s="51">
        <v>0</v>
      </c>
      <c r="BL613" s="43">
        <v>0</v>
      </c>
      <c r="BM613" s="43">
        <v>0</v>
      </c>
      <c r="BN613" s="43">
        <v>0</v>
      </c>
      <c r="BO613" s="43">
        <v>1</v>
      </c>
      <c r="BP613" s="43">
        <v>0</v>
      </c>
      <c r="BQ613" s="17">
        <v>0</v>
      </c>
      <c r="BR613" s="17">
        <v>0</v>
      </c>
      <c r="BS613" s="17">
        <v>0</v>
      </c>
      <c r="BT613" s="17">
        <v>0</v>
      </c>
      <c r="BU613" s="11" t="s">
        <v>6103</v>
      </c>
      <c r="BV613" s="11"/>
    </row>
    <row r="614" spans="1:74" x14ac:dyDescent="0.25">
      <c r="A614" s="36" t="s">
        <v>5992</v>
      </c>
      <c r="B614" s="36" t="s">
        <v>5013</v>
      </c>
      <c r="C614" s="15">
        <v>2</v>
      </c>
      <c r="D614" s="28">
        <v>2</v>
      </c>
      <c r="E614" s="28">
        <v>2</v>
      </c>
      <c r="F614" s="28">
        <v>0</v>
      </c>
      <c r="G614" s="28">
        <v>0</v>
      </c>
      <c r="H614" s="28">
        <v>0</v>
      </c>
      <c r="I614" s="28">
        <v>0</v>
      </c>
      <c r="J614" s="28">
        <v>0</v>
      </c>
      <c r="K614" s="28">
        <v>0</v>
      </c>
      <c r="L614" s="35">
        <f t="shared" si="136"/>
        <v>2</v>
      </c>
      <c r="S614" s="18" t="s">
        <v>6006</v>
      </c>
      <c r="T614" s="18" t="s">
        <v>434</v>
      </c>
      <c r="U614" s="18" t="s">
        <v>121</v>
      </c>
      <c r="V614" s="18" t="s">
        <v>255</v>
      </c>
      <c r="W614" s="18" t="s">
        <v>387</v>
      </c>
      <c r="X614" s="18" t="s">
        <v>308</v>
      </c>
      <c r="Y614" s="18" t="s">
        <v>275</v>
      </c>
      <c r="Z614" s="18" t="s">
        <v>102</v>
      </c>
      <c r="AO614" s="11" t="s">
        <v>6104</v>
      </c>
      <c r="AP614" s="43">
        <v>0</v>
      </c>
      <c r="AQ614" s="43">
        <v>0</v>
      </c>
      <c r="AR614" s="43">
        <v>0</v>
      </c>
      <c r="AS614" s="43">
        <v>0</v>
      </c>
      <c r="AT614" s="43">
        <v>0</v>
      </c>
      <c r="AU614" s="43">
        <v>0</v>
      </c>
      <c r="AV614" s="43">
        <v>0</v>
      </c>
      <c r="AW614" s="43">
        <v>0</v>
      </c>
      <c r="AX614" s="43">
        <v>0</v>
      </c>
      <c r="AY614" s="43">
        <v>2</v>
      </c>
      <c r="AZ614" s="43">
        <v>10</v>
      </c>
      <c r="BA614" s="43">
        <v>51</v>
      </c>
      <c r="BB614" s="43">
        <v>115</v>
      </c>
      <c r="BC614" s="43">
        <v>428</v>
      </c>
      <c r="BD614" s="69">
        <v>525</v>
      </c>
      <c r="BE614" s="43">
        <v>467</v>
      </c>
      <c r="BF614" s="43">
        <v>379</v>
      </c>
      <c r="BG614" s="17">
        <v>320</v>
      </c>
      <c r="BH614" s="17">
        <v>115</v>
      </c>
      <c r="BI614" s="43">
        <v>91</v>
      </c>
      <c r="BJ614" s="43">
        <v>54</v>
      </c>
      <c r="BK614" s="51">
        <v>62</v>
      </c>
      <c r="BL614" s="43">
        <v>37</v>
      </c>
      <c r="BM614" s="43">
        <v>45</v>
      </c>
      <c r="BN614" s="43">
        <v>34</v>
      </c>
      <c r="BO614" s="43">
        <v>33</v>
      </c>
      <c r="BP614" s="43">
        <v>0</v>
      </c>
      <c r="BQ614" s="17">
        <v>7</v>
      </c>
      <c r="BR614" s="17">
        <v>0</v>
      </c>
      <c r="BS614" s="17">
        <v>0</v>
      </c>
      <c r="BT614" s="17">
        <v>0</v>
      </c>
      <c r="BU614" s="11" t="s">
        <v>6104</v>
      </c>
      <c r="BV614" s="11"/>
    </row>
    <row r="615" spans="1:74" x14ac:dyDescent="0.25">
      <c r="A615" s="36" t="s">
        <v>5992</v>
      </c>
      <c r="B615" s="36" t="s">
        <v>484</v>
      </c>
      <c r="C615" s="15">
        <v>277</v>
      </c>
      <c r="D615" s="28">
        <v>277</v>
      </c>
      <c r="E615" s="28">
        <v>3</v>
      </c>
      <c r="F615" s="28">
        <v>3</v>
      </c>
      <c r="G615" s="28">
        <v>0</v>
      </c>
      <c r="H615" s="28">
        <v>23</v>
      </c>
      <c r="I615" s="28">
        <v>248</v>
      </c>
      <c r="J615" s="28">
        <v>0</v>
      </c>
      <c r="K615" s="28">
        <v>0</v>
      </c>
      <c r="L615" s="35">
        <f t="shared" si="136"/>
        <v>277</v>
      </c>
      <c r="M615" s="11">
        <f>SUM(L611:L615)</f>
        <v>324</v>
      </c>
      <c r="S615" s="18" t="s">
        <v>5995</v>
      </c>
      <c r="T615" s="23">
        <v>0</v>
      </c>
      <c r="U615" s="23">
        <v>0</v>
      </c>
      <c r="V615" s="23">
        <v>0</v>
      </c>
      <c r="W615" s="23">
        <v>0</v>
      </c>
      <c r="X615" s="23">
        <v>0</v>
      </c>
      <c r="Y615" s="23">
        <v>0</v>
      </c>
      <c r="Z615" s="18">
        <f>SUM(T615:Y615)</f>
        <v>0</v>
      </c>
      <c r="AO615" s="11" t="s">
        <v>6114</v>
      </c>
      <c r="AP615" s="43">
        <v>3</v>
      </c>
      <c r="AQ615" s="43">
        <v>0</v>
      </c>
      <c r="AR615" s="43">
        <v>1</v>
      </c>
      <c r="AS615" s="43">
        <v>1</v>
      </c>
      <c r="AT615" s="43">
        <v>1</v>
      </c>
      <c r="AU615" s="43">
        <v>0</v>
      </c>
      <c r="AV615" s="43">
        <v>0</v>
      </c>
      <c r="AW615" s="50">
        <v>0</v>
      </c>
      <c r="AX615" s="50">
        <v>0</v>
      </c>
      <c r="AY615" s="43">
        <v>1</v>
      </c>
      <c r="AZ615" s="43">
        <v>2</v>
      </c>
      <c r="BA615" s="43">
        <v>1</v>
      </c>
      <c r="BB615" s="43">
        <v>1</v>
      </c>
      <c r="BC615" s="43">
        <v>0</v>
      </c>
      <c r="BD615" s="43">
        <v>0</v>
      </c>
      <c r="BE615" s="43">
        <v>1</v>
      </c>
      <c r="BF615" s="43">
        <v>0</v>
      </c>
      <c r="BG615" s="43">
        <v>0</v>
      </c>
      <c r="BH615" s="43">
        <v>0</v>
      </c>
      <c r="BI615" s="43">
        <v>1</v>
      </c>
      <c r="BJ615" s="43">
        <v>1</v>
      </c>
      <c r="BK615" s="43">
        <v>0</v>
      </c>
      <c r="BL615" s="43">
        <v>0</v>
      </c>
      <c r="BM615" s="43">
        <v>0</v>
      </c>
      <c r="BN615" s="43">
        <v>0</v>
      </c>
      <c r="BO615" s="43">
        <v>0</v>
      </c>
      <c r="BP615" s="43">
        <v>0</v>
      </c>
      <c r="BQ615" s="17">
        <v>0</v>
      </c>
      <c r="BR615" s="17">
        <v>0</v>
      </c>
      <c r="BS615" s="17">
        <v>0</v>
      </c>
      <c r="BT615" s="17">
        <v>0</v>
      </c>
      <c r="BU615" s="11" t="s">
        <v>6114</v>
      </c>
      <c r="BV615" s="11"/>
    </row>
    <row r="616" spans="1:74" x14ac:dyDescent="0.25">
      <c r="A616" s="34" t="s">
        <v>286</v>
      </c>
      <c r="B616" s="34" t="s">
        <v>980</v>
      </c>
      <c r="C616" s="22">
        <v>36</v>
      </c>
      <c r="D616" s="22">
        <v>36</v>
      </c>
      <c r="E616" s="22">
        <v>5</v>
      </c>
      <c r="F616" s="22">
        <v>6</v>
      </c>
      <c r="G616" s="22">
        <v>0</v>
      </c>
      <c r="H616" s="22">
        <v>25</v>
      </c>
      <c r="I616" s="22">
        <v>0</v>
      </c>
      <c r="J616" s="22">
        <v>0</v>
      </c>
      <c r="K616" s="22">
        <v>0</v>
      </c>
      <c r="L616" s="75">
        <f t="shared" si="136"/>
        <v>36</v>
      </c>
      <c r="S616" s="24" t="s">
        <v>5996</v>
      </c>
      <c r="T616" s="25">
        <v>0</v>
      </c>
      <c r="U616" s="25">
        <v>0</v>
      </c>
      <c r="V616" s="25">
        <v>0</v>
      </c>
      <c r="W616" s="27">
        <v>0</v>
      </c>
      <c r="X616" s="25">
        <v>0</v>
      </c>
      <c r="Y616" s="25">
        <v>0</v>
      </c>
      <c r="Z616" s="18">
        <f t="shared" ref="Z616:Z622" si="139">SUM(T616:Y616)</f>
        <v>0</v>
      </c>
      <c r="AO616" s="11" t="s">
        <v>6115</v>
      </c>
      <c r="AP616" s="43">
        <v>3</v>
      </c>
      <c r="AQ616" s="43">
        <v>3</v>
      </c>
      <c r="AR616" s="43">
        <v>1</v>
      </c>
      <c r="AS616" s="43">
        <v>1</v>
      </c>
      <c r="AT616" s="43">
        <v>1</v>
      </c>
      <c r="AU616" s="43">
        <v>0</v>
      </c>
      <c r="AV616" s="43">
        <v>0</v>
      </c>
      <c r="AW616" s="50">
        <v>0</v>
      </c>
      <c r="AX616" s="50">
        <v>1</v>
      </c>
      <c r="AY616" s="43">
        <v>1</v>
      </c>
      <c r="AZ616" s="43">
        <v>0</v>
      </c>
      <c r="BA616" s="43">
        <v>0</v>
      </c>
      <c r="BB616" s="43">
        <v>1</v>
      </c>
      <c r="BC616" s="43">
        <v>0</v>
      </c>
      <c r="BD616" s="43">
        <v>0</v>
      </c>
      <c r="BE616" s="43">
        <v>1</v>
      </c>
      <c r="BF616" s="43">
        <v>0</v>
      </c>
      <c r="BG616" s="43">
        <v>0</v>
      </c>
      <c r="BH616" s="43">
        <v>0</v>
      </c>
      <c r="BI616" s="43">
        <v>0</v>
      </c>
      <c r="BJ616" s="43">
        <v>1</v>
      </c>
      <c r="BK616" s="43">
        <v>0</v>
      </c>
      <c r="BL616" s="43">
        <v>0</v>
      </c>
      <c r="BM616" s="43">
        <v>0</v>
      </c>
      <c r="BN616" s="43">
        <v>0</v>
      </c>
      <c r="BO616" s="43">
        <v>0</v>
      </c>
      <c r="BP616" s="43">
        <v>0</v>
      </c>
      <c r="BQ616" s="17">
        <v>0</v>
      </c>
      <c r="BR616" s="17">
        <v>0</v>
      </c>
      <c r="BS616" s="17">
        <v>0</v>
      </c>
      <c r="BT616" s="17">
        <v>0</v>
      </c>
      <c r="BU616" s="11" t="s">
        <v>6115</v>
      </c>
      <c r="BV616" s="11"/>
    </row>
    <row r="617" spans="1:74" x14ac:dyDescent="0.25">
      <c r="A617" s="34" t="s">
        <v>286</v>
      </c>
      <c r="B617" s="34" t="s">
        <v>1159</v>
      </c>
      <c r="C617" s="22">
        <v>104</v>
      </c>
      <c r="D617" s="22">
        <v>93</v>
      </c>
      <c r="E617" s="22">
        <v>1</v>
      </c>
      <c r="F617" s="22">
        <v>10</v>
      </c>
      <c r="G617" s="22">
        <v>0</v>
      </c>
      <c r="H617" s="22">
        <v>80</v>
      </c>
      <c r="I617" s="22">
        <v>1</v>
      </c>
      <c r="J617" s="22">
        <v>1</v>
      </c>
      <c r="K617" s="22">
        <v>0</v>
      </c>
      <c r="L617" s="75">
        <f t="shared" si="136"/>
        <v>93</v>
      </c>
      <c r="S617" s="18" t="s">
        <v>5997</v>
      </c>
      <c r="T617" s="28">
        <v>0</v>
      </c>
      <c r="U617" s="28">
        <v>0</v>
      </c>
      <c r="V617" s="28">
        <v>0</v>
      </c>
      <c r="W617" s="28">
        <v>1</v>
      </c>
      <c r="X617" s="28">
        <v>0</v>
      </c>
      <c r="Y617" s="28">
        <v>0</v>
      </c>
      <c r="Z617" s="18">
        <f t="shared" si="139"/>
        <v>1</v>
      </c>
      <c r="AO617" s="11" t="s">
        <v>6116</v>
      </c>
      <c r="AP617" s="43">
        <v>10</v>
      </c>
      <c r="AQ617" s="43">
        <v>3</v>
      </c>
      <c r="AR617" s="43">
        <v>5</v>
      </c>
      <c r="AS617" s="43">
        <v>3</v>
      </c>
      <c r="AT617" s="43">
        <v>2</v>
      </c>
      <c r="AU617" s="43">
        <v>0</v>
      </c>
      <c r="AV617" s="43">
        <v>0</v>
      </c>
      <c r="AW617" s="50">
        <v>0</v>
      </c>
      <c r="AX617" s="50">
        <v>1</v>
      </c>
      <c r="AY617" s="43">
        <v>1</v>
      </c>
      <c r="AZ617" s="43">
        <v>0</v>
      </c>
      <c r="BA617" s="43">
        <v>0</v>
      </c>
      <c r="BB617" s="43">
        <v>1</v>
      </c>
      <c r="BC617" s="43">
        <v>0</v>
      </c>
      <c r="BD617" s="43">
        <v>0</v>
      </c>
      <c r="BE617" s="43">
        <v>1</v>
      </c>
      <c r="BF617" s="43">
        <v>0</v>
      </c>
      <c r="BG617" s="43">
        <v>0</v>
      </c>
      <c r="BH617" s="43">
        <v>0</v>
      </c>
      <c r="BI617" s="43">
        <v>0</v>
      </c>
      <c r="BJ617" s="43">
        <v>1</v>
      </c>
      <c r="BK617" s="43">
        <v>0</v>
      </c>
      <c r="BL617" s="43">
        <v>0</v>
      </c>
      <c r="BM617" s="43">
        <v>0</v>
      </c>
      <c r="BN617" s="43">
        <v>0</v>
      </c>
      <c r="BO617" s="43">
        <v>0</v>
      </c>
      <c r="BP617" s="43">
        <v>0</v>
      </c>
      <c r="BQ617" s="17">
        <v>0</v>
      </c>
      <c r="BR617" s="17">
        <v>0</v>
      </c>
      <c r="BS617" s="17">
        <v>0</v>
      </c>
      <c r="BT617" s="17">
        <v>0</v>
      </c>
      <c r="BU617" s="11" t="s">
        <v>6116</v>
      </c>
      <c r="BV617" s="11"/>
    </row>
    <row r="618" spans="1:74" x14ac:dyDescent="0.25">
      <c r="A618" s="34" t="s">
        <v>286</v>
      </c>
      <c r="B618" s="34" t="s">
        <v>4443</v>
      </c>
      <c r="C618" s="22">
        <v>5</v>
      </c>
      <c r="D618" s="22">
        <v>5</v>
      </c>
      <c r="E618" s="22">
        <v>1</v>
      </c>
      <c r="F618" s="22">
        <v>4</v>
      </c>
      <c r="G618" s="22">
        <v>0</v>
      </c>
      <c r="H618" s="22">
        <v>0</v>
      </c>
      <c r="I618" s="22">
        <v>0</v>
      </c>
      <c r="J618" s="22">
        <v>0</v>
      </c>
      <c r="K618" s="22">
        <v>0</v>
      </c>
      <c r="L618" s="75">
        <f t="shared" si="136"/>
        <v>5</v>
      </c>
      <c r="S618" s="24" t="s">
        <v>5998</v>
      </c>
      <c r="T618" s="29">
        <v>0</v>
      </c>
      <c r="U618" s="29">
        <v>0</v>
      </c>
      <c r="V618" s="29">
        <v>0</v>
      </c>
      <c r="W618" s="29">
        <v>3</v>
      </c>
      <c r="X618" s="29">
        <v>0</v>
      </c>
      <c r="Y618" s="29">
        <v>0</v>
      </c>
      <c r="Z618" s="18">
        <f t="shared" si="139"/>
        <v>3</v>
      </c>
      <c r="AO618" s="11" t="s">
        <v>6118</v>
      </c>
      <c r="AP618" s="43">
        <v>51</v>
      </c>
      <c r="AQ618" s="43">
        <v>46</v>
      </c>
      <c r="AR618" s="43">
        <v>37</v>
      </c>
      <c r="AS618" s="43">
        <v>28</v>
      </c>
      <c r="AT618" s="43">
        <v>23</v>
      </c>
      <c r="AU618" s="43">
        <v>12</v>
      </c>
      <c r="AV618" s="43">
        <v>18</v>
      </c>
      <c r="AW618" s="50">
        <v>8</v>
      </c>
      <c r="AX618" s="50">
        <v>10</v>
      </c>
      <c r="AY618" s="43">
        <v>4</v>
      </c>
      <c r="AZ618" s="43">
        <v>1</v>
      </c>
      <c r="BA618" s="43">
        <v>5</v>
      </c>
      <c r="BB618" s="43">
        <v>3</v>
      </c>
      <c r="BC618" s="43">
        <v>0</v>
      </c>
      <c r="BD618" s="43">
        <v>0</v>
      </c>
      <c r="BE618" s="43">
        <v>2</v>
      </c>
      <c r="BF618" s="43">
        <v>0</v>
      </c>
      <c r="BG618" s="43">
        <v>0</v>
      </c>
      <c r="BH618" s="43">
        <v>0</v>
      </c>
      <c r="BI618" s="43">
        <v>4</v>
      </c>
      <c r="BJ618" s="43">
        <v>1</v>
      </c>
      <c r="BK618" s="43">
        <v>1</v>
      </c>
      <c r="BL618" s="43">
        <v>0</v>
      </c>
      <c r="BM618" s="43">
        <v>0</v>
      </c>
      <c r="BN618" s="43">
        <v>0</v>
      </c>
      <c r="BO618" s="43">
        <v>0</v>
      </c>
      <c r="BP618" s="43">
        <v>0</v>
      </c>
      <c r="BQ618" s="17">
        <v>0</v>
      </c>
      <c r="BR618" s="17">
        <v>0</v>
      </c>
      <c r="BS618" s="17">
        <v>0</v>
      </c>
      <c r="BT618" s="17">
        <v>0</v>
      </c>
      <c r="BU618" s="11" t="s">
        <v>6118</v>
      </c>
      <c r="BV618" s="11"/>
    </row>
    <row r="619" spans="1:74" x14ac:dyDescent="0.25">
      <c r="A619" s="34" t="s">
        <v>286</v>
      </c>
      <c r="B619" s="34" t="s">
        <v>5013</v>
      </c>
      <c r="C619" s="22">
        <v>2</v>
      </c>
      <c r="D619" s="22">
        <v>2</v>
      </c>
      <c r="E619" s="22">
        <v>0</v>
      </c>
      <c r="F619" s="22">
        <v>0</v>
      </c>
      <c r="G619" s="22">
        <v>0</v>
      </c>
      <c r="H619" s="22">
        <v>2</v>
      </c>
      <c r="I619" s="22">
        <v>0</v>
      </c>
      <c r="J619" s="22">
        <v>0</v>
      </c>
      <c r="K619" s="22">
        <v>0</v>
      </c>
      <c r="L619" s="75">
        <f t="shared" si="136"/>
        <v>2</v>
      </c>
      <c r="S619" s="18" t="s">
        <v>5999</v>
      </c>
      <c r="T619" s="28">
        <v>1</v>
      </c>
      <c r="U619" s="28">
        <v>0</v>
      </c>
      <c r="V619" s="28">
        <v>0</v>
      </c>
      <c r="W619" s="28">
        <v>7</v>
      </c>
      <c r="X619" s="28">
        <v>0</v>
      </c>
      <c r="Y619" s="28">
        <v>0</v>
      </c>
      <c r="Z619" s="18">
        <f t="shared" si="139"/>
        <v>8</v>
      </c>
      <c r="AO619" s="11" t="s">
        <v>6142</v>
      </c>
      <c r="AP619" s="69">
        <v>713</v>
      </c>
      <c r="AQ619" s="43">
        <v>352</v>
      </c>
      <c r="AR619" s="43">
        <v>266</v>
      </c>
      <c r="AS619" s="43">
        <v>249</v>
      </c>
      <c r="AT619" s="43">
        <v>156</v>
      </c>
      <c r="AU619" s="43">
        <v>84</v>
      </c>
      <c r="AV619" s="43">
        <v>62</v>
      </c>
      <c r="AW619" s="50">
        <v>82</v>
      </c>
      <c r="AX619" s="50">
        <v>42</v>
      </c>
      <c r="AY619" s="43">
        <v>52</v>
      </c>
      <c r="AZ619" s="43">
        <v>37</v>
      </c>
      <c r="BA619" s="43">
        <v>17</v>
      </c>
      <c r="BB619" s="43">
        <v>19</v>
      </c>
      <c r="BC619" s="43">
        <v>37</v>
      </c>
      <c r="BD619" s="43">
        <v>13</v>
      </c>
      <c r="BE619" s="43">
        <v>19</v>
      </c>
      <c r="BF619" s="43">
        <v>16</v>
      </c>
      <c r="BG619" s="17">
        <v>11</v>
      </c>
      <c r="BH619" s="43">
        <v>3</v>
      </c>
      <c r="BI619" s="43">
        <v>6</v>
      </c>
      <c r="BJ619" s="43">
        <v>2</v>
      </c>
      <c r="BK619" s="43">
        <v>3</v>
      </c>
      <c r="BL619" s="43">
        <v>5</v>
      </c>
      <c r="BM619" s="43">
        <v>3</v>
      </c>
      <c r="BN619" s="43">
        <v>0</v>
      </c>
      <c r="BO619" s="43">
        <v>0</v>
      </c>
      <c r="BP619" s="43">
        <v>0</v>
      </c>
      <c r="BQ619" s="17">
        <v>1</v>
      </c>
      <c r="BR619" s="17">
        <v>2</v>
      </c>
      <c r="BS619" s="17">
        <v>1</v>
      </c>
      <c r="BT619" s="17">
        <v>1</v>
      </c>
      <c r="BU619" s="11" t="s">
        <v>6142</v>
      </c>
      <c r="BV619" s="11"/>
    </row>
    <row r="620" spans="1:74" x14ac:dyDescent="0.25">
      <c r="A620" s="34" t="s">
        <v>286</v>
      </c>
      <c r="B620" s="34" t="s">
        <v>484</v>
      </c>
      <c r="C620" s="22">
        <v>800</v>
      </c>
      <c r="D620" s="22">
        <v>794</v>
      </c>
      <c r="E620" s="22">
        <v>72</v>
      </c>
      <c r="F620" s="22">
        <v>89</v>
      </c>
      <c r="G620" s="22">
        <v>8</v>
      </c>
      <c r="H620" s="22">
        <v>92</v>
      </c>
      <c r="I620" s="22">
        <v>503</v>
      </c>
      <c r="J620" s="22">
        <v>30</v>
      </c>
      <c r="K620" s="22">
        <v>0</v>
      </c>
      <c r="L620" s="75">
        <f t="shared" si="136"/>
        <v>794</v>
      </c>
      <c r="M620" s="11">
        <f>SUM(L616:L620)</f>
        <v>930</v>
      </c>
      <c r="S620" s="24" t="s">
        <v>6000</v>
      </c>
      <c r="T620" s="22">
        <v>5</v>
      </c>
      <c r="U620" s="22">
        <v>6</v>
      </c>
      <c r="V620" s="22">
        <v>0</v>
      </c>
      <c r="W620" s="22">
        <v>25</v>
      </c>
      <c r="X620" s="22">
        <v>0</v>
      </c>
      <c r="Y620" s="22">
        <v>0</v>
      </c>
      <c r="Z620" s="18">
        <f t="shared" si="139"/>
        <v>36</v>
      </c>
      <c r="AO620" s="11" t="s">
        <v>6143</v>
      </c>
      <c r="AP620" s="43">
        <v>1</v>
      </c>
      <c r="AQ620" s="43">
        <v>28</v>
      </c>
      <c r="AR620" s="43">
        <v>72</v>
      </c>
      <c r="AS620" s="43">
        <v>273</v>
      </c>
      <c r="AT620" s="69">
        <v>355</v>
      </c>
      <c r="AU620" s="43">
        <v>161</v>
      </c>
      <c r="AV620" s="43">
        <v>145</v>
      </c>
      <c r="AW620" s="50">
        <v>92</v>
      </c>
      <c r="AX620" s="50">
        <v>72</v>
      </c>
      <c r="AY620" s="43">
        <v>60</v>
      </c>
      <c r="AZ620" s="43">
        <v>43</v>
      </c>
      <c r="BA620" s="43">
        <v>40</v>
      </c>
      <c r="BB620" s="43">
        <v>31</v>
      </c>
      <c r="BC620" s="43">
        <v>39</v>
      </c>
      <c r="BD620" s="43">
        <v>28</v>
      </c>
      <c r="BE620" s="43">
        <v>32</v>
      </c>
      <c r="BF620" s="43">
        <v>17</v>
      </c>
      <c r="BG620" s="17">
        <v>29</v>
      </c>
      <c r="BH620" s="43">
        <v>10</v>
      </c>
      <c r="BI620" s="43">
        <v>15</v>
      </c>
      <c r="BJ620" s="43">
        <v>6</v>
      </c>
      <c r="BK620" s="43">
        <v>14</v>
      </c>
      <c r="BL620" s="43">
        <v>7</v>
      </c>
      <c r="BM620" s="43">
        <v>4</v>
      </c>
      <c r="BN620" s="43">
        <v>1</v>
      </c>
      <c r="BO620" s="43">
        <v>0</v>
      </c>
      <c r="BP620" s="43">
        <v>0</v>
      </c>
      <c r="BQ620" s="17">
        <v>5</v>
      </c>
      <c r="BR620" s="17">
        <v>1</v>
      </c>
      <c r="BS620" s="17">
        <v>1</v>
      </c>
      <c r="BT620" s="17">
        <v>2</v>
      </c>
      <c r="BU620" s="11" t="s">
        <v>6143</v>
      </c>
      <c r="BV620" s="11"/>
    </row>
    <row r="621" spans="1:74" x14ac:dyDescent="0.25">
      <c r="A621" s="36" t="s">
        <v>290</v>
      </c>
      <c r="B621" s="36" t="s">
        <v>980</v>
      </c>
      <c r="C621" s="15">
        <v>189</v>
      </c>
      <c r="D621" s="15">
        <v>189</v>
      </c>
      <c r="E621" s="15">
        <v>0</v>
      </c>
      <c r="F621" s="15">
        <v>0</v>
      </c>
      <c r="G621" s="15">
        <v>0</v>
      </c>
      <c r="H621" s="15">
        <v>189</v>
      </c>
      <c r="I621" s="15">
        <v>0</v>
      </c>
      <c r="J621" s="15">
        <v>0</v>
      </c>
      <c r="K621" s="15">
        <v>0</v>
      </c>
      <c r="L621" s="35">
        <f t="shared" si="136"/>
        <v>189</v>
      </c>
      <c r="S621" s="18" t="s">
        <v>6001</v>
      </c>
      <c r="T621" s="15">
        <v>0</v>
      </c>
      <c r="U621" s="15">
        <v>0</v>
      </c>
      <c r="V621" s="15">
        <v>0</v>
      </c>
      <c r="W621" s="15">
        <v>189</v>
      </c>
      <c r="X621" s="15">
        <v>0</v>
      </c>
      <c r="Y621" s="15">
        <v>0</v>
      </c>
      <c r="Z621" s="18">
        <f t="shared" si="139"/>
        <v>189</v>
      </c>
      <c r="AO621" s="11" t="s">
        <v>6144</v>
      </c>
      <c r="AP621" s="43">
        <v>0</v>
      </c>
      <c r="AQ621" s="43">
        <v>0</v>
      </c>
      <c r="AR621" s="43">
        <v>0</v>
      </c>
      <c r="AS621" s="43">
        <v>0</v>
      </c>
      <c r="AT621" s="43">
        <v>2</v>
      </c>
      <c r="AU621" s="43">
        <v>15</v>
      </c>
      <c r="AV621" s="43">
        <v>39</v>
      </c>
      <c r="AW621" s="50">
        <v>174</v>
      </c>
      <c r="AX621" s="50">
        <v>257</v>
      </c>
      <c r="AY621" s="69">
        <v>409</v>
      </c>
      <c r="AZ621" s="43">
        <v>233</v>
      </c>
      <c r="BA621" s="43">
        <v>203</v>
      </c>
      <c r="BB621" s="43">
        <v>114</v>
      </c>
      <c r="BC621" s="43">
        <v>154</v>
      </c>
      <c r="BD621" s="43">
        <v>112</v>
      </c>
      <c r="BE621" s="43">
        <v>124</v>
      </c>
      <c r="BF621" s="43">
        <v>60</v>
      </c>
      <c r="BG621" s="17">
        <v>87</v>
      </c>
      <c r="BH621" s="43">
        <v>39</v>
      </c>
      <c r="BI621" s="43">
        <v>57</v>
      </c>
      <c r="BJ621" s="43">
        <v>29</v>
      </c>
      <c r="BK621" s="43">
        <v>50</v>
      </c>
      <c r="BL621" s="43">
        <v>34</v>
      </c>
      <c r="BM621" s="43">
        <v>35</v>
      </c>
      <c r="BN621" s="43">
        <v>18</v>
      </c>
      <c r="BO621" s="43">
        <v>21</v>
      </c>
      <c r="BP621" s="43">
        <v>18</v>
      </c>
      <c r="BQ621" s="17">
        <v>25</v>
      </c>
      <c r="BR621" s="17">
        <v>6</v>
      </c>
      <c r="BS621" s="17">
        <v>3</v>
      </c>
      <c r="BT621" s="17">
        <v>5</v>
      </c>
      <c r="BU621" s="11" t="s">
        <v>6144</v>
      </c>
      <c r="BV621" s="11"/>
    </row>
    <row r="622" spans="1:74" x14ac:dyDescent="0.25">
      <c r="A622" s="36" t="s">
        <v>290</v>
      </c>
      <c r="B622" s="36" t="s">
        <v>1159</v>
      </c>
      <c r="C622" s="15">
        <v>66</v>
      </c>
      <c r="D622" s="15">
        <v>65</v>
      </c>
      <c r="E622" s="15">
        <v>11</v>
      </c>
      <c r="F622" s="15">
        <v>20</v>
      </c>
      <c r="G622" s="15">
        <v>2</v>
      </c>
      <c r="H622" s="15">
        <v>31</v>
      </c>
      <c r="I622" s="15">
        <v>0</v>
      </c>
      <c r="J622" s="15">
        <v>1</v>
      </c>
      <c r="K622" s="15">
        <v>0</v>
      </c>
      <c r="L622" s="35">
        <f t="shared" si="136"/>
        <v>65</v>
      </c>
      <c r="T622" s="11">
        <f>SUM(T615:T621)</f>
        <v>6</v>
      </c>
      <c r="U622" s="11">
        <f t="shared" ref="U622:Y622" si="140">SUM(U615:U621)</f>
        <v>6</v>
      </c>
      <c r="V622" s="11">
        <f t="shared" si="140"/>
        <v>0</v>
      </c>
      <c r="W622" s="11">
        <f t="shared" si="140"/>
        <v>225</v>
      </c>
      <c r="X622" s="11">
        <f t="shared" si="140"/>
        <v>0</v>
      </c>
      <c r="Y622" s="11">
        <f t="shared" si="140"/>
        <v>0</v>
      </c>
      <c r="Z622" s="18">
        <f t="shared" si="139"/>
        <v>237</v>
      </c>
      <c r="BR622" s="11"/>
      <c r="BV622" s="11"/>
    </row>
    <row r="623" spans="1:74" x14ac:dyDescent="0.25">
      <c r="A623" s="36" t="s">
        <v>290</v>
      </c>
      <c r="B623" s="36" t="s">
        <v>4443</v>
      </c>
      <c r="C623" s="15">
        <v>1</v>
      </c>
      <c r="D623" s="15">
        <v>1</v>
      </c>
      <c r="E623" s="15">
        <v>1</v>
      </c>
      <c r="F623" s="15">
        <v>0</v>
      </c>
      <c r="G623" s="15">
        <v>0</v>
      </c>
      <c r="H623" s="15">
        <v>0</v>
      </c>
      <c r="I623" s="15">
        <v>0</v>
      </c>
      <c r="J623" s="15">
        <v>0</v>
      </c>
      <c r="K623" s="15">
        <v>0</v>
      </c>
      <c r="L623" s="35">
        <f t="shared" si="136"/>
        <v>1</v>
      </c>
      <c r="AS623" s="11" t="s">
        <v>6041</v>
      </c>
      <c r="AX623" s="11" t="s">
        <v>6042</v>
      </c>
      <c r="BD623" s="11" t="s">
        <v>6043</v>
      </c>
      <c r="BL623" s="11" t="s">
        <v>6044</v>
      </c>
      <c r="BQ623" s="11" t="s">
        <v>6045</v>
      </c>
      <c r="BR623" s="11"/>
      <c r="BV623" s="11"/>
    </row>
    <row r="624" spans="1:74" x14ac:dyDescent="0.25">
      <c r="A624" s="36" t="s">
        <v>290</v>
      </c>
      <c r="B624" s="36" t="s">
        <v>5013</v>
      </c>
      <c r="C624" s="15">
        <v>3</v>
      </c>
      <c r="D624" s="15">
        <v>3</v>
      </c>
      <c r="E624" s="15">
        <v>2</v>
      </c>
      <c r="F624" s="15">
        <v>0</v>
      </c>
      <c r="G624" s="15">
        <v>0</v>
      </c>
      <c r="H624" s="15">
        <v>1</v>
      </c>
      <c r="I624" s="15">
        <v>0</v>
      </c>
      <c r="J624" s="15">
        <v>0</v>
      </c>
      <c r="K624" s="15">
        <v>0</v>
      </c>
      <c r="L624" s="35">
        <f t="shared" si="136"/>
        <v>3</v>
      </c>
      <c r="S624" s="18" t="s">
        <v>6007</v>
      </c>
      <c r="T624" s="18" t="s">
        <v>434</v>
      </c>
      <c r="U624" s="18" t="s">
        <v>121</v>
      </c>
      <c r="V624" s="18" t="s">
        <v>255</v>
      </c>
      <c r="W624" s="18" t="s">
        <v>387</v>
      </c>
      <c r="X624" s="18" t="s">
        <v>308</v>
      </c>
      <c r="Y624" s="18" t="s">
        <v>275</v>
      </c>
      <c r="Z624" s="18" t="s">
        <v>6008</v>
      </c>
      <c r="AO624" s="11" t="s">
        <v>5</v>
      </c>
      <c r="AP624" s="11" t="s">
        <v>6102</v>
      </c>
      <c r="AQ624" s="11" t="s">
        <v>6059</v>
      </c>
      <c r="AR624" s="11" t="s">
        <v>6060</v>
      </c>
      <c r="AS624" s="11" t="s">
        <v>6061</v>
      </c>
      <c r="AT624" s="11" t="s">
        <v>6062</v>
      </c>
      <c r="AU624" s="11" t="s">
        <v>6063</v>
      </c>
      <c r="AV624" s="11" t="s">
        <v>6064</v>
      </c>
      <c r="AW624" s="46" t="s">
        <v>6065</v>
      </c>
      <c r="AX624" s="46" t="s">
        <v>6066</v>
      </c>
      <c r="AY624" s="11" t="s">
        <v>6067</v>
      </c>
      <c r="AZ624" s="11" t="s">
        <v>6068</v>
      </c>
      <c r="BA624" s="11" t="s">
        <v>6069</v>
      </c>
      <c r="BB624" s="11" t="s">
        <v>6070</v>
      </c>
      <c r="BC624" s="11" t="s">
        <v>6071</v>
      </c>
      <c r="BD624" s="11" t="s">
        <v>6072</v>
      </c>
      <c r="BE624" s="11" t="s">
        <v>6073</v>
      </c>
      <c r="BF624" s="11" t="s">
        <v>6074</v>
      </c>
      <c r="BG624" s="11" t="s">
        <v>6075</v>
      </c>
      <c r="BH624" s="11" t="s">
        <v>6076</v>
      </c>
      <c r="BI624" s="11" t="s">
        <v>6077</v>
      </c>
      <c r="BJ624" s="11" t="s">
        <v>6078</v>
      </c>
      <c r="BK624" s="11" t="s">
        <v>6079</v>
      </c>
      <c r="BL624" s="11" t="s">
        <v>6146</v>
      </c>
      <c r="BM624" s="11" t="s">
        <v>6081</v>
      </c>
      <c r="BN624" s="11" t="s">
        <v>6082</v>
      </c>
      <c r="BO624" s="11" t="s">
        <v>6083</v>
      </c>
      <c r="BP624" s="11" t="s">
        <v>6084</v>
      </c>
      <c r="BQ624" s="11" t="s">
        <v>6085</v>
      </c>
      <c r="BR624" s="11" t="s">
        <v>6086</v>
      </c>
      <c r="BS624" s="11" t="s">
        <v>6087</v>
      </c>
      <c r="BT624" s="11" t="s">
        <v>6088</v>
      </c>
      <c r="BV624" s="11"/>
    </row>
    <row r="625" spans="1:74" x14ac:dyDescent="0.25">
      <c r="A625" s="36" t="s">
        <v>290</v>
      </c>
      <c r="B625" s="36" t="s">
        <v>484</v>
      </c>
      <c r="C625" s="15">
        <v>50</v>
      </c>
      <c r="D625" s="15">
        <v>50</v>
      </c>
      <c r="E625" s="15">
        <v>31</v>
      </c>
      <c r="F625" s="15">
        <v>0</v>
      </c>
      <c r="G625" s="15">
        <v>0</v>
      </c>
      <c r="H625" s="15">
        <v>13</v>
      </c>
      <c r="I625" s="15">
        <v>6</v>
      </c>
      <c r="J625" s="15">
        <v>0</v>
      </c>
      <c r="K625" s="15">
        <v>0</v>
      </c>
      <c r="L625" s="35">
        <f t="shared" si="136"/>
        <v>50</v>
      </c>
      <c r="M625" s="11">
        <f>SUM(L621:L625)</f>
        <v>308</v>
      </c>
      <c r="S625" s="18" t="s">
        <v>5995</v>
      </c>
      <c r="T625" s="23">
        <v>0</v>
      </c>
      <c r="U625" s="23">
        <v>0</v>
      </c>
      <c r="V625" s="23">
        <v>0</v>
      </c>
      <c r="W625" s="23">
        <v>1</v>
      </c>
      <c r="X625" s="23">
        <v>0</v>
      </c>
      <c r="Y625" s="23">
        <v>0</v>
      </c>
      <c r="Z625" s="18">
        <f>SUM(T625:W625)+Y625</f>
        <v>1</v>
      </c>
      <c r="AA625" s="18" t="s">
        <v>5995</v>
      </c>
      <c r="AO625" s="18" t="s">
        <v>6124</v>
      </c>
      <c r="AP625" s="52">
        <v>0</v>
      </c>
      <c r="AQ625" s="52">
        <v>0</v>
      </c>
      <c r="AR625" s="52">
        <v>0</v>
      </c>
      <c r="AS625" s="52">
        <v>0</v>
      </c>
      <c r="AT625" s="52">
        <v>0</v>
      </c>
      <c r="AU625" s="52">
        <v>0</v>
      </c>
      <c r="AV625" s="52">
        <v>0</v>
      </c>
      <c r="AW625" s="52">
        <v>0</v>
      </c>
      <c r="AX625" s="52">
        <v>0</v>
      </c>
      <c r="AY625" s="52">
        <v>1</v>
      </c>
      <c r="AZ625" s="52">
        <v>7</v>
      </c>
      <c r="BA625" s="52">
        <v>40</v>
      </c>
      <c r="BB625" s="52">
        <v>42</v>
      </c>
      <c r="BC625" s="52">
        <v>161</v>
      </c>
      <c r="BD625" s="52">
        <v>182</v>
      </c>
      <c r="BE625" s="53">
        <v>349</v>
      </c>
      <c r="BF625" s="52">
        <v>202</v>
      </c>
      <c r="BG625" s="23">
        <v>211</v>
      </c>
      <c r="BH625" s="52">
        <v>120</v>
      </c>
      <c r="BI625" s="52">
        <v>162</v>
      </c>
      <c r="BJ625" s="52">
        <v>71</v>
      </c>
      <c r="BK625" s="52">
        <v>109</v>
      </c>
      <c r="BL625" s="52">
        <v>69</v>
      </c>
      <c r="BM625" s="52">
        <v>64</v>
      </c>
      <c r="BN625" s="52">
        <v>30</v>
      </c>
      <c r="BO625" s="52">
        <v>38</v>
      </c>
      <c r="BP625" s="52">
        <v>21</v>
      </c>
      <c r="BQ625" s="23">
        <v>59</v>
      </c>
      <c r="BR625" s="23">
        <v>18</v>
      </c>
      <c r="BS625" s="23">
        <v>8</v>
      </c>
      <c r="BT625" s="23">
        <v>7</v>
      </c>
      <c r="BU625" s="18" t="s">
        <v>6124</v>
      </c>
      <c r="BV625" s="11"/>
    </row>
    <row r="626" spans="1:74" x14ac:dyDescent="0.25">
      <c r="A626" s="12" t="s">
        <v>6004</v>
      </c>
      <c r="B626" s="37"/>
      <c r="C626" s="37">
        <f t="shared" ref="C626:K626" si="141">SUM(C604:C625)</f>
        <v>1604</v>
      </c>
      <c r="D626" s="37">
        <f t="shared" si="141"/>
        <v>1586</v>
      </c>
      <c r="E626" s="37">
        <f t="shared" si="141"/>
        <v>131</v>
      </c>
      <c r="F626" s="37">
        <f t="shared" si="141"/>
        <v>135</v>
      </c>
      <c r="G626" s="37">
        <f t="shared" si="141"/>
        <v>10</v>
      </c>
      <c r="H626" s="37">
        <f t="shared" si="141"/>
        <v>481</v>
      </c>
      <c r="I626" s="37">
        <f t="shared" si="141"/>
        <v>797</v>
      </c>
      <c r="J626" s="37">
        <f t="shared" si="141"/>
        <v>32</v>
      </c>
      <c r="K626" s="37">
        <f t="shared" si="141"/>
        <v>0</v>
      </c>
      <c r="L626" s="76">
        <f t="shared" si="136"/>
        <v>1586</v>
      </c>
      <c r="M626" s="11">
        <f>SUM(M604:M625)</f>
        <v>1586</v>
      </c>
      <c r="S626" s="24" t="s">
        <v>5996</v>
      </c>
      <c r="T626" s="25">
        <v>0</v>
      </c>
      <c r="U626" s="25">
        <v>0</v>
      </c>
      <c r="V626" s="25">
        <v>0</v>
      </c>
      <c r="W626" s="25">
        <v>2</v>
      </c>
      <c r="X626" s="25">
        <v>0</v>
      </c>
      <c r="Y626" s="25">
        <v>0</v>
      </c>
      <c r="Z626" s="18">
        <f t="shared" ref="Z626:Z632" si="142">SUM(T626:W626)+Y626</f>
        <v>2</v>
      </c>
      <c r="AA626" s="24" t="s">
        <v>5996</v>
      </c>
      <c r="AO626" s="73" t="s">
        <v>6106</v>
      </c>
      <c r="AP626" s="57">
        <v>0</v>
      </c>
      <c r="AQ626" s="57">
        <v>0</v>
      </c>
      <c r="AR626" s="57">
        <v>0</v>
      </c>
      <c r="AS626" s="57">
        <v>0</v>
      </c>
      <c r="AT626" s="57">
        <v>0</v>
      </c>
      <c r="AU626" s="57">
        <v>0</v>
      </c>
      <c r="AV626" s="57">
        <v>0</v>
      </c>
      <c r="AW626" s="57">
        <v>0</v>
      </c>
      <c r="AX626" s="57">
        <v>0</v>
      </c>
      <c r="AY626" s="57">
        <v>0</v>
      </c>
      <c r="AZ626" s="57">
        <v>0</v>
      </c>
      <c r="BA626" s="57">
        <v>13</v>
      </c>
      <c r="BB626" s="57">
        <v>33</v>
      </c>
      <c r="BC626" s="57">
        <v>51</v>
      </c>
      <c r="BD626" s="57">
        <v>28</v>
      </c>
      <c r="BE626" s="57">
        <v>181</v>
      </c>
      <c r="BF626" s="57">
        <v>177</v>
      </c>
      <c r="BG626" s="27">
        <v>386</v>
      </c>
      <c r="BH626" s="27">
        <v>395</v>
      </c>
      <c r="BI626" s="53">
        <v>522</v>
      </c>
      <c r="BJ626" s="57">
        <v>271</v>
      </c>
      <c r="BK626" s="59">
        <v>333</v>
      </c>
      <c r="BL626" s="74">
        <v>316</v>
      </c>
      <c r="BM626" s="74">
        <v>325</v>
      </c>
      <c r="BN626" s="74">
        <v>83</v>
      </c>
      <c r="BO626" s="74">
        <v>73</v>
      </c>
      <c r="BP626" s="74">
        <v>14</v>
      </c>
      <c r="BQ626" s="27">
        <v>43</v>
      </c>
      <c r="BR626" s="25">
        <v>23</v>
      </c>
      <c r="BS626" s="25">
        <v>17</v>
      </c>
      <c r="BT626" s="25">
        <v>4</v>
      </c>
      <c r="BU626" s="73" t="s">
        <v>6106</v>
      </c>
      <c r="BV626" s="11"/>
    </row>
    <row r="627" spans="1:74" x14ac:dyDescent="0.25">
      <c r="S627" s="18" t="s">
        <v>5997</v>
      </c>
      <c r="T627" s="23">
        <v>0</v>
      </c>
      <c r="U627" s="23">
        <v>0</v>
      </c>
      <c r="V627" s="23">
        <v>0</v>
      </c>
      <c r="W627" s="23">
        <v>5</v>
      </c>
      <c r="X627" s="23">
        <v>1</v>
      </c>
      <c r="Y627" s="23">
        <v>0</v>
      </c>
      <c r="Z627" s="18">
        <f t="shared" si="142"/>
        <v>5</v>
      </c>
      <c r="AA627" s="18" t="s">
        <v>5997</v>
      </c>
      <c r="AO627" s="18" t="s">
        <v>6125</v>
      </c>
      <c r="AP627" s="52">
        <v>0</v>
      </c>
      <c r="AQ627" s="52">
        <v>0</v>
      </c>
      <c r="AR627" s="52">
        <v>0</v>
      </c>
      <c r="AS627" s="52">
        <v>0</v>
      </c>
      <c r="AT627" s="52">
        <v>0</v>
      </c>
      <c r="AU627" s="52">
        <v>0</v>
      </c>
      <c r="AV627" s="52">
        <v>0</v>
      </c>
      <c r="AW627" s="52">
        <v>0</v>
      </c>
      <c r="AX627" s="52">
        <v>0</v>
      </c>
      <c r="AY627" s="52">
        <v>0</v>
      </c>
      <c r="AZ627" s="52">
        <v>0</v>
      </c>
      <c r="BA627" s="52">
        <v>0</v>
      </c>
      <c r="BB627" s="52">
        <v>0</v>
      </c>
      <c r="BC627" s="52">
        <v>0</v>
      </c>
      <c r="BD627" s="52">
        <v>0</v>
      </c>
      <c r="BE627" s="52">
        <v>0</v>
      </c>
      <c r="BF627" s="52">
        <v>0</v>
      </c>
      <c r="BG627" s="23">
        <v>61</v>
      </c>
      <c r="BH627" s="52">
        <v>57</v>
      </c>
      <c r="BI627" s="52">
        <v>152</v>
      </c>
      <c r="BJ627" s="52">
        <v>72</v>
      </c>
      <c r="BK627" s="52">
        <v>204</v>
      </c>
      <c r="BL627" s="52">
        <v>229</v>
      </c>
      <c r="BM627" s="53">
        <v>320</v>
      </c>
      <c r="BN627" s="52">
        <v>186</v>
      </c>
      <c r="BO627" s="52">
        <v>291</v>
      </c>
      <c r="BP627" s="52">
        <v>114</v>
      </c>
      <c r="BQ627" s="23">
        <v>126</v>
      </c>
      <c r="BR627" s="23">
        <v>56</v>
      </c>
      <c r="BS627" s="23">
        <v>57</v>
      </c>
      <c r="BT627" s="23">
        <v>34</v>
      </c>
      <c r="BU627" s="18" t="s">
        <v>6125</v>
      </c>
      <c r="BV627" s="11"/>
    </row>
    <row r="628" spans="1:74" x14ac:dyDescent="0.25">
      <c r="S628" s="24" t="s">
        <v>5998</v>
      </c>
      <c r="T628" s="25">
        <v>1</v>
      </c>
      <c r="U628" s="25">
        <v>0</v>
      </c>
      <c r="V628" s="25">
        <v>0</v>
      </c>
      <c r="W628" s="25">
        <v>6</v>
      </c>
      <c r="X628" s="25">
        <v>4</v>
      </c>
      <c r="Y628" s="25">
        <v>0</v>
      </c>
      <c r="Z628" s="18">
        <f t="shared" si="142"/>
        <v>7</v>
      </c>
      <c r="AA628" s="24" t="s">
        <v>5998</v>
      </c>
      <c r="AO628" s="73" t="s">
        <v>6107</v>
      </c>
      <c r="AP628" s="57">
        <v>0</v>
      </c>
      <c r="AQ628" s="57">
        <v>0</v>
      </c>
      <c r="AR628" s="57">
        <v>0</v>
      </c>
      <c r="AS628" s="57">
        <v>0</v>
      </c>
      <c r="AT628" s="57">
        <v>0</v>
      </c>
      <c r="AU628" s="57">
        <v>0</v>
      </c>
      <c r="AV628" s="57">
        <v>0</v>
      </c>
      <c r="AW628" s="57">
        <v>0</v>
      </c>
      <c r="AX628" s="57">
        <v>0</v>
      </c>
      <c r="AY628" s="57">
        <v>0</v>
      </c>
      <c r="AZ628" s="57">
        <v>0</v>
      </c>
      <c r="BA628" s="57">
        <v>0</v>
      </c>
      <c r="BB628" s="57">
        <v>0</v>
      </c>
      <c r="BC628" s="57">
        <v>0</v>
      </c>
      <c r="BD628" s="57">
        <v>0</v>
      </c>
      <c r="BE628" s="57">
        <v>0</v>
      </c>
      <c r="BF628" s="57">
        <v>0</v>
      </c>
      <c r="BG628" s="27">
        <v>0</v>
      </c>
      <c r="BH628" s="27">
        <v>0</v>
      </c>
      <c r="BI628" s="57">
        <v>76</v>
      </c>
      <c r="BJ628" s="57">
        <v>315</v>
      </c>
      <c r="BK628" s="59">
        <v>456</v>
      </c>
      <c r="BL628" s="74">
        <v>337</v>
      </c>
      <c r="BM628" s="74">
        <v>386</v>
      </c>
      <c r="BN628" s="74">
        <v>515</v>
      </c>
      <c r="BO628" s="74">
        <v>623</v>
      </c>
      <c r="BP628" s="53">
        <v>676</v>
      </c>
      <c r="BQ628" s="27">
        <v>642</v>
      </c>
      <c r="BR628" s="25">
        <v>484</v>
      </c>
      <c r="BS628" s="25">
        <v>335</v>
      </c>
      <c r="BT628" s="25">
        <v>282</v>
      </c>
      <c r="BU628" s="73" t="s">
        <v>6107</v>
      </c>
      <c r="BV628" s="11"/>
    </row>
    <row r="629" spans="1:74" x14ac:dyDescent="0.25">
      <c r="S629" s="18" t="s">
        <v>5999</v>
      </c>
      <c r="T629" s="23">
        <v>5</v>
      </c>
      <c r="U629" s="23">
        <v>6</v>
      </c>
      <c r="V629" s="23">
        <v>0</v>
      </c>
      <c r="W629" s="23">
        <v>23</v>
      </c>
      <c r="X629" s="23">
        <v>282</v>
      </c>
      <c r="Y629" s="23">
        <v>0</v>
      </c>
      <c r="Z629" s="18">
        <f t="shared" si="142"/>
        <v>34</v>
      </c>
      <c r="AA629" s="18" t="s">
        <v>5999</v>
      </c>
      <c r="AO629" s="18" t="s">
        <v>6126</v>
      </c>
      <c r="AP629" s="52">
        <v>0</v>
      </c>
      <c r="AQ629" s="52">
        <v>0</v>
      </c>
      <c r="AR629" s="52">
        <v>0</v>
      </c>
      <c r="AS629" s="52">
        <v>0</v>
      </c>
      <c r="AT629" s="52">
        <v>0</v>
      </c>
      <c r="AU629" s="52">
        <v>0</v>
      </c>
      <c r="AV629" s="52">
        <v>0</v>
      </c>
      <c r="AW629" s="52">
        <v>0</v>
      </c>
      <c r="AX629" s="52">
        <v>0</v>
      </c>
      <c r="AY629" s="52">
        <v>0</v>
      </c>
      <c r="AZ629" s="52">
        <v>0</v>
      </c>
      <c r="BA629" s="52">
        <v>0</v>
      </c>
      <c r="BB629" s="52">
        <v>0</v>
      </c>
      <c r="BC629" s="52">
        <v>0</v>
      </c>
      <c r="BD629" s="52">
        <v>0</v>
      </c>
      <c r="BE629" s="52">
        <v>0</v>
      </c>
      <c r="BF629" s="52">
        <v>0</v>
      </c>
      <c r="BG629" s="52">
        <v>0</v>
      </c>
      <c r="BH629" s="52">
        <v>0</v>
      </c>
      <c r="BI629" s="52">
        <v>0</v>
      </c>
      <c r="BJ629" s="52">
        <v>0</v>
      </c>
      <c r="BK629" s="52">
        <v>0</v>
      </c>
      <c r="BL629" s="52">
        <v>0</v>
      </c>
      <c r="BM629" s="52">
        <v>4</v>
      </c>
      <c r="BN629" s="52">
        <v>1</v>
      </c>
      <c r="BO629" s="52">
        <v>40</v>
      </c>
      <c r="BP629" s="52">
        <v>50</v>
      </c>
      <c r="BQ629" s="23">
        <v>364</v>
      </c>
      <c r="BR629" s="23">
        <v>319</v>
      </c>
      <c r="BS629" s="61">
        <v>559</v>
      </c>
      <c r="BT629" s="23">
        <v>390</v>
      </c>
      <c r="BU629" s="18" t="s">
        <v>6126</v>
      </c>
      <c r="BV629" s="11"/>
    </row>
    <row r="630" spans="1:74" x14ac:dyDescent="0.25">
      <c r="S630" s="24" t="s">
        <v>6000</v>
      </c>
      <c r="T630" s="25">
        <v>74</v>
      </c>
      <c r="U630" s="25">
        <v>103</v>
      </c>
      <c r="V630" s="25">
        <v>8</v>
      </c>
      <c r="W630" s="25">
        <v>174</v>
      </c>
      <c r="X630" s="25">
        <v>504</v>
      </c>
      <c r="Y630" s="25">
        <v>31</v>
      </c>
      <c r="Z630" s="18">
        <f t="shared" si="142"/>
        <v>390</v>
      </c>
      <c r="AA630" s="24" t="s">
        <v>6000</v>
      </c>
      <c r="AO630" s="73" t="s">
        <v>6108</v>
      </c>
      <c r="AP630" s="57">
        <v>0</v>
      </c>
      <c r="AQ630" s="57">
        <v>0</v>
      </c>
      <c r="AR630" s="57">
        <v>0</v>
      </c>
      <c r="AS630" s="57">
        <v>0</v>
      </c>
      <c r="AT630" s="57">
        <v>0</v>
      </c>
      <c r="AU630" s="57">
        <v>0</v>
      </c>
      <c r="AV630" s="57">
        <v>0</v>
      </c>
      <c r="AW630" s="57">
        <v>0</v>
      </c>
      <c r="AX630" s="57">
        <v>0</v>
      </c>
      <c r="AY630" s="57">
        <v>0</v>
      </c>
      <c r="AZ630" s="57">
        <v>0</v>
      </c>
      <c r="BA630" s="57">
        <v>0</v>
      </c>
      <c r="BB630" s="57">
        <v>0</v>
      </c>
      <c r="BC630" s="57">
        <v>0</v>
      </c>
      <c r="BD630" s="57">
        <v>0</v>
      </c>
      <c r="BE630" s="57">
        <v>0</v>
      </c>
      <c r="BF630" s="57">
        <v>0</v>
      </c>
      <c r="BG630" s="27">
        <v>0</v>
      </c>
      <c r="BH630" s="27">
        <v>0</v>
      </c>
      <c r="BI630" s="27">
        <v>0</v>
      </c>
      <c r="BJ630" s="27">
        <v>0</v>
      </c>
      <c r="BK630" s="27">
        <v>0</v>
      </c>
      <c r="BL630" s="27">
        <v>0</v>
      </c>
      <c r="BM630" s="27">
        <v>0</v>
      </c>
      <c r="BN630" s="27">
        <v>0</v>
      </c>
      <c r="BO630" s="27">
        <v>0</v>
      </c>
      <c r="BP630" s="27">
        <v>1</v>
      </c>
      <c r="BQ630" s="27">
        <v>17</v>
      </c>
      <c r="BR630" s="25">
        <v>191</v>
      </c>
      <c r="BS630" s="25">
        <v>358</v>
      </c>
      <c r="BT630" s="62">
        <v>504</v>
      </c>
      <c r="BU630" s="73" t="s">
        <v>6108</v>
      </c>
      <c r="BV630" s="11"/>
    </row>
    <row r="631" spans="1:74" x14ac:dyDescent="0.25">
      <c r="S631" s="18" t="s">
        <v>6001</v>
      </c>
      <c r="T631" s="23">
        <v>45</v>
      </c>
      <c r="U631" s="23">
        <v>20</v>
      </c>
      <c r="V631" s="23">
        <v>2</v>
      </c>
      <c r="W631" s="23">
        <v>45</v>
      </c>
      <c r="X631" s="23">
        <v>6</v>
      </c>
      <c r="Y631" s="23">
        <v>1</v>
      </c>
      <c r="Z631" s="18">
        <f t="shared" si="142"/>
        <v>113</v>
      </c>
      <c r="AA631" s="18" t="s">
        <v>6001</v>
      </c>
      <c r="AO631" s="18" t="s">
        <v>6127</v>
      </c>
      <c r="AP631" s="52">
        <v>0</v>
      </c>
      <c r="AQ631" s="52">
        <v>0</v>
      </c>
      <c r="AR631" s="52">
        <v>0</v>
      </c>
      <c r="AS631" s="52">
        <v>0</v>
      </c>
      <c r="AT631" s="52">
        <v>0</v>
      </c>
      <c r="AU631" s="52">
        <v>0</v>
      </c>
      <c r="AV631" s="52">
        <v>0</v>
      </c>
      <c r="AW631" s="52">
        <v>0</v>
      </c>
      <c r="AX631" s="52">
        <v>0</v>
      </c>
      <c r="AY631" s="52">
        <v>0</v>
      </c>
      <c r="AZ631" s="52">
        <v>0</v>
      </c>
      <c r="BA631" s="52">
        <v>0</v>
      </c>
      <c r="BB631" s="52">
        <v>0</v>
      </c>
      <c r="BC631" s="52">
        <v>0</v>
      </c>
      <c r="BD631" s="52">
        <v>0</v>
      </c>
      <c r="BE631" s="52">
        <v>0</v>
      </c>
      <c r="BF631" s="52">
        <v>0</v>
      </c>
      <c r="BG631" s="52">
        <v>0</v>
      </c>
      <c r="BH631" s="52">
        <v>0</v>
      </c>
      <c r="BI631" s="52">
        <v>0</v>
      </c>
      <c r="BJ631" s="52">
        <v>0</v>
      </c>
      <c r="BK631" s="52">
        <v>0</v>
      </c>
      <c r="BL631" s="52">
        <v>0</v>
      </c>
      <c r="BM631" s="52">
        <v>0</v>
      </c>
      <c r="BN631" s="52">
        <v>0</v>
      </c>
      <c r="BO631" s="52">
        <v>0</v>
      </c>
      <c r="BP631" s="52">
        <v>0</v>
      </c>
      <c r="BQ631" s="23">
        <v>0</v>
      </c>
      <c r="BR631" s="23">
        <v>0</v>
      </c>
      <c r="BS631" s="23">
        <v>45</v>
      </c>
      <c r="BT631" s="23">
        <v>113</v>
      </c>
      <c r="BU631" s="18" t="s">
        <v>6127</v>
      </c>
      <c r="BV631" s="11"/>
    </row>
    <row r="632" spans="1:74" x14ac:dyDescent="0.25">
      <c r="T632" s="11">
        <f>SUM(T625:T631)</f>
        <v>125</v>
      </c>
      <c r="U632" s="11">
        <f t="shared" ref="U632:Y632" si="143">SUM(U625:U631)</f>
        <v>129</v>
      </c>
      <c r="V632" s="11">
        <f t="shared" si="143"/>
        <v>10</v>
      </c>
      <c r="W632" s="11">
        <f t="shared" si="143"/>
        <v>256</v>
      </c>
      <c r="X632" s="11">
        <f t="shared" si="143"/>
        <v>797</v>
      </c>
      <c r="Y632" s="11">
        <f t="shared" si="143"/>
        <v>32</v>
      </c>
      <c r="Z632" s="18">
        <f t="shared" si="142"/>
        <v>552</v>
      </c>
      <c r="AO632" s="73" t="s">
        <v>6110</v>
      </c>
      <c r="AP632" s="57">
        <v>0</v>
      </c>
      <c r="AQ632" s="57">
        <v>0</v>
      </c>
      <c r="AR632" s="57">
        <v>0</v>
      </c>
      <c r="AS632" s="57">
        <v>0</v>
      </c>
      <c r="AT632" s="57">
        <v>0</v>
      </c>
      <c r="AU632" s="57">
        <v>0</v>
      </c>
      <c r="AV632" s="57">
        <v>0</v>
      </c>
      <c r="AW632" s="57">
        <v>0</v>
      </c>
      <c r="AX632" s="57">
        <v>0</v>
      </c>
      <c r="AY632" s="57">
        <v>0</v>
      </c>
      <c r="AZ632" s="57">
        <v>0</v>
      </c>
      <c r="BA632" s="57">
        <v>0</v>
      </c>
      <c r="BB632" s="57">
        <v>0</v>
      </c>
      <c r="BC632" s="57">
        <v>0</v>
      </c>
      <c r="BD632" s="57">
        <v>0</v>
      </c>
      <c r="BE632" s="57">
        <v>0</v>
      </c>
      <c r="BF632" s="57">
        <v>0</v>
      </c>
      <c r="BG632" s="27">
        <v>0</v>
      </c>
      <c r="BH632" s="27">
        <v>0</v>
      </c>
      <c r="BI632" s="27">
        <v>0</v>
      </c>
      <c r="BJ632" s="27">
        <v>0</v>
      </c>
      <c r="BK632" s="27">
        <v>0</v>
      </c>
      <c r="BL632" s="27">
        <v>0</v>
      </c>
      <c r="BM632" s="27">
        <v>0</v>
      </c>
      <c r="BN632" s="27">
        <v>0</v>
      </c>
      <c r="BO632" s="27">
        <v>0</v>
      </c>
      <c r="BP632" s="27">
        <v>0</v>
      </c>
      <c r="BQ632" s="27">
        <v>0</v>
      </c>
      <c r="BR632" s="25">
        <v>0</v>
      </c>
      <c r="BS632" s="25">
        <v>0</v>
      </c>
      <c r="BT632" s="25">
        <v>6</v>
      </c>
      <c r="BU632" s="73" t="s">
        <v>6110</v>
      </c>
      <c r="BV632" s="11"/>
    </row>
    <row r="649" spans="1:72" ht="39.6" x14ac:dyDescent="0.25">
      <c r="A649" s="6" t="s">
        <v>6087</v>
      </c>
      <c r="B649" s="6" t="s">
        <v>5980</v>
      </c>
      <c r="C649" s="6" t="s">
        <v>5981</v>
      </c>
      <c r="D649" s="6" t="s">
        <v>5982</v>
      </c>
      <c r="E649" s="6" t="s">
        <v>5983</v>
      </c>
      <c r="F649" s="6" t="s">
        <v>5984</v>
      </c>
      <c r="G649" s="6" t="s">
        <v>5985</v>
      </c>
      <c r="H649" s="6" t="s">
        <v>5986</v>
      </c>
      <c r="I649" s="6" t="s">
        <v>5987</v>
      </c>
      <c r="J649" s="6" t="s">
        <v>5988</v>
      </c>
      <c r="K649" s="8" t="s">
        <v>5989</v>
      </c>
      <c r="L649" s="9" t="s">
        <v>5990</v>
      </c>
      <c r="M649" s="10" t="s">
        <v>6151</v>
      </c>
      <c r="S649" s="11" t="s">
        <v>6087</v>
      </c>
    </row>
    <row r="650" spans="1:72" ht="26.4" x14ac:dyDescent="0.25">
      <c r="A650" s="36" t="s">
        <v>352</v>
      </c>
      <c r="B650" s="36" t="s">
        <v>484</v>
      </c>
      <c r="C650" s="15">
        <v>1</v>
      </c>
      <c r="D650" s="28">
        <v>1</v>
      </c>
      <c r="E650" s="28">
        <v>0</v>
      </c>
      <c r="F650" s="28">
        <v>0</v>
      </c>
      <c r="G650" s="28">
        <v>0</v>
      </c>
      <c r="H650" s="28">
        <v>1</v>
      </c>
      <c r="I650" s="28">
        <v>0</v>
      </c>
      <c r="J650" s="28">
        <v>0</v>
      </c>
      <c r="K650" s="28">
        <v>0</v>
      </c>
      <c r="L650" s="35">
        <f t="shared" ref="L650:L668" si="144">SUM(E650:K650)</f>
        <v>1</v>
      </c>
      <c r="M650" s="11">
        <v>1</v>
      </c>
      <c r="S650" s="18" t="s">
        <v>5993</v>
      </c>
      <c r="T650" s="18" t="s">
        <v>434</v>
      </c>
      <c r="U650" s="18" t="s">
        <v>121</v>
      </c>
      <c r="V650" s="18" t="s">
        <v>255</v>
      </c>
      <c r="W650" s="18" t="s">
        <v>387</v>
      </c>
      <c r="X650" s="18" t="s">
        <v>308</v>
      </c>
      <c r="Y650" s="18" t="s">
        <v>275</v>
      </c>
      <c r="Z650" s="18" t="s">
        <v>102</v>
      </c>
      <c r="AO650" s="10" t="s">
        <v>6036</v>
      </c>
      <c r="AP650" s="46" t="s">
        <v>6087</v>
      </c>
      <c r="AQ650" s="10"/>
      <c r="AR650" s="10"/>
      <c r="AS650" s="10"/>
      <c r="BR650" s="11"/>
    </row>
    <row r="651" spans="1:72" x14ac:dyDescent="0.25">
      <c r="A651" s="40" t="s">
        <v>356</v>
      </c>
      <c r="B651" s="34" t="s">
        <v>484</v>
      </c>
      <c r="C651" s="22">
        <v>1</v>
      </c>
      <c r="D651" s="29">
        <v>1</v>
      </c>
      <c r="E651" s="29">
        <v>0</v>
      </c>
      <c r="F651" s="29">
        <v>0</v>
      </c>
      <c r="G651" s="29">
        <v>0</v>
      </c>
      <c r="H651" s="29">
        <v>1</v>
      </c>
      <c r="I651" s="29">
        <v>0</v>
      </c>
      <c r="J651" s="29">
        <v>0</v>
      </c>
      <c r="K651" s="29">
        <v>0</v>
      </c>
      <c r="L651" s="75">
        <f t="shared" si="144"/>
        <v>1</v>
      </c>
      <c r="M651" s="11">
        <v>1</v>
      </c>
      <c r="S651" s="18" t="s">
        <v>5995</v>
      </c>
      <c r="T651" s="23">
        <v>0</v>
      </c>
      <c r="U651" s="23">
        <v>0</v>
      </c>
      <c r="V651" s="23">
        <v>0</v>
      </c>
      <c r="W651" s="23">
        <v>1</v>
      </c>
      <c r="X651" s="23">
        <v>0</v>
      </c>
      <c r="Y651" s="23">
        <v>0</v>
      </c>
      <c r="Z651" s="18">
        <f>SUM(T651:Y651)</f>
        <v>1</v>
      </c>
      <c r="AO651" s="11" t="s">
        <v>6138</v>
      </c>
      <c r="AP651" s="10"/>
      <c r="AQ651" s="10"/>
      <c r="AR651" s="10"/>
      <c r="AS651" s="10"/>
      <c r="BR651" s="11"/>
    </row>
    <row r="652" spans="1:72" x14ac:dyDescent="0.25">
      <c r="A652" s="36" t="s">
        <v>6014</v>
      </c>
      <c r="B652" s="36" t="s">
        <v>484</v>
      </c>
      <c r="C652" s="15">
        <v>3</v>
      </c>
      <c r="D652" s="28">
        <v>3</v>
      </c>
      <c r="E652" s="28">
        <v>0</v>
      </c>
      <c r="F652" s="28">
        <v>1</v>
      </c>
      <c r="G652" s="28">
        <v>0</v>
      </c>
      <c r="H652" s="28">
        <v>2</v>
      </c>
      <c r="I652" s="28">
        <v>0</v>
      </c>
      <c r="J652" s="28">
        <v>0</v>
      </c>
      <c r="K652" s="28">
        <v>0</v>
      </c>
      <c r="L652" s="35">
        <f t="shared" si="144"/>
        <v>3</v>
      </c>
      <c r="M652" s="11">
        <v>3</v>
      </c>
      <c r="S652" s="24" t="s">
        <v>5996</v>
      </c>
      <c r="T652" s="25">
        <v>0</v>
      </c>
      <c r="U652" s="25">
        <v>0</v>
      </c>
      <c r="V652" s="25">
        <v>0</v>
      </c>
      <c r="W652" s="25">
        <v>1</v>
      </c>
      <c r="X652" s="25">
        <v>0</v>
      </c>
      <c r="Y652" s="25">
        <v>0</v>
      </c>
      <c r="Z652" s="18">
        <f t="shared" ref="Z652:Z658" si="145">SUM(T652:Y652)</f>
        <v>1</v>
      </c>
      <c r="AO652" s="11" t="s">
        <v>6040</v>
      </c>
      <c r="AP652" s="10"/>
      <c r="AQ652" s="10"/>
      <c r="AR652" s="10"/>
      <c r="AS652" s="10"/>
      <c r="BL652" s="11" t="s">
        <v>6037</v>
      </c>
      <c r="BR652" s="11"/>
    </row>
    <row r="653" spans="1:72" x14ac:dyDescent="0.25">
      <c r="A653" s="40" t="s">
        <v>360</v>
      </c>
      <c r="B653" s="40" t="s">
        <v>980</v>
      </c>
      <c r="C653" s="68">
        <v>2</v>
      </c>
      <c r="D653" s="29">
        <v>2</v>
      </c>
      <c r="E653" s="29">
        <v>0</v>
      </c>
      <c r="F653" s="29">
        <v>1</v>
      </c>
      <c r="G653" s="29">
        <v>0</v>
      </c>
      <c r="H653" s="29">
        <v>1</v>
      </c>
      <c r="I653" s="29">
        <v>0</v>
      </c>
      <c r="J653" s="29">
        <v>0</v>
      </c>
      <c r="K653" s="29">
        <v>0</v>
      </c>
      <c r="L653" s="75">
        <f t="shared" si="144"/>
        <v>2</v>
      </c>
      <c r="S653" s="18" t="s">
        <v>5997</v>
      </c>
      <c r="T653" s="23">
        <v>0</v>
      </c>
      <c r="U653" s="23">
        <v>1</v>
      </c>
      <c r="V653" s="23">
        <v>0</v>
      </c>
      <c r="W653" s="23">
        <v>2</v>
      </c>
      <c r="X653" s="23">
        <v>0</v>
      </c>
      <c r="Y653" s="23">
        <v>0</v>
      </c>
      <c r="Z653" s="18">
        <f t="shared" si="145"/>
        <v>3</v>
      </c>
      <c r="AP653" s="43">
        <v>2009</v>
      </c>
      <c r="AQ653" s="43"/>
      <c r="AR653" s="43"/>
      <c r="AS653" s="43"/>
      <c r="AT653" s="17">
        <v>2010</v>
      </c>
      <c r="AU653" s="17"/>
      <c r="AV653" s="17"/>
      <c r="AW653" s="17"/>
      <c r="AX653" s="17">
        <v>2011</v>
      </c>
      <c r="AY653" s="17"/>
      <c r="AZ653" s="17"/>
      <c r="BA653" s="17"/>
      <c r="BB653" s="17">
        <v>2012</v>
      </c>
      <c r="BC653" s="17"/>
      <c r="BD653" s="17"/>
      <c r="BE653" s="17"/>
      <c r="BF653" s="17">
        <v>2013</v>
      </c>
      <c r="BG653" s="17"/>
      <c r="BH653" s="17"/>
      <c r="BI653" s="17"/>
      <c r="BJ653" s="17">
        <v>2014</v>
      </c>
      <c r="BK653" s="17"/>
      <c r="BL653" s="17"/>
      <c r="BM653" s="17"/>
      <c r="BN653" s="17">
        <v>2015</v>
      </c>
      <c r="BO653" s="17"/>
      <c r="BP653" s="17"/>
      <c r="BQ653" s="17"/>
      <c r="BR653" s="17">
        <v>2016</v>
      </c>
      <c r="BS653" s="17"/>
    </row>
    <row r="654" spans="1:72" x14ac:dyDescent="0.25">
      <c r="A654" s="40" t="s">
        <v>360</v>
      </c>
      <c r="B654" s="40" t="s">
        <v>1159</v>
      </c>
      <c r="C654" s="68">
        <v>2</v>
      </c>
      <c r="D654" s="29">
        <v>2</v>
      </c>
      <c r="E654" s="29">
        <v>0</v>
      </c>
      <c r="F654" s="29">
        <v>2</v>
      </c>
      <c r="G654" s="29">
        <v>0</v>
      </c>
      <c r="H654" s="29">
        <v>0</v>
      </c>
      <c r="I654" s="29">
        <v>0</v>
      </c>
      <c r="J654" s="29">
        <v>0</v>
      </c>
      <c r="K654" s="29">
        <v>0</v>
      </c>
      <c r="L654" s="75">
        <f t="shared" si="144"/>
        <v>2</v>
      </c>
      <c r="S654" s="24" t="s">
        <v>5998</v>
      </c>
      <c r="T654" s="25">
        <v>0</v>
      </c>
      <c r="U654" s="25">
        <v>4</v>
      </c>
      <c r="V654" s="25">
        <v>0</v>
      </c>
      <c r="W654" s="25">
        <v>6</v>
      </c>
      <c r="X654" s="25">
        <v>17</v>
      </c>
      <c r="Y654" s="25">
        <v>0</v>
      </c>
      <c r="Z654" s="18">
        <f t="shared" si="145"/>
        <v>27</v>
      </c>
      <c r="AO654" s="11" t="s">
        <v>5</v>
      </c>
      <c r="AP654" s="11" t="s">
        <v>6058</v>
      </c>
      <c r="AQ654" s="11" t="s">
        <v>6059</v>
      </c>
      <c r="AR654" s="11" t="s">
        <v>6060</v>
      </c>
      <c r="AS654" s="11" t="s">
        <v>6061</v>
      </c>
      <c r="AT654" s="11" t="s">
        <v>6062</v>
      </c>
      <c r="AU654" s="11" t="s">
        <v>6063</v>
      </c>
      <c r="AV654" s="11" t="s">
        <v>6064</v>
      </c>
      <c r="AW654" s="46" t="s">
        <v>6065</v>
      </c>
      <c r="AX654" s="46" t="s">
        <v>6066</v>
      </c>
      <c r="AY654" s="11" t="s">
        <v>6067</v>
      </c>
      <c r="AZ654" s="11" t="s">
        <v>6068</v>
      </c>
      <c r="BA654" s="11" t="s">
        <v>6069</v>
      </c>
      <c r="BB654" s="11" t="s">
        <v>6070</v>
      </c>
      <c r="BC654" s="11" t="s">
        <v>6071</v>
      </c>
      <c r="BD654" s="11" t="s">
        <v>6072</v>
      </c>
      <c r="BE654" s="11" t="s">
        <v>6073</v>
      </c>
      <c r="BF654" s="11" t="s">
        <v>6074</v>
      </c>
      <c r="BG654" s="11" t="s">
        <v>6075</v>
      </c>
      <c r="BH654" s="11" t="s">
        <v>6076</v>
      </c>
      <c r="BI654" s="11" t="s">
        <v>6077</v>
      </c>
      <c r="BJ654" s="11" t="s">
        <v>6078</v>
      </c>
      <c r="BK654" s="11" t="s">
        <v>6079</v>
      </c>
      <c r="BL654" s="11" t="s">
        <v>6080</v>
      </c>
      <c r="BM654" s="11" t="s">
        <v>6081</v>
      </c>
      <c r="BN654" s="11" t="s">
        <v>6082</v>
      </c>
      <c r="BO654" s="11" t="s">
        <v>6083</v>
      </c>
      <c r="BP654" s="11" t="s">
        <v>6084</v>
      </c>
      <c r="BQ654" s="11" t="s">
        <v>6085</v>
      </c>
      <c r="BR654" s="11" t="s">
        <v>6086</v>
      </c>
      <c r="BS654" s="11" t="s">
        <v>6087</v>
      </c>
    </row>
    <row r="655" spans="1:72" x14ac:dyDescent="0.25">
      <c r="A655" s="40" t="s">
        <v>360</v>
      </c>
      <c r="B655" s="40" t="s">
        <v>5013</v>
      </c>
      <c r="C655" s="68">
        <v>1</v>
      </c>
      <c r="D655" s="29">
        <v>1</v>
      </c>
      <c r="E655" s="29">
        <v>0</v>
      </c>
      <c r="F655" s="29">
        <v>0</v>
      </c>
      <c r="G655" s="29">
        <v>0</v>
      </c>
      <c r="H655" s="29">
        <v>1</v>
      </c>
      <c r="I655" s="29">
        <v>0</v>
      </c>
      <c r="J655" s="29">
        <v>0</v>
      </c>
      <c r="K655" s="29">
        <v>0</v>
      </c>
      <c r="L655" s="75">
        <f t="shared" si="144"/>
        <v>1</v>
      </c>
      <c r="S655" s="18" t="s">
        <v>5999</v>
      </c>
      <c r="T655" s="23">
        <v>5</v>
      </c>
      <c r="U655" s="23">
        <v>17</v>
      </c>
      <c r="V655" s="23">
        <v>3</v>
      </c>
      <c r="W655" s="23">
        <v>38</v>
      </c>
      <c r="X655" s="23">
        <v>335</v>
      </c>
      <c r="Y655" s="23">
        <v>0</v>
      </c>
      <c r="Z655" s="18">
        <f t="shared" si="145"/>
        <v>398</v>
      </c>
      <c r="AO655" s="11" t="s">
        <v>6096</v>
      </c>
      <c r="AP655" s="43">
        <v>0</v>
      </c>
      <c r="AQ655" s="43">
        <v>0</v>
      </c>
      <c r="AR655" s="43">
        <v>0</v>
      </c>
      <c r="AS655" s="43">
        <v>0</v>
      </c>
      <c r="AT655" s="43">
        <v>0</v>
      </c>
      <c r="AU655" s="43">
        <v>0</v>
      </c>
      <c r="AV655" s="43">
        <v>0</v>
      </c>
      <c r="AW655" s="50">
        <v>0</v>
      </c>
      <c r="AX655" s="50">
        <v>0</v>
      </c>
      <c r="AY655" s="43">
        <v>0</v>
      </c>
      <c r="AZ655" s="43">
        <v>0</v>
      </c>
      <c r="BA655" s="43">
        <v>0</v>
      </c>
      <c r="BB655" s="43">
        <v>0</v>
      </c>
      <c r="BC655" s="43">
        <v>0</v>
      </c>
      <c r="BD655" s="43">
        <v>0</v>
      </c>
      <c r="BE655" s="43">
        <v>0</v>
      </c>
      <c r="BF655" s="43">
        <v>0</v>
      </c>
      <c r="BG655" s="43">
        <v>0</v>
      </c>
      <c r="BH655" s="43">
        <v>0</v>
      </c>
      <c r="BI655" s="43">
        <v>0</v>
      </c>
      <c r="BJ655" s="43">
        <v>0</v>
      </c>
      <c r="BK655" s="43">
        <v>0</v>
      </c>
      <c r="BL655" s="43">
        <v>0</v>
      </c>
      <c r="BM655" s="43">
        <v>0</v>
      </c>
      <c r="BN655" s="43">
        <v>0</v>
      </c>
      <c r="BO655" s="43">
        <v>0</v>
      </c>
      <c r="BP655" s="43">
        <v>0</v>
      </c>
      <c r="BQ655" s="17">
        <v>0</v>
      </c>
      <c r="BR655" s="17">
        <v>0</v>
      </c>
      <c r="BS655" s="17">
        <v>0</v>
      </c>
      <c r="BT655" s="11" t="s">
        <v>6096</v>
      </c>
    </row>
    <row r="656" spans="1:72" x14ac:dyDescent="0.25">
      <c r="A656" s="40" t="s">
        <v>360</v>
      </c>
      <c r="B656" s="40" t="s">
        <v>484</v>
      </c>
      <c r="C656" s="68">
        <v>22</v>
      </c>
      <c r="D656" s="29">
        <v>22</v>
      </c>
      <c r="E656" s="29">
        <v>0</v>
      </c>
      <c r="F656" s="29">
        <v>1</v>
      </c>
      <c r="G656" s="29">
        <v>0</v>
      </c>
      <c r="H656" s="29">
        <v>4</v>
      </c>
      <c r="I656" s="29">
        <v>17</v>
      </c>
      <c r="J656" s="29">
        <v>0</v>
      </c>
      <c r="K656" s="29">
        <v>0</v>
      </c>
      <c r="L656" s="75">
        <f t="shared" si="144"/>
        <v>22</v>
      </c>
      <c r="M656" s="11">
        <v>27</v>
      </c>
      <c r="S656" s="24" t="s">
        <v>6000</v>
      </c>
      <c r="T656" s="25">
        <v>117</v>
      </c>
      <c r="U656" s="25">
        <v>177</v>
      </c>
      <c r="V656" s="25">
        <v>30</v>
      </c>
      <c r="W656" s="25">
        <v>279</v>
      </c>
      <c r="X656" s="25">
        <v>358</v>
      </c>
      <c r="Y656" s="25">
        <v>0</v>
      </c>
      <c r="Z656" s="18">
        <f t="shared" si="145"/>
        <v>961</v>
      </c>
      <c r="AO656" s="11" t="s">
        <v>6097</v>
      </c>
      <c r="AP656" s="43">
        <v>0</v>
      </c>
      <c r="AQ656" s="43">
        <v>0</v>
      </c>
      <c r="AR656" s="43">
        <v>0</v>
      </c>
      <c r="AS656" s="43">
        <v>0</v>
      </c>
      <c r="AT656" s="43">
        <v>0</v>
      </c>
      <c r="AU656" s="43">
        <v>0</v>
      </c>
      <c r="AV656" s="43">
        <v>0</v>
      </c>
      <c r="AW656" s="50">
        <v>0</v>
      </c>
      <c r="AX656" s="50">
        <v>0</v>
      </c>
      <c r="AY656" s="43">
        <v>0</v>
      </c>
      <c r="AZ656" s="43">
        <v>0</v>
      </c>
      <c r="BA656" s="43">
        <v>0</v>
      </c>
      <c r="BB656" s="43">
        <v>0</v>
      </c>
      <c r="BC656" s="43">
        <v>0</v>
      </c>
      <c r="BD656" s="43">
        <v>0</v>
      </c>
      <c r="BE656" s="43">
        <v>0</v>
      </c>
      <c r="BF656" s="43">
        <v>0</v>
      </c>
      <c r="BG656" s="43">
        <v>0</v>
      </c>
      <c r="BH656" s="43">
        <v>0</v>
      </c>
      <c r="BI656" s="43">
        <v>0</v>
      </c>
      <c r="BJ656" s="43">
        <v>0</v>
      </c>
      <c r="BK656" s="43">
        <v>0</v>
      </c>
      <c r="BL656" s="43">
        <v>0</v>
      </c>
      <c r="BM656" s="43">
        <v>0</v>
      </c>
      <c r="BN656" s="43">
        <v>0</v>
      </c>
      <c r="BO656" s="43">
        <v>0</v>
      </c>
      <c r="BP656" s="43">
        <v>0</v>
      </c>
      <c r="BQ656" s="17">
        <v>0</v>
      </c>
      <c r="BR656" s="17">
        <v>0</v>
      </c>
      <c r="BS656" s="17">
        <v>0</v>
      </c>
      <c r="BT656" s="11" t="s">
        <v>6097</v>
      </c>
    </row>
    <row r="657" spans="1:72" x14ac:dyDescent="0.25">
      <c r="A657" s="36" t="s">
        <v>5992</v>
      </c>
      <c r="B657" s="36" t="s">
        <v>980</v>
      </c>
      <c r="C657" s="37">
        <v>7</v>
      </c>
      <c r="D657" s="28">
        <v>6</v>
      </c>
      <c r="E657" s="28">
        <v>0</v>
      </c>
      <c r="F657" s="28">
        <v>4</v>
      </c>
      <c r="G657" s="28">
        <v>0</v>
      </c>
      <c r="H657" s="28">
        <v>2</v>
      </c>
      <c r="I657" s="28">
        <v>0</v>
      </c>
      <c r="J657" s="28">
        <v>0</v>
      </c>
      <c r="K657" s="28">
        <v>0</v>
      </c>
      <c r="L657" s="35">
        <f t="shared" si="144"/>
        <v>6</v>
      </c>
      <c r="S657" s="18" t="s">
        <v>6001</v>
      </c>
      <c r="T657" s="23">
        <v>0</v>
      </c>
      <c r="U657" s="23">
        <v>0</v>
      </c>
      <c r="V657" s="23">
        <v>4</v>
      </c>
      <c r="W657" s="23">
        <v>41</v>
      </c>
      <c r="X657" s="23">
        <v>0</v>
      </c>
      <c r="Y657" s="23">
        <v>0</v>
      </c>
      <c r="Z657" s="18">
        <f t="shared" si="145"/>
        <v>45</v>
      </c>
      <c r="AO657" s="11" t="s">
        <v>6098</v>
      </c>
      <c r="AP657" s="43">
        <v>0</v>
      </c>
      <c r="AQ657" s="43">
        <v>0</v>
      </c>
      <c r="AR657" s="43">
        <v>0</v>
      </c>
      <c r="AS657" s="43">
        <v>0</v>
      </c>
      <c r="AT657" s="43">
        <v>0</v>
      </c>
      <c r="AU657" s="43">
        <v>0</v>
      </c>
      <c r="AV657" s="43">
        <v>0</v>
      </c>
      <c r="AW657" s="50">
        <v>0</v>
      </c>
      <c r="AX657" s="50">
        <v>0</v>
      </c>
      <c r="AY657" s="43">
        <v>0</v>
      </c>
      <c r="AZ657" s="43">
        <v>0</v>
      </c>
      <c r="BA657" s="43">
        <v>1</v>
      </c>
      <c r="BB657" s="43">
        <v>0</v>
      </c>
      <c r="BC657" s="43">
        <v>0</v>
      </c>
      <c r="BD657" s="43">
        <v>0</v>
      </c>
      <c r="BE657" s="43">
        <v>0</v>
      </c>
      <c r="BF657" s="43">
        <v>0</v>
      </c>
      <c r="BG657" s="43">
        <v>0</v>
      </c>
      <c r="BH657" s="43">
        <v>0</v>
      </c>
      <c r="BI657" s="43">
        <v>0</v>
      </c>
      <c r="BJ657" s="43">
        <v>0</v>
      </c>
      <c r="BK657" s="43">
        <v>0</v>
      </c>
      <c r="BL657" s="43">
        <v>0</v>
      </c>
      <c r="BM657" s="43">
        <v>0</v>
      </c>
      <c r="BN657" s="43">
        <v>0</v>
      </c>
      <c r="BO657" s="43">
        <v>0</v>
      </c>
      <c r="BP657" s="43">
        <v>0</v>
      </c>
      <c r="BQ657" s="17">
        <v>0</v>
      </c>
      <c r="BR657" s="17">
        <v>0</v>
      </c>
      <c r="BS657" s="17">
        <v>0</v>
      </c>
      <c r="BT657" s="11" t="s">
        <v>6098</v>
      </c>
    </row>
    <row r="658" spans="1:72" x14ac:dyDescent="0.25">
      <c r="A658" s="36" t="s">
        <v>5992</v>
      </c>
      <c r="B658" s="36" t="s">
        <v>1159</v>
      </c>
      <c r="C658" s="15">
        <v>17</v>
      </c>
      <c r="D658" s="28">
        <v>17</v>
      </c>
      <c r="E658" s="28">
        <v>0</v>
      </c>
      <c r="F658" s="28">
        <v>0</v>
      </c>
      <c r="G658" s="28">
        <v>0</v>
      </c>
      <c r="H658" s="28">
        <v>0</v>
      </c>
      <c r="I658" s="28">
        <v>17</v>
      </c>
      <c r="J658" s="28">
        <v>0</v>
      </c>
      <c r="K658" s="28">
        <v>0</v>
      </c>
      <c r="L658" s="35">
        <f t="shared" si="144"/>
        <v>17</v>
      </c>
      <c r="T658" s="11">
        <f>SUM(T651:T657)</f>
        <v>122</v>
      </c>
      <c r="U658" s="11">
        <f t="shared" ref="U658:Y658" si="146">SUM(U651:U657)</f>
        <v>199</v>
      </c>
      <c r="V658" s="11">
        <f t="shared" si="146"/>
        <v>37</v>
      </c>
      <c r="W658" s="11">
        <f t="shared" si="146"/>
        <v>368</v>
      </c>
      <c r="X658" s="11">
        <f t="shared" si="146"/>
        <v>710</v>
      </c>
      <c r="Y658" s="11">
        <f t="shared" si="146"/>
        <v>0</v>
      </c>
      <c r="Z658" s="18">
        <f t="shared" si="145"/>
        <v>1436</v>
      </c>
      <c r="AO658" s="11" t="s">
        <v>6099</v>
      </c>
      <c r="AP658" s="43">
        <v>0</v>
      </c>
      <c r="AQ658" s="43">
        <v>0</v>
      </c>
      <c r="AR658" s="43">
        <v>0</v>
      </c>
      <c r="AS658" s="43">
        <v>0</v>
      </c>
      <c r="AT658" s="43">
        <v>0</v>
      </c>
      <c r="AU658" s="43">
        <v>0</v>
      </c>
      <c r="AV658" s="43">
        <v>0</v>
      </c>
      <c r="AW658" s="50">
        <v>0</v>
      </c>
      <c r="AX658" s="50">
        <v>0</v>
      </c>
      <c r="AY658" s="43">
        <v>0</v>
      </c>
      <c r="AZ658" s="43">
        <v>0</v>
      </c>
      <c r="BA658" s="43">
        <v>1</v>
      </c>
      <c r="BB658" s="43">
        <v>0</v>
      </c>
      <c r="BC658" s="43">
        <v>0</v>
      </c>
      <c r="BD658" s="43">
        <v>0</v>
      </c>
      <c r="BE658" s="43">
        <v>0</v>
      </c>
      <c r="BF658" s="43">
        <v>0</v>
      </c>
      <c r="BG658" s="43">
        <v>0</v>
      </c>
      <c r="BH658" s="43">
        <v>0</v>
      </c>
      <c r="BI658" s="43">
        <v>0</v>
      </c>
      <c r="BJ658" s="43">
        <v>0</v>
      </c>
      <c r="BK658" s="43">
        <v>0</v>
      </c>
      <c r="BL658" s="43">
        <v>0</v>
      </c>
      <c r="BM658" s="43">
        <v>0</v>
      </c>
      <c r="BN658" s="43">
        <v>0</v>
      </c>
      <c r="BO658" s="43">
        <v>0</v>
      </c>
      <c r="BP658" s="43">
        <v>0</v>
      </c>
      <c r="BQ658" s="17">
        <v>0</v>
      </c>
      <c r="BR658" s="17">
        <v>0</v>
      </c>
      <c r="BS658" s="17">
        <v>0</v>
      </c>
      <c r="BT658" s="11" t="s">
        <v>6099</v>
      </c>
    </row>
    <row r="659" spans="1:72" x14ac:dyDescent="0.25">
      <c r="A659" s="36" t="s">
        <v>5992</v>
      </c>
      <c r="B659" s="36" t="s">
        <v>4443</v>
      </c>
      <c r="C659" s="15">
        <v>1</v>
      </c>
      <c r="D659" s="28">
        <v>0</v>
      </c>
      <c r="E659" s="28">
        <v>0</v>
      </c>
      <c r="F659" s="28">
        <v>0</v>
      </c>
      <c r="G659" s="28">
        <v>0</v>
      </c>
      <c r="H659" s="28">
        <v>0</v>
      </c>
      <c r="I659" s="28">
        <v>0</v>
      </c>
      <c r="J659" s="28">
        <v>0</v>
      </c>
      <c r="K659" s="28">
        <v>0</v>
      </c>
      <c r="L659" s="35">
        <f t="shared" si="144"/>
        <v>0</v>
      </c>
      <c r="AO659" s="11" t="s">
        <v>6100</v>
      </c>
      <c r="AP659" s="43">
        <v>364</v>
      </c>
      <c r="AQ659" s="43">
        <v>349</v>
      </c>
      <c r="AR659" s="43">
        <v>510</v>
      </c>
      <c r="AS659" s="43">
        <v>535</v>
      </c>
      <c r="AT659" s="69">
        <v>579</v>
      </c>
      <c r="AU659" s="43">
        <v>91</v>
      </c>
      <c r="AV659" s="43">
        <v>181</v>
      </c>
      <c r="AW659" s="50">
        <v>166</v>
      </c>
      <c r="AX659" s="50">
        <v>123</v>
      </c>
      <c r="AY659" s="43">
        <v>6</v>
      </c>
      <c r="AZ659" s="43">
        <v>0</v>
      </c>
      <c r="BA659" s="43">
        <v>1</v>
      </c>
      <c r="BB659" s="43">
        <v>0</v>
      </c>
      <c r="BC659" s="43">
        <v>0</v>
      </c>
      <c r="BD659" s="43">
        <v>0</v>
      </c>
      <c r="BE659" s="43">
        <v>0</v>
      </c>
      <c r="BF659" s="43">
        <v>0</v>
      </c>
      <c r="BG659" s="43">
        <v>0</v>
      </c>
      <c r="BH659" s="43">
        <v>0</v>
      </c>
      <c r="BI659" s="43">
        <v>0</v>
      </c>
      <c r="BJ659" s="43">
        <v>0</v>
      </c>
      <c r="BK659" s="43">
        <v>0</v>
      </c>
      <c r="BL659" s="43">
        <v>0</v>
      </c>
      <c r="BM659" s="43">
        <v>0</v>
      </c>
      <c r="BN659" s="43">
        <v>0</v>
      </c>
      <c r="BO659" s="43">
        <v>1</v>
      </c>
      <c r="BP659" s="43">
        <v>0</v>
      </c>
      <c r="BQ659" s="17">
        <v>0</v>
      </c>
      <c r="BR659" s="17">
        <v>0</v>
      </c>
      <c r="BS659" s="17">
        <v>0</v>
      </c>
      <c r="BT659" s="11" t="s">
        <v>6100</v>
      </c>
    </row>
    <row r="660" spans="1:72" x14ac:dyDescent="0.25">
      <c r="A660" s="36" t="s">
        <v>5992</v>
      </c>
      <c r="B660" s="36" t="s">
        <v>484</v>
      </c>
      <c r="C660" s="15">
        <v>378</v>
      </c>
      <c r="D660" s="28">
        <v>375</v>
      </c>
      <c r="E660" s="28">
        <v>5</v>
      </c>
      <c r="F660" s="28">
        <v>13</v>
      </c>
      <c r="G660" s="28">
        <v>3</v>
      </c>
      <c r="H660" s="28">
        <v>36</v>
      </c>
      <c r="I660" s="28">
        <v>318</v>
      </c>
      <c r="J660" s="28">
        <v>0</v>
      </c>
      <c r="K660" s="28">
        <v>0</v>
      </c>
      <c r="L660" s="35">
        <f t="shared" si="144"/>
        <v>375</v>
      </c>
      <c r="M660" s="11">
        <v>398</v>
      </c>
      <c r="S660" s="18" t="s">
        <v>6006</v>
      </c>
      <c r="T660" s="18" t="s">
        <v>434</v>
      </c>
      <c r="U660" s="18" t="s">
        <v>121</v>
      </c>
      <c r="V660" s="18" t="s">
        <v>255</v>
      </c>
      <c r="W660" s="18" t="s">
        <v>387</v>
      </c>
      <c r="X660" s="18" t="s">
        <v>308</v>
      </c>
      <c r="Y660" s="18" t="s">
        <v>275</v>
      </c>
      <c r="Z660" s="18" t="s">
        <v>102</v>
      </c>
      <c r="AO660" s="11" t="s">
        <v>6103</v>
      </c>
      <c r="AP660" s="43">
        <v>0</v>
      </c>
      <c r="AQ660" s="43">
        <v>0</v>
      </c>
      <c r="AR660" s="43">
        <v>0</v>
      </c>
      <c r="AS660" s="43">
        <v>0</v>
      </c>
      <c r="AT660" s="43">
        <v>0</v>
      </c>
      <c r="AU660" s="43">
        <v>415</v>
      </c>
      <c r="AV660" s="43">
        <v>435</v>
      </c>
      <c r="AW660" s="50">
        <v>345</v>
      </c>
      <c r="AX660" s="50">
        <v>433</v>
      </c>
      <c r="AY660" s="43">
        <v>457</v>
      </c>
      <c r="AZ660" s="69">
        <v>568</v>
      </c>
      <c r="BA660" s="43">
        <v>453</v>
      </c>
      <c r="BB660" s="43">
        <v>391</v>
      </c>
      <c r="BC660" s="43">
        <v>236</v>
      </c>
      <c r="BD660" s="43">
        <v>35</v>
      </c>
      <c r="BE660" s="43">
        <v>44</v>
      </c>
      <c r="BF660" s="43">
        <v>12</v>
      </c>
      <c r="BG660" s="17">
        <v>15</v>
      </c>
      <c r="BH660" s="17">
        <v>11</v>
      </c>
      <c r="BI660" s="17">
        <v>1</v>
      </c>
      <c r="BJ660" s="43">
        <v>0</v>
      </c>
      <c r="BK660" s="51">
        <v>0</v>
      </c>
      <c r="BL660" s="43">
        <v>0</v>
      </c>
      <c r="BM660" s="43">
        <v>0</v>
      </c>
      <c r="BN660" s="43">
        <v>0</v>
      </c>
      <c r="BO660" s="43">
        <v>1</v>
      </c>
      <c r="BP660" s="43">
        <v>0</v>
      </c>
      <c r="BQ660" s="17">
        <v>0</v>
      </c>
      <c r="BR660" s="17">
        <v>0</v>
      </c>
      <c r="BS660" s="17">
        <v>0</v>
      </c>
      <c r="BT660" s="11" t="s">
        <v>6103</v>
      </c>
    </row>
    <row r="661" spans="1:72" x14ac:dyDescent="0.25">
      <c r="A661" s="34" t="s">
        <v>286</v>
      </c>
      <c r="B661" s="34" t="s">
        <v>980</v>
      </c>
      <c r="C661" s="22">
        <v>47</v>
      </c>
      <c r="D661" s="22">
        <v>44</v>
      </c>
      <c r="E661" s="22">
        <v>5</v>
      </c>
      <c r="F661" s="22">
        <v>11</v>
      </c>
      <c r="G661" s="22">
        <v>2</v>
      </c>
      <c r="H661" s="22">
        <v>26</v>
      </c>
      <c r="I661" s="22">
        <v>0</v>
      </c>
      <c r="J661" s="22">
        <v>0</v>
      </c>
      <c r="K661" s="22">
        <v>0</v>
      </c>
      <c r="L661" s="75">
        <f t="shared" si="144"/>
        <v>44</v>
      </c>
      <c r="S661" s="18" t="s">
        <v>5995</v>
      </c>
      <c r="T661" s="23">
        <v>0</v>
      </c>
      <c r="U661" s="23">
        <v>0</v>
      </c>
      <c r="V661" s="23">
        <v>0</v>
      </c>
      <c r="W661" s="23">
        <v>0</v>
      </c>
      <c r="X661" s="23">
        <v>0</v>
      </c>
      <c r="Y661" s="23">
        <v>0</v>
      </c>
      <c r="Z661" s="18">
        <f>SUM(T661:Y661)</f>
        <v>0</v>
      </c>
      <c r="AO661" s="11" t="s">
        <v>6104</v>
      </c>
      <c r="AP661" s="43">
        <v>0</v>
      </c>
      <c r="AQ661" s="43">
        <v>0</v>
      </c>
      <c r="AR661" s="43">
        <v>0</v>
      </c>
      <c r="AS661" s="43">
        <v>0</v>
      </c>
      <c r="AT661" s="43">
        <v>0</v>
      </c>
      <c r="AU661" s="43">
        <v>0</v>
      </c>
      <c r="AV661" s="43">
        <v>0</v>
      </c>
      <c r="AW661" s="43">
        <v>0</v>
      </c>
      <c r="AX661" s="43">
        <v>0</v>
      </c>
      <c r="AY661" s="43">
        <v>2</v>
      </c>
      <c r="AZ661" s="43">
        <v>10</v>
      </c>
      <c r="BA661" s="43">
        <v>51</v>
      </c>
      <c r="BB661" s="43">
        <v>115</v>
      </c>
      <c r="BC661" s="43">
        <v>428</v>
      </c>
      <c r="BD661" s="69">
        <v>525</v>
      </c>
      <c r="BE661" s="43">
        <v>467</v>
      </c>
      <c r="BF661" s="43">
        <v>379</v>
      </c>
      <c r="BG661" s="17">
        <v>320</v>
      </c>
      <c r="BH661" s="17">
        <v>115</v>
      </c>
      <c r="BI661" s="43">
        <v>91</v>
      </c>
      <c r="BJ661" s="43">
        <v>54</v>
      </c>
      <c r="BK661" s="51">
        <v>62</v>
      </c>
      <c r="BL661" s="43">
        <v>37</v>
      </c>
      <c r="BM661" s="43">
        <v>45</v>
      </c>
      <c r="BN661" s="43">
        <v>34</v>
      </c>
      <c r="BO661" s="43">
        <v>33</v>
      </c>
      <c r="BP661" s="43">
        <v>0</v>
      </c>
      <c r="BQ661" s="17">
        <v>7</v>
      </c>
      <c r="BR661" s="17">
        <v>0</v>
      </c>
      <c r="BS661" s="17">
        <v>0</v>
      </c>
      <c r="BT661" s="11" t="s">
        <v>6104</v>
      </c>
    </row>
    <row r="662" spans="1:72" x14ac:dyDescent="0.25">
      <c r="A662" s="34" t="s">
        <v>286</v>
      </c>
      <c r="B662" s="34" t="s">
        <v>1159</v>
      </c>
      <c r="C662" s="22">
        <v>143</v>
      </c>
      <c r="D662" s="22">
        <v>134</v>
      </c>
      <c r="E662" s="22">
        <v>6</v>
      </c>
      <c r="F662" s="22">
        <v>13</v>
      </c>
      <c r="G662" s="22">
        <v>8</v>
      </c>
      <c r="H662" s="22">
        <v>107</v>
      </c>
      <c r="I662" s="22">
        <v>0</v>
      </c>
      <c r="J662" s="22">
        <v>0</v>
      </c>
      <c r="K662" s="22">
        <v>0</v>
      </c>
      <c r="L662" s="75">
        <f t="shared" si="144"/>
        <v>134</v>
      </c>
      <c r="S662" s="24" t="s">
        <v>5996</v>
      </c>
      <c r="T662" s="25">
        <v>0</v>
      </c>
      <c r="U662" s="25">
        <v>0</v>
      </c>
      <c r="V662" s="25">
        <v>0</v>
      </c>
      <c r="W662" s="27">
        <v>0</v>
      </c>
      <c r="X662" s="25">
        <v>0</v>
      </c>
      <c r="Y662" s="25">
        <v>0</v>
      </c>
      <c r="Z662" s="18">
        <f t="shared" ref="Z662:Z668" si="147">SUM(T662:Y662)</f>
        <v>0</v>
      </c>
      <c r="AO662" s="11" t="s">
        <v>6114</v>
      </c>
      <c r="AP662" s="43">
        <v>3</v>
      </c>
      <c r="AQ662" s="43">
        <v>0</v>
      </c>
      <c r="AR662" s="43">
        <v>1</v>
      </c>
      <c r="AS662" s="43">
        <v>1</v>
      </c>
      <c r="AT662" s="43">
        <v>1</v>
      </c>
      <c r="AU662" s="43">
        <v>0</v>
      </c>
      <c r="AV662" s="43">
        <v>0</v>
      </c>
      <c r="AW662" s="50">
        <v>0</v>
      </c>
      <c r="AX662" s="50">
        <v>0</v>
      </c>
      <c r="AY662" s="43">
        <v>1</v>
      </c>
      <c r="AZ662" s="43">
        <v>2</v>
      </c>
      <c r="BA662" s="43">
        <v>1</v>
      </c>
      <c r="BB662" s="43">
        <v>1</v>
      </c>
      <c r="BC662" s="43">
        <v>0</v>
      </c>
      <c r="BD662" s="43">
        <v>0</v>
      </c>
      <c r="BE662" s="43">
        <v>1</v>
      </c>
      <c r="BF662" s="43">
        <v>0</v>
      </c>
      <c r="BG662" s="43">
        <v>0</v>
      </c>
      <c r="BH662" s="43">
        <v>0</v>
      </c>
      <c r="BI662" s="43">
        <v>1</v>
      </c>
      <c r="BJ662" s="43">
        <v>1</v>
      </c>
      <c r="BK662" s="43">
        <v>0</v>
      </c>
      <c r="BL662" s="43">
        <v>0</v>
      </c>
      <c r="BM662" s="43">
        <v>0</v>
      </c>
      <c r="BN662" s="43">
        <v>0</v>
      </c>
      <c r="BO662" s="43">
        <v>0</v>
      </c>
      <c r="BP662" s="43">
        <v>0</v>
      </c>
      <c r="BQ662" s="17">
        <v>0</v>
      </c>
      <c r="BR662" s="17">
        <v>0</v>
      </c>
      <c r="BS662" s="17">
        <v>0</v>
      </c>
      <c r="BT662" s="11" t="s">
        <v>6114</v>
      </c>
    </row>
    <row r="663" spans="1:72" x14ac:dyDescent="0.25">
      <c r="A663" s="34" t="s">
        <v>286</v>
      </c>
      <c r="B663" s="34" t="s">
        <v>4443</v>
      </c>
      <c r="C663" s="22">
        <v>6</v>
      </c>
      <c r="D663" s="22">
        <v>5</v>
      </c>
      <c r="E663" s="22">
        <v>0</v>
      </c>
      <c r="F663" s="22">
        <v>4</v>
      </c>
      <c r="G663" s="22">
        <v>0</v>
      </c>
      <c r="H663" s="22">
        <v>1</v>
      </c>
      <c r="I663" s="22">
        <v>0</v>
      </c>
      <c r="J663" s="22">
        <v>0</v>
      </c>
      <c r="K663" s="22">
        <v>0</v>
      </c>
      <c r="L663" s="75">
        <f t="shared" si="144"/>
        <v>5</v>
      </c>
      <c r="S663" s="18" t="s">
        <v>5997</v>
      </c>
      <c r="T663" s="23">
        <v>0</v>
      </c>
      <c r="U663" s="23">
        <v>0</v>
      </c>
      <c r="V663" s="23">
        <v>0</v>
      </c>
      <c r="W663" s="23">
        <v>0</v>
      </c>
      <c r="X663" s="23">
        <v>0</v>
      </c>
      <c r="Y663" s="23">
        <v>0</v>
      </c>
      <c r="Z663" s="18">
        <f t="shared" si="147"/>
        <v>0</v>
      </c>
      <c r="AO663" s="11" t="s">
        <v>6115</v>
      </c>
      <c r="AP663" s="43">
        <v>3</v>
      </c>
      <c r="AQ663" s="43">
        <v>3</v>
      </c>
      <c r="AR663" s="43">
        <v>1</v>
      </c>
      <c r="AS663" s="43">
        <v>1</v>
      </c>
      <c r="AT663" s="43">
        <v>1</v>
      </c>
      <c r="AU663" s="43">
        <v>0</v>
      </c>
      <c r="AV663" s="43">
        <v>0</v>
      </c>
      <c r="AW663" s="50">
        <v>0</v>
      </c>
      <c r="AX663" s="50">
        <v>1</v>
      </c>
      <c r="AY663" s="43">
        <v>1</v>
      </c>
      <c r="AZ663" s="43">
        <v>0</v>
      </c>
      <c r="BA663" s="43">
        <v>0</v>
      </c>
      <c r="BB663" s="43">
        <v>1</v>
      </c>
      <c r="BC663" s="43">
        <v>0</v>
      </c>
      <c r="BD663" s="43">
        <v>0</v>
      </c>
      <c r="BE663" s="43">
        <v>1</v>
      </c>
      <c r="BF663" s="43">
        <v>0</v>
      </c>
      <c r="BG663" s="43">
        <v>0</v>
      </c>
      <c r="BH663" s="43">
        <v>0</v>
      </c>
      <c r="BI663" s="43">
        <v>0</v>
      </c>
      <c r="BJ663" s="43">
        <v>1</v>
      </c>
      <c r="BK663" s="43">
        <v>0</v>
      </c>
      <c r="BL663" s="43">
        <v>0</v>
      </c>
      <c r="BM663" s="43">
        <v>0</v>
      </c>
      <c r="BN663" s="43">
        <v>0</v>
      </c>
      <c r="BO663" s="43">
        <v>0</v>
      </c>
      <c r="BP663" s="43">
        <v>0</v>
      </c>
      <c r="BQ663" s="17">
        <v>0</v>
      </c>
      <c r="BR663" s="17">
        <v>0</v>
      </c>
      <c r="BS663" s="17">
        <v>0</v>
      </c>
      <c r="BT663" s="11" t="s">
        <v>6115</v>
      </c>
    </row>
    <row r="664" spans="1:72" x14ac:dyDescent="0.25">
      <c r="A664" s="34" t="s">
        <v>286</v>
      </c>
      <c r="B664" s="34" t="s">
        <v>5013</v>
      </c>
      <c r="C664" s="22">
        <v>3</v>
      </c>
      <c r="D664" s="22">
        <v>3</v>
      </c>
      <c r="E664" s="22">
        <v>1</v>
      </c>
      <c r="F664" s="22">
        <v>0</v>
      </c>
      <c r="G664" s="22">
        <v>0</v>
      </c>
      <c r="H664" s="22">
        <v>2</v>
      </c>
      <c r="I664" s="22">
        <v>0</v>
      </c>
      <c r="J664" s="22">
        <v>0</v>
      </c>
      <c r="K664" s="22">
        <v>0</v>
      </c>
      <c r="L664" s="75">
        <f t="shared" si="144"/>
        <v>3</v>
      </c>
      <c r="S664" s="24" t="s">
        <v>5998</v>
      </c>
      <c r="T664" s="25">
        <v>0</v>
      </c>
      <c r="U664" s="25">
        <v>1</v>
      </c>
      <c r="V664" s="25">
        <v>0</v>
      </c>
      <c r="W664" s="27">
        <v>1</v>
      </c>
      <c r="X664" s="25">
        <v>0</v>
      </c>
      <c r="Y664" s="25">
        <v>0</v>
      </c>
      <c r="Z664" s="18">
        <f t="shared" si="147"/>
        <v>2</v>
      </c>
      <c r="AO664" s="11" t="s">
        <v>6116</v>
      </c>
      <c r="AP664" s="43">
        <v>10</v>
      </c>
      <c r="AQ664" s="43">
        <v>3</v>
      </c>
      <c r="AR664" s="43">
        <v>5</v>
      </c>
      <c r="AS664" s="43">
        <v>3</v>
      </c>
      <c r="AT664" s="43">
        <v>2</v>
      </c>
      <c r="AU664" s="43">
        <v>0</v>
      </c>
      <c r="AV664" s="43">
        <v>0</v>
      </c>
      <c r="AW664" s="50">
        <v>0</v>
      </c>
      <c r="AX664" s="50">
        <v>1</v>
      </c>
      <c r="AY664" s="43">
        <v>1</v>
      </c>
      <c r="AZ664" s="43">
        <v>0</v>
      </c>
      <c r="BA664" s="43">
        <v>0</v>
      </c>
      <c r="BB664" s="43">
        <v>1</v>
      </c>
      <c r="BC664" s="43">
        <v>0</v>
      </c>
      <c r="BD664" s="43">
        <v>0</v>
      </c>
      <c r="BE664" s="43">
        <v>1</v>
      </c>
      <c r="BF664" s="43">
        <v>0</v>
      </c>
      <c r="BG664" s="43">
        <v>0</v>
      </c>
      <c r="BH664" s="43">
        <v>0</v>
      </c>
      <c r="BI664" s="43">
        <v>0</v>
      </c>
      <c r="BJ664" s="43">
        <v>1</v>
      </c>
      <c r="BK664" s="43">
        <v>0</v>
      </c>
      <c r="BL664" s="43">
        <v>0</v>
      </c>
      <c r="BM664" s="43">
        <v>0</v>
      </c>
      <c r="BN664" s="43">
        <v>0</v>
      </c>
      <c r="BO664" s="43">
        <v>0</v>
      </c>
      <c r="BP664" s="43">
        <v>0</v>
      </c>
      <c r="BQ664" s="17">
        <v>0</v>
      </c>
      <c r="BR664" s="17">
        <v>0</v>
      </c>
      <c r="BS664" s="17">
        <v>0</v>
      </c>
      <c r="BT664" s="11" t="s">
        <v>6116</v>
      </c>
    </row>
    <row r="665" spans="1:72" x14ac:dyDescent="0.25">
      <c r="A665" s="34" t="s">
        <v>286</v>
      </c>
      <c r="B665" s="34" t="s">
        <v>484</v>
      </c>
      <c r="C665" s="22">
        <v>782</v>
      </c>
      <c r="D665" s="22">
        <v>775</v>
      </c>
      <c r="E665" s="22">
        <v>105</v>
      </c>
      <c r="F665" s="22">
        <v>149</v>
      </c>
      <c r="G665" s="22">
        <v>20</v>
      </c>
      <c r="H665" s="22">
        <v>143</v>
      </c>
      <c r="I665" s="22">
        <v>358</v>
      </c>
      <c r="J665" s="22">
        <v>0</v>
      </c>
      <c r="K665" s="22">
        <v>0</v>
      </c>
      <c r="L665" s="75">
        <f t="shared" si="144"/>
        <v>775</v>
      </c>
      <c r="M665" s="11">
        <f>SUM(L661:L665)</f>
        <v>961</v>
      </c>
      <c r="S665" s="18" t="s">
        <v>5999</v>
      </c>
      <c r="T665" s="23">
        <v>0</v>
      </c>
      <c r="U665" s="23">
        <v>4</v>
      </c>
      <c r="V665" s="23">
        <v>0</v>
      </c>
      <c r="W665" s="23">
        <v>2</v>
      </c>
      <c r="X665" s="23">
        <v>0</v>
      </c>
      <c r="Y665" s="23">
        <v>0</v>
      </c>
      <c r="Z665" s="18">
        <f t="shared" si="147"/>
        <v>6</v>
      </c>
      <c r="AO665" s="11" t="s">
        <v>6118</v>
      </c>
      <c r="AP665" s="43">
        <v>51</v>
      </c>
      <c r="AQ665" s="43">
        <v>46</v>
      </c>
      <c r="AR665" s="43">
        <v>37</v>
      </c>
      <c r="AS665" s="43">
        <v>28</v>
      </c>
      <c r="AT665" s="43">
        <v>23</v>
      </c>
      <c r="AU665" s="43">
        <v>12</v>
      </c>
      <c r="AV665" s="43">
        <v>18</v>
      </c>
      <c r="AW665" s="50">
        <v>8</v>
      </c>
      <c r="AX665" s="50">
        <v>10</v>
      </c>
      <c r="AY665" s="43">
        <v>4</v>
      </c>
      <c r="AZ665" s="43">
        <v>1</v>
      </c>
      <c r="BA665" s="43">
        <v>5</v>
      </c>
      <c r="BB665" s="43">
        <v>3</v>
      </c>
      <c r="BC665" s="43">
        <v>0</v>
      </c>
      <c r="BD665" s="43">
        <v>0</v>
      </c>
      <c r="BE665" s="43">
        <v>2</v>
      </c>
      <c r="BF665" s="43">
        <v>0</v>
      </c>
      <c r="BG665" s="43">
        <v>0</v>
      </c>
      <c r="BH665" s="43">
        <v>0</v>
      </c>
      <c r="BI665" s="43">
        <v>4</v>
      </c>
      <c r="BJ665" s="43">
        <v>1</v>
      </c>
      <c r="BK665" s="43">
        <v>1</v>
      </c>
      <c r="BL665" s="43">
        <v>0</v>
      </c>
      <c r="BM665" s="43">
        <v>0</v>
      </c>
      <c r="BN665" s="43">
        <v>0</v>
      </c>
      <c r="BO665" s="43">
        <v>0</v>
      </c>
      <c r="BP665" s="43">
        <v>0</v>
      </c>
      <c r="BQ665" s="17">
        <v>0</v>
      </c>
      <c r="BR665" s="17">
        <v>0</v>
      </c>
      <c r="BS665" s="17">
        <v>0</v>
      </c>
      <c r="BT665" s="11" t="s">
        <v>6118</v>
      </c>
    </row>
    <row r="666" spans="1:72" x14ac:dyDescent="0.25">
      <c r="A666" s="36" t="s">
        <v>290</v>
      </c>
      <c r="B666" s="36" t="s">
        <v>1159</v>
      </c>
      <c r="C666" s="15">
        <v>44</v>
      </c>
      <c r="D666" s="15">
        <v>43</v>
      </c>
      <c r="E666" s="15">
        <v>0</v>
      </c>
      <c r="F666" s="15">
        <v>0</v>
      </c>
      <c r="G666" s="15">
        <v>4</v>
      </c>
      <c r="H666" s="15">
        <v>39</v>
      </c>
      <c r="I666" s="15">
        <v>0</v>
      </c>
      <c r="J666" s="15">
        <v>0</v>
      </c>
      <c r="K666" s="15">
        <v>0</v>
      </c>
      <c r="L666" s="35">
        <f t="shared" si="144"/>
        <v>43</v>
      </c>
      <c r="S666" s="24" t="s">
        <v>6000</v>
      </c>
      <c r="T666" s="25">
        <v>5</v>
      </c>
      <c r="U666" s="25">
        <v>11</v>
      </c>
      <c r="V666" s="25">
        <v>2</v>
      </c>
      <c r="W666" s="25">
        <v>26</v>
      </c>
      <c r="X666" s="25">
        <v>0</v>
      </c>
      <c r="Y666" s="25">
        <v>0</v>
      </c>
      <c r="Z666" s="18">
        <f t="shared" si="147"/>
        <v>44</v>
      </c>
      <c r="AO666" s="11" t="s">
        <v>6142</v>
      </c>
      <c r="AP666" s="69">
        <v>713</v>
      </c>
      <c r="AQ666" s="43">
        <v>352</v>
      </c>
      <c r="AR666" s="43">
        <v>266</v>
      </c>
      <c r="AS666" s="43">
        <v>249</v>
      </c>
      <c r="AT666" s="43">
        <v>156</v>
      </c>
      <c r="AU666" s="43">
        <v>84</v>
      </c>
      <c r="AV666" s="43">
        <v>62</v>
      </c>
      <c r="AW666" s="50">
        <v>82</v>
      </c>
      <c r="AX666" s="50">
        <v>42</v>
      </c>
      <c r="AY666" s="43">
        <v>52</v>
      </c>
      <c r="AZ666" s="43">
        <v>37</v>
      </c>
      <c r="BA666" s="43">
        <v>17</v>
      </c>
      <c r="BB666" s="43">
        <v>19</v>
      </c>
      <c r="BC666" s="43">
        <v>37</v>
      </c>
      <c r="BD666" s="43">
        <v>13</v>
      </c>
      <c r="BE666" s="43">
        <v>19</v>
      </c>
      <c r="BF666" s="43">
        <v>16</v>
      </c>
      <c r="BG666" s="17">
        <v>11</v>
      </c>
      <c r="BH666" s="43">
        <v>3</v>
      </c>
      <c r="BI666" s="43">
        <v>6</v>
      </c>
      <c r="BJ666" s="43">
        <v>2</v>
      </c>
      <c r="BK666" s="43">
        <v>3</v>
      </c>
      <c r="BL666" s="43">
        <v>5</v>
      </c>
      <c r="BM666" s="43">
        <v>3</v>
      </c>
      <c r="BN666" s="43">
        <v>0</v>
      </c>
      <c r="BO666" s="43">
        <v>0</v>
      </c>
      <c r="BP666" s="43">
        <v>0</v>
      </c>
      <c r="BQ666" s="17">
        <v>1</v>
      </c>
      <c r="BR666" s="17">
        <v>2</v>
      </c>
      <c r="BS666" s="17">
        <v>1</v>
      </c>
      <c r="BT666" s="11" t="s">
        <v>6142</v>
      </c>
    </row>
    <row r="667" spans="1:72" x14ac:dyDescent="0.25">
      <c r="A667" s="36" t="s">
        <v>290</v>
      </c>
      <c r="B667" s="36" t="s">
        <v>484</v>
      </c>
      <c r="C667" s="15">
        <v>2</v>
      </c>
      <c r="D667" s="15">
        <v>2</v>
      </c>
      <c r="E667" s="15">
        <v>0</v>
      </c>
      <c r="F667" s="15">
        <v>0</v>
      </c>
      <c r="G667" s="15">
        <v>0</v>
      </c>
      <c r="H667" s="15">
        <v>2</v>
      </c>
      <c r="I667" s="15">
        <v>0</v>
      </c>
      <c r="J667" s="15">
        <v>0</v>
      </c>
      <c r="K667" s="15">
        <v>0</v>
      </c>
      <c r="L667" s="35">
        <f t="shared" si="144"/>
        <v>2</v>
      </c>
      <c r="M667" s="11">
        <v>45</v>
      </c>
      <c r="S667" s="18" t="s">
        <v>6001</v>
      </c>
      <c r="T667" s="23">
        <v>0</v>
      </c>
      <c r="U667" s="23">
        <v>0</v>
      </c>
      <c r="V667" s="23">
        <v>0</v>
      </c>
      <c r="W667" s="23">
        <v>0</v>
      </c>
      <c r="X667" s="23">
        <v>0</v>
      </c>
      <c r="Y667" s="23">
        <v>0</v>
      </c>
      <c r="Z667" s="18">
        <f t="shared" si="147"/>
        <v>0</v>
      </c>
      <c r="AO667" s="11" t="s">
        <v>6143</v>
      </c>
      <c r="AP667" s="43">
        <v>1</v>
      </c>
      <c r="AQ667" s="43">
        <v>28</v>
      </c>
      <c r="AR667" s="43">
        <v>72</v>
      </c>
      <c r="AS667" s="43">
        <v>273</v>
      </c>
      <c r="AT667" s="69">
        <v>355</v>
      </c>
      <c r="AU667" s="43">
        <v>161</v>
      </c>
      <c r="AV667" s="43">
        <v>145</v>
      </c>
      <c r="AW667" s="50">
        <v>92</v>
      </c>
      <c r="AX667" s="50">
        <v>72</v>
      </c>
      <c r="AY667" s="43">
        <v>60</v>
      </c>
      <c r="AZ667" s="43">
        <v>43</v>
      </c>
      <c r="BA667" s="43">
        <v>40</v>
      </c>
      <c r="BB667" s="43">
        <v>31</v>
      </c>
      <c r="BC667" s="43">
        <v>39</v>
      </c>
      <c r="BD667" s="43">
        <v>28</v>
      </c>
      <c r="BE667" s="43">
        <v>32</v>
      </c>
      <c r="BF667" s="43">
        <v>17</v>
      </c>
      <c r="BG667" s="17">
        <v>29</v>
      </c>
      <c r="BH667" s="43">
        <v>10</v>
      </c>
      <c r="BI667" s="43">
        <v>15</v>
      </c>
      <c r="BJ667" s="43">
        <v>6</v>
      </c>
      <c r="BK667" s="43">
        <v>14</v>
      </c>
      <c r="BL667" s="43">
        <v>7</v>
      </c>
      <c r="BM667" s="43">
        <v>4</v>
      </c>
      <c r="BN667" s="43">
        <v>1</v>
      </c>
      <c r="BO667" s="43">
        <v>0</v>
      </c>
      <c r="BP667" s="43">
        <v>0</v>
      </c>
      <c r="BQ667" s="17">
        <v>5</v>
      </c>
      <c r="BR667" s="17">
        <v>1</v>
      </c>
      <c r="BS667" s="17">
        <v>1</v>
      </c>
      <c r="BT667" s="11" t="s">
        <v>6143</v>
      </c>
    </row>
    <row r="668" spans="1:72" x14ac:dyDescent="0.25">
      <c r="A668" s="12" t="s">
        <v>6004</v>
      </c>
      <c r="B668" s="37"/>
      <c r="C668" s="37">
        <f>SUM(C650:C667)</f>
        <v>1462</v>
      </c>
      <c r="D668" s="37">
        <f t="shared" ref="D668:K668" si="148">SUM(D650:D667)</f>
        <v>1436</v>
      </c>
      <c r="E668" s="37">
        <f t="shared" si="148"/>
        <v>122</v>
      </c>
      <c r="F668" s="37">
        <f t="shared" si="148"/>
        <v>199</v>
      </c>
      <c r="G668" s="37">
        <f t="shared" si="148"/>
        <v>37</v>
      </c>
      <c r="H668" s="37">
        <f t="shared" si="148"/>
        <v>368</v>
      </c>
      <c r="I668" s="37">
        <f t="shared" si="148"/>
        <v>710</v>
      </c>
      <c r="J668" s="37">
        <f t="shared" si="148"/>
        <v>0</v>
      </c>
      <c r="K668" s="37">
        <f t="shared" si="148"/>
        <v>0</v>
      </c>
      <c r="L668" s="76">
        <f t="shared" si="144"/>
        <v>1436</v>
      </c>
      <c r="M668" s="11">
        <f>SUM(M650:M667)</f>
        <v>1436</v>
      </c>
      <c r="T668" s="11">
        <f>SUM(T661:T667)</f>
        <v>5</v>
      </c>
      <c r="U668" s="11">
        <f t="shared" ref="U668:Y668" si="149">SUM(U661:U667)</f>
        <v>16</v>
      </c>
      <c r="V668" s="11">
        <f t="shared" si="149"/>
        <v>2</v>
      </c>
      <c r="W668" s="11">
        <f t="shared" si="149"/>
        <v>29</v>
      </c>
      <c r="X668" s="11">
        <f t="shared" si="149"/>
        <v>0</v>
      </c>
      <c r="Y668" s="11">
        <f t="shared" si="149"/>
        <v>0</v>
      </c>
      <c r="Z668" s="18">
        <f t="shared" si="147"/>
        <v>52</v>
      </c>
      <c r="AO668" s="11" t="s">
        <v>6144</v>
      </c>
      <c r="AP668" s="43">
        <v>0</v>
      </c>
      <c r="AQ668" s="43">
        <v>0</v>
      </c>
      <c r="AR668" s="43">
        <v>0</v>
      </c>
      <c r="AS668" s="43">
        <v>0</v>
      </c>
      <c r="AT668" s="43">
        <v>2</v>
      </c>
      <c r="AU668" s="43">
        <v>15</v>
      </c>
      <c r="AV668" s="43">
        <v>39</v>
      </c>
      <c r="AW668" s="50">
        <v>174</v>
      </c>
      <c r="AX668" s="50">
        <v>257</v>
      </c>
      <c r="AY668" s="69">
        <v>409</v>
      </c>
      <c r="AZ668" s="43">
        <v>233</v>
      </c>
      <c r="BA668" s="43">
        <v>203</v>
      </c>
      <c r="BB668" s="43">
        <v>114</v>
      </c>
      <c r="BC668" s="43">
        <v>154</v>
      </c>
      <c r="BD668" s="43">
        <v>112</v>
      </c>
      <c r="BE668" s="43">
        <v>124</v>
      </c>
      <c r="BF668" s="43">
        <v>60</v>
      </c>
      <c r="BG668" s="17">
        <v>87</v>
      </c>
      <c r="BH668" s="43">
        <v>39</v>
      </c>
      <c r="BI668" s="43">
        <v>57</v>
      </c>
      <c r="BJ668" s="43">
        <v>29</v>
      </c>
      <c r="BK668" s="43">
        <v>50</v>
      </c>
      <c r="BL668" s="43">
        <v>34</v>
      </c>
      <c r="BM668" s="43">
        <v>35</v>
      </c>
      <c r="BN668" s="43">
        <v>18</v>
      </c>
      <c r="BO668" s="43">
        <v>21</v>
      </c>
      <c r="BP668" s="43">
        <v>18</v>
      </c>
      <c r="BQ668" s="17">
        <v>25</v>
      </c>
      <c r="BR668" s="17">
        <v>6</v>
      </c>
      <c r="BS668" s="17">
        <v>3</v>
      </c>
      <c r="BT668" s="11" t="s">
        <v>6144</v>
      </c>
    </row>
    <row r="669" spans="1:72" x14ac:dyDescent="0.25">
      <c r="A669" s="80"/>
      <c r="B669" s="81"/>
      <c r="C669" s="81"/>
      <c r="D669" s="81"/>
      <c r="E669" s="81"/>
      <c r="F669" s="81"/>
      <c r="G669" s="81"/>
      <c r="H669" s="81"/>
      <c r="I669" s="81"/>
      <c r="J669" s="81"/>
      <c r="K669" s="81"/>
      <c r="L669" s="82"/>
      <c r="BR669" s="11"/>
    </row>
    <row r="670" spans="1:72" x14ac:dyDescent="0.25">
      <c r="S670" s="18" t="s">
        <v>6007</v>
      </c>
      <c r="T670" s="18" t="s">
        <v>434</v>
      </c>
      <c r="U670" s="18" t="s">
        <v>121</v>
      </c>
      <c r="V670" s="18" t="s">
        <v>255</v>
      </c>
      <c r="W670" s="18" t="s">
        <v>387</v>
      </c>
      <c r="X670" s="18" t="s">
        <v>308</v>
      </c>
      <c r="Y670" s="18" t="s">
        <v>275</v>
      </c>
      <c r="Z670" s="18" t="s">
        <v>6008</v>
      </c>
      <c r="AS670" s="11" t="s">
        <v>6041</v>
      </c>
      <c r="AX670" s="11" t="s">
        <v>6042</v>
      </c>
      <c r="BD670" s="11" t="s">
        <v>6043</v>
      </c>
      <c r="BL670" s="11" t="s">
        <v>6044</v>
      </c>
      <c r="BQ670" s="11" t="s">
        <v>6045</v>
      </c>
      <c r="BR670" s="11"/>
    </row>
    <row r="671" spans="1:72" x14ac:dyDescent="0.25">
      <c r="S671" s="18" t="s">
        <v>5995</v>
      </c>
      <c r="T671" s="83">
        <v>0</v>
      </c>
      <c r="U671" s="83">
        <v>0</v>
      </c>
      <c r="V671" s="83">
        <v>0</v>
      </c>
      <c r="W671" s="83">
        <v>1</v>
      </c>
      <c r="X671" s="83">
        <v>0</v>
      </c>
      <c r="Y671" s="83">
        <v>0</v>
      </c>
      <c r="Z671" s="18">
        <f>SUM(T671:W671)+Y671</f>
        <v>1</v>
      </c>
      <c r="AA671" s="18" t="s">
        <v>5995</v>
      </c>
      <c r="AO671" s="11" t="s">
        <v>5</v>
      </c>
      <c r="AP671" s="11" t="s">
        <v>6102</v>
      </c>
      <c r="AQ671" s="11" t="s">
        <v>6059</v>
      </c>
      <c r="AR671" s="11" t="s">
        <v>6060</v>
      </c>
      <c r="AS671" s="11" t="s">
        <v>6061</v>
      </c>
      <c r="AT671" s="11" t="s">
        <v>6062</v>
      </c>
      <c r="AU671" s="11" t="s">
        <v>6063</v>
      </c>
      <c r="AV671" s="11" t="s">
        <v>6064</v>
      </c>
      <c r="AW671" s="46" t="s">
        <v>6065</v>
      </c>
      <c r="AX671" s="46" t="s">
        <v>6066</v>
      </c>
      <c r="AY671" s="11" t="s">
        <v>6067</v>
      </c>
      <c r="AZ671" s="11" t="s">
        <v>6068</v>
      </c>
      <c r="BA671" s="11" t="s">
        <v>6069</v>
      </c>
      <c r="BB671" s="11" t="s">
        <v>6070</v>
      </c>
      <c r="BC671" s="11" t="s">
        <v>6071</v>
      </c>
      <c r="BD671" s="11" t="s">
        <v>6072</v>
      </c>
      <c r="BE671" s="11" t="s">
        <v>6073</v>
      </c>
      <c r="BF671" s="11" t="s">
        <v>6074</v>
      </c>
      <c r="BG671" s="11" t="s">
        <v>6075</v>
      </c>
      <c r="BH671" s="11" t="s">
        <v>6076</v>
      </c>
      <c r="BI671" s="11" t="s">
        <v>6077</v>
      </c>
      <c r="BJ671" s="11" t="s">
        <v>6078</v>
      </c>
      <c r="BK671" s="11" t="s">
        <v>6079</v>
      </c>
      <c r="BL671" s="11" t="s">
        <v>6146</v>
      </c>
      <c r="BM671" s="11" t="s">
        <v>6081</v>
      </c>
      <c r="BN671" s="11" t="s">
        <v>6082</v>
      </c>
      <c r="BO671" s="11" t="s">
        <v>6083</v>
      </c>
      <c r="BP671" s="11" t="s">
        <v>6084</v>
      </c>
      <c r="BQ671" s="11" t="s">
        <v>6085</v>
      </c>
      <c r="BR671" s="11" t="s">
        <v>6086</v>
      </c>
      <c r="BS671" s="11" t="s">
        <v>6087</v>
      </c>
    </row>
    <row r="672" spans="1:72" x14ac:dyDescent="0.25">
      <c r="S672" s="24" t="s">
        <v>5996</v>
      </c>
      <c r="T672" s="27">
        <v>0</v>
      </c>
      <c r="U672" s="27">
        <v>0</v>
      </c>
      <c r="V672" s="27">
        <v>0</v>
      </c>
      <c r="W672" s="27">
        <v>1</v>
      </c>
      <c r="X672" s="27">
        <v>0</v>
      </c>
      <c r="Y672" s="27">
        <v>0</v>
      </c>
      <c r="Z672" s="18">
        <f t="shared" ref="Z672:Z678" si="150">SUM(T672:W672)+Y672</f>
        <v>1</v>
      </c>
      <c r="AA672" s="24" t="s">
        <v>5996</v>
      </c>
      <c r="AO672" s="18" t="s">
        <v>6124</v>
      </c>
      <c r="AP672" s="52">
        <v>0</v>
      </c>
      <c r="AQ672" s="52">
        <v>0</v>
      </c>
      <c r="AR672" s="52">
        <v>0</v>
      </c>
      <c r="AS672" s="52">
        <v>0</v>
      </c>
      <c r="AT672" s="52">
        <v>0</v>
      </c>
      <c r="AU672" s="52">
        <v>0</v>
      </c>
      <c r="AV672" s="52">
        <v>0</v>
      </c>
      <c r="AW672" s="52">
        <v>0</v>
      </c>
      <c r="AX672" s="52">
        <v>0</v>
      </c>
      <c r="AY672" s="52">
        <v>1</v>
      </c>
      <c r="AZ672" s="52">
        <v>7</v>
      </c>
      <c r="BA672" s="52">
        <v>40</v>
      </c>
      <c r="BB672" s="52">
        <v>42</v>
      </c>
      <c r="BC672" s="52">
        <v>161</v>
      </c>
      <c r="BD672" s="52">
        <v>182</v>
      </c>
      <c r="BE672" s="53">
        <v>349</v>
      </c>
      <c r="BF672" s="52">
        <v>202</v>
      </c>
      <c r="BG672" s="23">
        <v>211</v>
      </c>
      <c r="BH672" s="52">
        <v>120</v>
      </c>
      <c r="BI672" s="52">
        <v>162</v>
      </c>
      <c r="BJ672" s="52">
        <v>71</v>
      </c>
      <c r="BK672" s="52">
        <v>109</v>
      </c>
      <c r="BL672" s="52">
        <v>69</v>
      </c>
      <c r="BM672" s="52">
        <v>64</v>
      </c>
      <c r="BN672" s="52">
        <v>30</v>
      </c>
      <c r="BO672" s="52">
        <v>38</v>
      </c>
      <c r="BP672" s="52">
        <v>21</v>
      </c>
      <c r="BQ672" s="23">
        <v>59</v>
      </c>
      <c r="BR672" s="23">
        <v>18</v>
      </c>
      <c r="BS672" s="23">
        <v>8</v>
      </c>
      <c r="BT672" s="18" t="s">
        <v>6124</v>
      </c>
    </row>
    <row r="673" spans="19:72" x14ac:dyDescent="0.25">
      <c r="S673" s="18" t="s">
        <v>5997</v>
      </c>
      <c r="T673" s="23">
        <v>0</v>
      </c>
      <c r="U673" s="23">
        <v>1</v>
      </c>
      <c r="V673" s="23">
        <v>0</v>
      </c>
      <c r="W673" s="23">
        <v>2</v>
      </c>
      <c r="X673" s="23">
        <v>0</v>
      </c>
      <c r="Y673" s="23">
        <v>0</v>
      </c>
      <c r="Z673" s="18">
        <f t="shared" si="150"/>
        <v>3</v>
      </c>
      <c r="AA673" s="18" t="s">
        <v>5997</v>
      </c>
      <c r="AO673" s="73" t="s">
        <v>6106</v>
      </c>
      <c r="AP673" s="57">
        <v>0</v>
      </c>
      <c r="AQ673" s="57">
        <v>0</v>
      </c>
      <c r="AR673" s="57">
        <v>0</v>
      </c>
      <c r="AS673" s="57">
        <v>0</v>
      </c>
      <c r="AT673" s="57">
        <v>0</v>
      </c>
      <c r="AU673" s="57">
        <v>0</v>
      </c>
      <c r="AV673" s="57">
        <v>0</v>
      </c>
      <c r="AW673" s="57">
        <v>0</v>
      </c>
      <c r="AX673" s="57">
        <v>0</v>
      </c>
      <c r="AY673" s="57">
        <v>0</v>
      </c>
      <c r="AZ673" s="57">
        <v>0</v>
      </c>
      <c r="BA673" s="57">
        <v>13</v>
      </c>
      <c r="BB673" s="57">
        <v>33</v>
      </c>
      <c r="BC673" s="57">
        <v>51</v>
      </c>
      <c r="BD673" s="57">
        <v>28</v>
      </c>
      <c r="BE673" s="57">
        <v>181</v>
      </c>
      <c r="BF673" s="57">
        <v>177</v>
      </c>
      <c r="BG673" s="27">
        <v>386</v>
      </c>
      <c r="BH673" s="27">
        <v>395</v>
      </c>
      <c r="BI673" s="53">
        <v>522</v>
      </c>
      <c r="BJ673" s="57">
        <v>271</v>
      </c>
      <c r="BK673" s="59">
        <v>333</v>
      </c>
      <c r="BL673" s="74">
        <v>316</v>
      </c>
      <c r="BM673" s="74">
        <v>325</v>
      </c>
      <c r="BN673" s="74">
        <v>83</v>
      </c>
      <c r="BO673" s="74">
        <v>73</v>
      </c>
      <c r="BP673" s="74">
        <v>14</v>
      </c>
      <c r="BQ673" s="27">
        <v>43</v>
      </c>
      <c r="BR673" s="25">
        <v>23</v>
      </c>
      <c r="BS673" s="25">
        <v>17</v>
      </c>
      <c r="BT673" s="73" t="s">
        <v>6106</v>
      </c>
    </row>
    <row r="674" spans="19:72" x14ac:dyDescent="0.25">
      <c r="S674" s="24" t="s">
        <v>5998</v>
      </c>
      <c r="T674" s="27">
        <v>0</v>
      </c>
      <c r="U674" s="27">
        <v>3</v>
      </c>
      <c r="V674" s="27">
        <v>0</v>
      </c>
      <c r="W674" s="27">
        <v>5</v>
      </c>
      <c r="X674" s="27">
        <v>17</v>
      </c>
      <c r="Y674" s="27">
        <v>0</v>
      </c>
      <c r="Z674" s="18">
        <f t="shared" si="150"/>
        <v>8</v>
      </c>
      <c r="AA674" s="24" t="s">
        <v>5998</v>
      </c>
      <c r="AO674" s="18" t="s">
        <v>6125</v>
      </c>
      <c r="AP674" s="52">
        <v>0</v>
      </c>
      <c r="AQ674" s="52">
        <v>0</v>
      </c>
      <c r="AR674" s="52">
        <v>0</v>
      </c>
      <c r="AS674" s="52">
        <v>0</v>
      </c>
      <c r="AT674" s="52">
        <v>0</v>
      </c>
      <c r="AU674" s="52">
        <v>0</v>
      </c>
      <c r="AV674" s="52">
        <v>0</v>
      </c>
      <c r="AW674" s="52">
        <v>0</v>
      </c>
      <c r="AX674" s="52">
        <v>0</v>
      </c>
      <c r="AY674" s="52">
        <v>0</v>
      </c>
      <c r="AZ674" s="52">
        <v>0</v>
      </c>
      <c r="BA674" s="52">
        <v>0</v>
      </c>
      <c r="BB674" s="52">
        <v>0</v>
      </c>
      <c r="BC674" s="52">
        <v>0</v>
      </c>
      <c r="BD674" s="52">
        <v>0</v>
      </c>
      <c r="BE674" s="52">
        <v>0</v>
      </c>
      <c r="BF674" s="52">
        <v>0</v>
      </c>
      <c r="BG674" s="23">
        <v>61</v>
      </c>
      <c r="BH674" s="52">
        <v>57</v>
      </c>
      <c r="BI674" s="52">
        <v>152</v>
      </c>
      <c r="BJ674" s="52">
        <v>72</v>
      </c>
      <c r="BK674" s="52">
        <v>204</v>
      </c>
      <c r="BL674" s="52">
        <v>229</v>
      </c>
      <c r="BM674" s="53">
        <v>320</v>
      </c>
      <c r="BN674" s="52">
        <v>186</v>
      </c>
      <c r="BO674" s="52">
        <v>291</v>
      </c>
      <c r="BP674" s="52">
        <v>114</v>
      </c>
      <c r="BQ674" s="23">
        <v>126</v>
      </c>
      <c r="BR674" s="23">
        <v>56</v>
      </c>
      <c r="BS674" s="23">
        <v>57</v>
      </c>
      <c r="BT674" s="18" t="s">
        <v>6125</v>
      </c>
    </row>
    <row r="675" spans="19:72" x14ac:dyDescent="0.25">
      <c r="S675" s="18" t="s">
        <v>5999</v>
      </c>
      <c r="T675" s="83">
        <v>5</v>
      </c>
      <c r="U675" s="83">
        <v>13</v>
      </c>
      <c r="V675" s="83">
        <v>3</v>
      </c>
      <c r="W675" s="83">
        <v>36</v>
      </c>
      <c r="X675" s="83">
        <v>335</v>
      </c>
      <c r="Y675" s="83">
        <v>0</v>
      </c>
      <c r="Z675" s="18">
        <f t="shared" si="150"/>
        <v>57</v>
      </c>
      <c r="AA675" s="18" t="s">
        <v>5999</v>
      </c>
      <c r="AO675" s="73" t="s">
        <v>6107</v>
      </c>
      <c r="AP675" s="57">
        <v>0</v>
      </c>
      <c r="AQ675" s="57">
        <v>0</v>
      </c>
      <c r="AR675" s="57">
        <v>0</v>
      </c>
      <c r="AS675" s="57">
        <v>0</v>
      </c>
      <c r="AT675" s="57">
        <v>0</v>
      </c>
      <c r="AU675" s="57">
        <v>0</v>
      </c>
      <c r="AV675" s="57">
        <v>0</v>
      </c>
      <c r="AW675" s="57">
        <v>0</v>
      </c>
      <c r="AX675" s="57">
        <v>0</v>
      </c>
      <c r="AY675" s="57">
        <v>0</v>
      </c>
      <c r="AZ675" s="57">
        <v>0</v>
      </c>
      <c r="BA675" s="57">
        <v>0</v>
      </c>
      <c r="BB675" s="57">
        <v>0</v>
      </c>
      <c r="BC675" s="57">
        <v>0</v>
      </c>
      <c r="BD675" s="57">
        <v>0</v>
      </c>
      <c r="BE675" s="57">
        <v>0</v>
      </c>
      <c r="BF675" s="57">
        <v>0</v>
      </c>
      <c r="BG675" s="27">
        <v>0</v>
      </c>
      <c r="BH675" s="27">
        <v>0</v>
      </c>
      <c r="BI675" s="57">
        <v>76</v>
      </c>
      <c r="BJ675" s="57">
        <v>315</v>
      </c>
      <c r="BK675" s="59">
        <v>456</v>
      </c>
      <c r="BL675" s="74">
        <v>337</v>
      </c>
      <c r="BM675" s="74">
        <v>386</v>
      </c>
      <c r="BN675" s="74">
        <v>515</v>
      </c>
      <c r="BO675" s="74">
        <v>623</v>
      </c>
      <c r="BP675" s="53">
        <v>676</v>
      </c>
      <c r="BQ675" s="27">
        <v>642</v>
      </c>
      <c r="BR675" s="25">
        <v>484</v>
      </c>
      <c r="BS675" s="25">
        <v>335</v>
      </c>
      <c r="BT675" s="73" t="s">
        <v>6107</v>
      </c>
    </row>
    <row r="676" spans="19:72" x14ac:dyDescent="0.25">
      <c r="S676" s="24" t="s">
        <v>6000</v>
      </c>
      <c r="T676" s="84">
        <v>112</v>
      </c>
      <c r="U676" s="84">
        <v>166</v>
      </c>
      <c r="V676" s="84">
        <v>28</v>
      </c>
      <c r="W676" s="84">
        <v>253</v>
      </c>
      <c r="X676" s="84">
        <v>358</v>
      </c>
      <c r="Y676" s="84">
        <v>0</v>
      </c>
      <c r="Z676" s="18">
        <f t="shared" si="150"/>
        <v>559</v>
      </c>
      <c r="AA676" s="24" t="s">
        <v>6000</v>
      </c>
      <c r="AO676" s="18" t="s">
        <v>6126</v>
      </c>
      <c r="AP676" s="52">
        <v>0</v>
      </c>
      <c r="AQ676" s="52">
        <v>0</v>
      </c>
      <c r="AR676" s="52">
        <v>0</v>
      </c>
      <c r="AS676" s="52">
        <v>0</v>
      </c>
      <c r="AT676" s="52">
        <v>0</v>
      </c>
      <c r="AU676" s="52">
        <v>0</v>
      </c>
      <c r="AV676" s="52">
        <v>0</v>
      </c>
      <c r="AW676" s="52">
        <v>0</v>
      </c>
      <c r="AX676" s="52">
        <v>0</v>
      </c>
      <c r="AY676" s="52">
        <v>0</v>
      </c>
      <c r="AZ676" s="52">
        <v>0</v>
      </c>
      <c r="BA676" s="52">
        <v>0</v>
      </c>
      <c r="BB676" s="52">
        <v>0</v>
      </c>
      <c r="BC676" s="52">
        <v>0</v>
      </c>
      <c r="BD676" s="52">
        <v>0</v>
      </c>
      <c r="BE676" s="52">
        <v>0</v>
      </c>
      <c r="BF676" s="52">
        <v>0</v>
      </c>
      <c r="BG676" s="52">
        <v>0</v>
      </c>
      <c r="BH676" s="52">
        <v>0</v>
      </c>
      <c r="BI676" s="52">
        <v>0</v>
      </c>
      <c r="BJ676" s="52">
        <v>0</v>
      </c>
      <c r="BK676" s="52">
        <v>0</v>
      </c>
      <c r="BL676" s="52">
        <v>0</v>
      </c>
      <c r="BM676" s="52">
        <v>4</v>
      </c>
      <c r="BN676" s="52">
        <v>1</v>
      </c>
      <c r="BO676" s="52">
        <v>40</v>
      </c>
      <c r="BP676" s="52">
        <v>50</v>
      </c>
      <c r="BQ676" s="23">
        <v>364</v>
      </c>
      <c r="BR676" s="23">
        <v>319</v>
      </c>
      <c r="BS676" s="61">
        <v>559</v>
      </c>
      <c r="BT676" s="18" t="s">
        <v>6126</v>
      </c>
    </row>
    <row r="677" spans="19:72" x14ac:dyDescent="0.25">
      <c r="S677" s="18" t="s">
        <v>6001</v>
      </c>
      <c r="T677" s="83">
        <v>0</v>
      </c>
      <c r="U677" s="83">
        <v>0</v>
      </c>
      <c r="V677" s="83">
        <v>4</v>
      </c>
      <c r="W677" s="83">
        <v>41</v>
      </c>
      <c r="X677" s="83">
        <v>0</v>
      </c>
      <c r="Y677" s="83">
        <v>0</v>
      </c>
      <c r="Z677" s="18">
        <f t="shared" si="150"/>
        <v>45</v>
      </c>
      <c r="AA677" s="18" t="s">
        <v>6001</v>
      </c>
      <c r="AO677" s="73" t="s">
        <v>6108</v>
      </c>
      <c r="AP677" s="57">
        <v>0</v>
      </c>
      <c r="AQ677" s="57">
        <v>0</v>
      </c>
      <c r="AR677" s="57">
        <v>0</v>
      </c>
      <c r="AS677" s="57">
        <v>0</v>
      </c>
      <c r="AT677" s="57">
        <v>0</v>
      </c>
      <c r="AU677" s="57">
        <v>0</v>
      </c>
      <c r="AV677" s="57">
        <v>0</v>
      </c>
      <c r="AW677" s="57">
        <v>0</v>
      </c>
      <c r="AX677" s="57">
        <v>0</v>
      </c>
      <c r="AY677" s="57">
        <v>0</v>
      </c>
      <c r="AZ677" s="57">
        <v>0</v>
      </c>
      <c r="BA677" s="57">
        <v>0</v>
      </c>
      <c r="BB677" s="57">
        <v>0</v>
      </c>
      <c r="BC677" s="57">
        <v>0</v>
      </c>
      <c r="BD677" s="57">
        <v>0</v>
      </c>
      <c r="BE677" s="57">
        <v>0</v>
      </c>
      <c r="BF677" s="57">
        <v>0</v>
      </c>
      <c r="BG677" s="27">
        <v>0</v>
      </c>
      <c r="BH677" s="27">
        <v>0</v>
      </c>
      <c r="BI677" s="27">
        <v>0</v>
      </c>
      <c r="BJ677" s="27">
        <v>0</v>
      </c>
      <c r="BK677" s="27">
        <v>0</v>
      </c>
      <c r="BL677" s="27">
        <v>0</v>
      </c>
      <c r="BM677" s="27">
        <v>0</v>
      </c>
      <c r="BN677" s="27">
        <v>0</v>
      </c>
      <c r="BO677" s="27">
        <v>0</v>
      </c>
      <c r="BP677" s="27">
        <v>1</v>
      </c>
      <c r="BQ677" s="27">
        <v>17</v>
      </c>
      <c r="BR677" s="25">
        <v>191</v>
      </c>
      <c r="BS677" s="25">
        <v>358</v>
      </c>
      <c r="BT677" s="73" t="s">
        <v>6108</v>
      </c>
    </row>
    <row r="678" spans="19:72" x14ac:dyDescent="0.25">
      <c r="T678" s="11">
        <f>SUM(T671:T677)</f>
        <v>117</v>
      </c>
      <c r="U678" s="11">
        <f t="shared" ref="U678:Y678" si="151">SUM(U671:U677)</f>
        <v>183</v>
      </c>
      <c r="V678" s="11">
        <f t="shared" si="151"/>
        <v>35</v>
      </c>
      <c r="W678" s="11">
        <f t="shared" si="151"/>
        <v>339</v>
      </c>
      <c r="X678" s="11">
        <f t="shared" si="151"/>
        <v>710</v>
      </c>
      <c r="Y678" s="11">
        <f t="shared" si="151"/>
        <v>0</v>
      </c>
      <c r="Z678" s="18">
        <f t="shared" si="150"/>
        <v>674</v>
      </c>
      <c r="AO678" s="18" t="s">
        <v>6127</v>
      </c>
      <c r="AP678" s="52">
        <v>0</v>
      </c>
      <c r="AQ678" s="52">
        <v>0</v>
      </c>
      <c r="AR678" s="52">
        <v>0</v>
      </c>
      <c r="AS678" s="52">
        <v>0</v>
      </c>
      <c r="AT678" s="52">
        <v>0</v>
      </c>
      <c r="AU678" s="52">
        <v>0</v>
      </c>
      <c r="AV678" s="52">
        <v>0</v>
      </c>
      <c r="AW678" s="52">
        <v>0</v>
      </c>
      <c r="AX678" s="52">
        <v>0</v>
      </c>
      <c r="AY678" s="52">
        <v>0</v>
      </c>
      <c r="AZ678" s="52">
        <v>0</v>
      </c>
      <c r="BA678" s="52">
        <v>0</v>
      </c>
      <c r="BB678" s="52">
        <v>0</v>
      </c>
      <c r="BC678" s="52">
        <v>0</v>
      </c>
      <c r="BD678" s="52">
        <v>0</v>
      </c>
      <c r="BE678" s="52">
        <v>0</v>
      </c>
      <c r="BF678" s="52">
        <v>0</v>
      </c>
      <c r="BG678" s="52">
        <v>0</v>
      </c>
      <c r="BH678" s="52">
        <v>0</v>
      </c>
      <c r="BI678" s="52">
        <v>0</v>
      </c>
      <c r="BJ678" s="52">
        <v>0</v>
      </c>
      <c r="BK678" s="52">
        <v>0</v>
      </c>
      <c r="BL678" s="52">
        <v>0</v>
      </c>
      <c r="BM678" s="52">
        <v>0</v>
      </c>
      <c r="BN678" s="52">
        <v>0</v>
      </c>
      <c r="BO678" s="52">
        <v>0</v>
      </c>
      <c r="BP678" s="52">
        <v>0</v>
      </c>
      <c r="BQ678" s="23">
        <v>0</v>
      </c>
      <c r="BR678" s="23">
        <v>0</v>
      </c>
      <c r="BS678" s="23">
        <v>45</v>
      </c>
      <c r="BT678" s="18" t="s">
        <v>6127</v>
      </c>
    </row>
    <row r="679" spans="19:72" x14ac:dyDescent="0.25">
      <c r="AO679" s="73" t="s">
        <v>6110</v>
      </c>
      <c r="AP679" s="57">
        <v>0</v>
      </c>
      <c r="AQ679" s="57">
        <v>0</v>
      </c>
      <c r="AR679" s="57">
        <v>0</v>
      </c>
      <c r="AS679" s="57">
        <v>0</v>
      </c>
      <c r="AT679" s="57">
        <v>0</v>
      </c>
      <c r="AU679" s="57">
        <v>0</v>
      </c>
      <c r="AV679" s="57">
        <v>0</v>
      </c>
      <c r="AW679" s="57">
        <v>0</v>
      </c>
      <c r="AX679" s="57">
        <v>0</v>
      </c>
      <c r="AY679" s="57">
        <v>0</v>
      </c>
      <c r="AZ679" s="57">
        <v>0</v>
      </c>
      <c r="BA679" s="57">
        <v>0</v>
      </c>
      <c r="BB679" s="57">
        <v>0</v>
      </c>
      <c r="BC679" s="57">
        <v>0</v>
      </c>
      <c r="BD679" s="57">
        <v>0</v>
      </c>
      <c r="BE679" s="57">
        <v>0</v>
      </c>
      <c r="BF679" s="57">
        <v>0</v>
      </c>
      <c r="BG679" s="27">
        <v>0</v>
      </c>
      <c r="BH679" s="27">
        <v>0</v>
      </c>
      <c r="BI679" s="27">
        <v>0</v>
      </c>
      <c r="BJ679" s="27">
        <v>0</v>
      </c>
      <c r="BK679" s="27">
        <v>0</v>
      </c>
      <c r="BL679" s="27">
        <v>0</v>
      </c>
      <c r="BM679" s="27">
        <v>0</v>
      </c>
      <c r="BN679" s="27">
        <v>0</v>
      </c>
      <c r="BO679" s="27">
        <v>0</v>
      </c>
      <c r="BP679" s="27">
        <v>0</v>
      </c>
      <c r="BQ679" s="27">
        <v>0</v>
      </c>
      <c r="BR679" s="25">
        <v>0</v>
      </c>
      <c r="BS679" s="25">
        <v>0</v>
      </c>
      <c r="BT679" s="73" t="s">
        <v>6110</v>
      </c>
    </row>
    <row r="681" spans="19:72" x14ac:dyDescent="0.25">
      <c r="T681" s="85"/>
      <c r="U681" s="85"/>
      <c r="V681" s="85"/>
      <c r="W681" s="85"/>
      <c r="X681" s="85"/>
    </row>
    <row r="682" spans="19:72" x14ac:dyDescent="0.25">
      <c r="T682" s="17"/>
      <c r="U682" s="17"/>
      <c r="V682" s="17"/>
      <c r="W682" s="17"/>
      <c r="X682" s="17"/>
    </row>
    <row r="683" spans="19:72" x14ac:dyDescent="0.25">
      <c r="T683" s="17"/>
      <c r="U683" s="17"/>
      <c r="V683" s="17"/>
      <c r="W683" s="17"/>
      <c r="X683" s="17"/>
    </row>
    <row r="684" spans="19:72" x14ac:dyDescent="0.25">
      <c r="T684" s="17"/>
      <c r="U684" s="17"/>
      <c r="V684" s="17"/>
      <c r="W684" s="17"/>
      <c r="X684" s="17"/>
    </row>
    <row r="685" spans="19:72" x14ac:dyDescent="0.25">
      <c r="T685" s="17"/>
      <c r="U685" s="17"/>
      <c r="V685" s="17"/>
      <c r="W685" s="17"/>
      <c r="X685" s="17"/>
    </row>
    <row r="694" spans="1:68" ht="42" customHeight="1" x14ac:dyDescent="0.25">
      <c r="A694" s="6" t="s">
        <v>6086</v>
      </c>
      <c r="B694" s="6" t="s">
        <v>5980</v>
      </c>
      <c r="C694" s="6" t="s">
        <v>5981</v>
      </c>
      <c r="D694" s="6" t="s">
        <v>5982</v>
      </c>
      <c r="E694" s="6" t="s">
        <v>5983</v>
      </c>
      <c r="F694" s="6" t="s">
        <v>5984</v>
      </c>
      <c r="G694" s="6" t="s">
        <v>5985</v>
      </c>
      <c r="H694" s="6" t="s">
        <v>5986</v>
      </c>
      <c r="I694" s="6" t="s">
        <v>5987</v>
      </c>
      <c r="J694" s="8" t="s">
        <v>5989</v>
      </c>
      <c r="K694" s="9" t="s">
        <v>5990</v>
      </c>
      <c r="M694" s="10" t="s">
        <v>6152</v>
      </c>
      <c r="S694" s="11" t="s">
        <v>6086</v>
      </c>
      <c r="AL694" s="10" t="s">
        <v>6036</v>
      </c>
      <c r="AM694" s="46" t="s">
        <v>6086</v>
      </c>
      <c r="AN694" s="10"/>
      <c r="AO694" s="10"/>
      <c r="AP694" s="10"/>
    </row>
    <row r="695" spans="1:68" x14ac:dyDescent="0.25">
      <c r="A695" s="36" t="s">
        <v>352</v>
      </c>
      <c r="B695" s="36" t="s">
        <v>5013</v>
      </c>
      <c r="C695" s="15">
        <v>1</v>
      </c>
      <c r="D695" s="28">
        <v>1</v>
      </c>
      <c r="E695" s="28">
        <v>0</v>
      </c>
      <c r="F695" s="28">
        <v>0</v>
      </c>
      <c r="G695" s="28">
        <v>0</v>
      </c>
      <c r="H695" s="28">
        <v>1</v>
      </c>
      <c r="I695" s="28">
        <v>0</v>
      </c>
      <c r="J695" s="28">
        <v>0</v>
      </c>
      <c r="K695" s="35">
        <f t="shared" ref="K695:K715" si="152">SUM(E695:J695)</f>
        <v>1</v>
      </c>
      <c r="S695" s="18" t="s">
        <v>5993</v>
      </c>
      <c r="T695" s="18" t="s">
        <v>434</v>
      </c>
      <c r="U695" s="18" t="s">
        <v>121</v>
      </c>
      <c r="V695" s="18" t="s">
        <v>255</v>
      </c>
      <c r="W695" s="18" t="s">
        <v>387</v>
      </c>
      <c r="X695" s="18" t="s">
        <v>308</v>
      </c>
      <c r="Y695" s="18" t="s">
        <v>102</v>
      </c>
      <c r="AL695" s="11" t="s">
        <v>6138</v>
      </c>
      <c r="AM695" s="10"/>
      <c r="AN695" s="10"/>
      <c r="AO695" s="10"/>
      <c r="AP695" s="10"/>
    </row>
    <row r="696" spans="1:68" x14ac:dyDescent="0.25">
      <c r="A696" s="36" t="s">
        <v>352</v>
      </c>
      <c r="B696" s="36" t="s">
        <v>484</v>
      </c>
      <c r="C696" s="15">
        <v>1</v>
      </c>
      <c r="D696" s="28">
        <v>1</v>
      </c>
      <c r="E696" s="28">
        <v>0</v>
      </c>
      <c r="F696" s="28">
        <v>0</v>
      </c>
      <c r="G696" s="28">
        <v>0</v>
      </c>
      <c r="H696" s="28">
        <v>1</v>
      </c>
      <c r="I696" s="28">
        <v>0</v>
      </c>
      <c r="J696" s="28">
        <v>0</v>
      </c>
      <c r="K696" s="35">
        <f t="shared" si="152"/>
        <v>1</v>
      </c>
      <c r="M696" s="11">
        <v>2</v>
      </c>
      <c r="S696" s="18" t="s">
        <v>5995</v>
      </c>
      <c r="T696" s="23">
        <v>0</v>
      </c>
      <c r="U696" s="23">
        <v>0</v>
      </c>
      <c r="V696" s="23">
        <v>0</v>
      </c>
      <c r="W696" s="23">
        <v>2</v>
      </c>
      <c r="X696" s="23">
        <v>0</v>
      </c>
      <c r="Y696" s="18">
        <f t="shared" ref="Y696:Y702" si="153">SUM(T696:X696)</f>
        <v>2</v>
      </c>
      <c r="AL696" s="11" t="s">
        <v>6040</v>
      </c>
      <c r="AM696" s="10"/>
      <c r="AN696" s="10"/>
      <c r="AO696" s="10"/>
      <c r="AP696" s="10"/>
      <c r="BI696" s="11" t="s">
        <v>6037</v>
      </c>
    </row>
    <row r="697" spans="1:68" x14ac:dyDescent="0.25">
      <c r="A697" s="40" t="s">
        <v>356</v>
      </c>
      <c r="B697" s="40" t="s">
        <v>980</v>
      </c>
      <c r="C697" s="86">
        <v>2</v>
      </c>
      <c r="D697" s="29">
        <v>2</v>
      </c>
      <c r="E697" s="29">
        <v>0</v>
      </c>
      <c r="F697" s="29">
        <v>0</v>
      </c>
      <c r="G697" s="29">
        <v>0</v>
      </c>
      <c r="H697" s="29">
        <v>2</v>
      </c>
      <c r="I697" s="29">
        <v>0</v>
      </c>
      <c r="J697" s="29">
        <v>0</v>
      </c>
      <c r="K697" s="87">
        <f t="shared" si="152"/>
        <v>2</v>
      </c>
      <c r="S697" s="24" t="s">
        <v>5996</v>
      </c>
      <c r="T697" s="25">
        <v>0</v>
      </c>
      <c r="U697" s="25">
        <v>0</v>
      </c>
      <c r="V697" s="25">
        <v>0</v>
      </c>
      <c r="W697" s="25">
        <v>3</v>
      </c>
      <c r="X697" s="25">
        <v>0</v>
      </c>
      <c r="Y697" s="18">
        <f t="shared" si="153"/>
        <v>3</v>
      </c>
      <c r="AM697" s="10"/>
      <c r="AN697" s="10"/>
      <c r="AO697" s="10"/>
      <c r="AP697" s="10"/>
    </row>
    <row r="698" spans="1:68" x14ac:dyDescent="0.25">
      <c r="A698" s="40" t="s">
        <v>356</v>
      </c>
      <c r="B698" s="34" t="s">
        <v>1159</v>
      </c>
      <c r="C698" s="22">
        <v>1</v>
      </c>
      <c r="D698" s="29">
        <v>1</v>
      </c>
      <c r="E698" s="29">
        <v>0</v>
      </c>
      <c r="F698" s="29">
        <v>0</v>
      </c>
      <c r="G698" s="29">
        <v>0</v>
      </c>
      <c r="H698" s="29">
        <v>1</v>
      </c>
      <c r="I698" s="29">
        <v>0</v>
      </c>
      <c r="J698" s="29">
        <v>0</v>
      </c>
      <c r="K698" s="75">
        <f t="shared" si="152"/>
        <v>1</v>
      </c>
      <c r="M698" s="11">
        <v>3</v>
      </c>
      <c r="S698" s="18" t="s">
        <v>5997</v>
      </c>
      <c r="T698" s="23">
        <v>0</v>
      </c>
      <c r="U698" s="23">
        <v>0</v>
      </c>
      <c r="V698" s="23">
        <v>0</v>
      </c>
      <c r="W698" s="23">
        <v>6</v>
      </c>
      <c r="X698" s="23">
        <v>0</v>
      </c>
      <c r="Y698" s="18">
        <f t="shared" si="153"/>
        <v>6</v>
      </c>
      <c r="AL698" s="11" t="s">
        <v>5</v>
      </c>
      <c r="AM698" s="11" t="s">
        <v>6058</v>
      </c>
      <c r="AN698" s="11" t="s">
        <v>6059</v>
      </c>
      <c r="AO698" s="11" t="s">
        <v>6060</v>
      </c>
      <c r="AP698" s="11" t="s">
        <v>6061</v>
      </c>
      <c r="AQ698" s="11" t="s">
        <v>6062</v>
      </c>
      <c r="AR698" s="11" t="s">
        <v>6063</v>
      </c>
      <c r="AS698" s="11" t="s">
        <v>6064</v>
      </c>
      <c r="AT698" s="46" t="s">
        <v>6065</v>
      </c>
      <c r="AU698" s="46" t="s">
        <v>6066</v>
      </c>
      <c r="AV698" s="11" t="s">
        <v>6067</v>
      </c>
      <c r="AW698" s="11" t="s">
        <v>6068</v>
      </c>
      <c r="AX698" s="11" t="s">
        <v>6069</v>
      </c>
      <c r="AY698" s="11" t="s">
        <v>6070</v>
      </c>
      <c r="AZ698" s="11" t="s">
        <v>6071</v>
      </c>
      <c r="BA698" s="11" t="s">
        <v>6072</v>
      </c>
      <c r="BB698" s="11" t="s">
        <v>6073</v>
      </c>
      <c r="BC698" s="11" t="s">
        <v>6074</v>
      </c>
      <c r="BD698" s="11" t="s">
        <v>6075</v>
      </c>
      <c r="BE698" s="11" t="s">
        <v>6076</v>
      </c>
      <c r="BF698" s="11" t="s">
        <v>6077</v>
      </c>
      <c r="BG698" s="11" t="s">
        <v>6078</v>
      </c>
      <c r="BH698" s="11" t="s">
        <v>6079</v>
      </c>
      <c r="BI698" s="11" t="s">
        <v>6080</v>
      </c>
      <c r="BJ698" s="11" t="s">
        <v>6081</v>
      </c>
      <c r="BK698" s="11" t="s">
        <v>6082</v>
      </c>
      <c r="BL698" s="11" t="s">
        <v>6083</v>
      </c>
      <c r="BM698" s="11" t="s">
        <v>6084</v>
      </c>
      <c r="BN698" s="11" t="s">
        <v>6085</v>
      </c>
      <c r="BO698" s="11" t="s">
        <v>6086</v>
      </c>
    </row>
    <row r="699" spans="1:68" x14ac:dyDescent="0.25">
      <c r="A699" s="36" t="s">
        <v>6014</v>
      </c>
      <c r="B699" s="36" t="s">
        <v>1159</v>
      </c>
      <c r="C699" s="15">
        <v>3</v>
      </c>
      <c r="D699" s="28">
        <v>3</v>
      </c>
      <c r="E699" s="28">
        <v>0</v>
      </c>
      <c r="F699" s="28">
        <v>0</v>
      </c>
      <c r="G699" s="28">
        <v>0</v>
      </c>
      <c r="H699" s="28">
        <v>3</v>
      </c>
      <c r="I699" s="28">
        <v>0</v>
      </c>
      <c r="J699" s="28">
        <v>0</v>
      </c>
      <c r="K699" s="35">
        <f t="shared" si="152"/>
        <v>3</v>
      </c>
      <c r="S699" s="24" t="s">
        <v>5998</v>
      </c>
      <c r="T699" s="25">
        <v>1</v>
      </c>
      <c r="U699" s="25">
        <v>2</v>
      </c>
      <c r="V699" s="25">
        <v>0</v>
      </c>
      <c r="W699" s="25">
        <v>17</v>
      </c>
      <c r="X699" s="25">
        <v>23</v>
      </c>
      <c r="Y699" s="18">
        <f t="shared" si="153"/>
        <v>43</v>
      </c>
      <c r="AL699" s="11" t="s">
        <v>6096</v>
      </c>
      <c r="AM699" s="10">
        <v>0</v>
      </c>
      <c r="AN699" s="10">
        <v>0</v>
      </c>
      <c r="AO699" s="10">
        <v>0</v>
      </c>
      <c r="AP699" s="10">
        <v>0</v>
      </c>
      <c r="AQ699" s="10">
        <v>0</v>
      </c>
      <c r="AR699" s="10">
        <v>0</v>
      </c>
      <c r="AS699" s="10">
        <v>0</v>
      </c>
      <c r="AT699" s="46">
        <v>0</v>
      </c>
      <c r="AU699" s="46">
        <v>0</v>
      </c>
      <c r="AV699" s="10">
        <v>0</v>
      </c>
      <c r="AW699" s="10">
        <v>0</v>
      </c>
      <c r="AX699" s="10">
        <v>0</v>
      </c>
      <c r="AY699" s="10">
        <v>0</v>
      </c>
      <c r="AZ699" s="10">
        <v>0</v>
      </c>
      <c r="BA699" s="10">
        <v>0</v>
      </c>
      <c r="BB699" s="10">
        <v>0</v>
      </c>
      <c r="BC699" s="10">
        <v>0</v>
      </c>
      <c r="BD699" s="10">
        <v>0</v>
      </c>
      <c r="BE699" s="10">
        <v>0</v>
      </c>
      <c r="BF699" s="10">
        <v>0</v>
      </c>
      <c r="BG699" s="10">
        <v>0</v>
      </c>
      <c r="BH699" s="10">
        <v>0</v>
      </c>
      <c r="BI699" s="10">
        <v>0</v>
      </c>
      <c r="BJ699" s="10">
        <v>0</v>
      </c>
      <c r="BK699" s="10">
        <v>0</v>
      </c>
      <c r="BL699" s="10">
        <v>0</v>
      </c>
      <c r="BM699" s="10">
        <v>0</v>
      </c>
      <c r="BN699" s="11">
        <v>0</v>
      </c>
      <c r="BO699" s="11">
        <v>0</v>
      </c>
      <c r="BP699" s="11" t="s">
        <v>6096</v>
      </c>
    </row>
    <row r="700" spans="1:68" x14ac:dyDescent="0.25">
      <c r="A700" s="36" t="s">
        <v>6014</v>
      </c>
      <c r="B700" s="36" t="s">
        <v>5013</v>
      </c>
      <c r="C700" s="15">
        <v>1</v>
      </c>
      <c r="D700" s="28">
        <v>1</v>
      </c>
      <c r="E700" s="28">
        <v>0</v>
      </c>
      <c r="F700" s="28">
        <v>0</v>
      </c>
      <c r="G700" s="28">
        <v>0</v>
      </c>
      <c r="H700" s="28">
        <v>1</v>
      </c>
      <c r="I700" s="28">
        <v>0</v>
      </c>
      <c r="J700" s="28">
        <v>0</v>
      </c>
      <c r="K700" s="35">
        <f t="shared" si="152"/>
        <v>1</v>
      </c>
      <c r="S700" s="18" t="s">
        <v>5999</v>
      </c>
      <c r="T700" s="23">
        <v>2</v>
      </c>
      <c r="U700" s="23">
        <v>19</v>
      </c>
      <c r="V700" s="23">
        <v>2</v>
      </c>
      <c r="W700" s="23">
        <v>47</v>
      </c>
      <c r="X700" s="23">
        <v>484</v>
      </c>
      <c r="Y700" s="18">
        <f t="shared" si="153"/>
        <v>554</v>
      </c>
      <c r="AL700" s="11" t="s">
        <v>6097</v>
      </c>
      <c r="AM700" s="10">
        <v>0</v>
      </c>
      <c r="AN700" s="10">
        <v>0</v>
      </c>
      <c r="AO700" s="10">
        <v>0</v>
      </c>
      <c r="AP700" s="10">
        <v>0</v>
      </c>
      <c r="AQ700" s="10">
        <v>0</v>
      </c>
      <c r="AR700" s="10">
        <v>0</v>
      </c>
      <c r="AS700" s="10">
        <v>0</v>
      </c>
      <c r="AT700" s="46">
        <v>0</v>
      </c>
      <c r="AU700" s="46">
        <v>0</v>
      </c>
      <c r="AV700" s="10">
        <v>0</v>
      </c>
      <c r="AW700" s="10">
        <v>0</v>
      </c>
      <c r="AX700" s="10">
        <v>0</v>
      </c>
      <c r="AY700" s="10">
        <v>0</v>
      </c>
      <c r="AZ700" s="10">
        <v>0</v>
      </c>
      <c r="BA700" s="10">
        <v>0</v>
      </c>
      <c r="BB700" s="10">
        <v>0</v>
      </c>
      <c r="BC700" s="10">
        <v>0</v>
      </c>
      <c r="BD700" s="10">
        <v>0</v>
      </c>
      <c r="BE700" s="10">
        <v>0</v>
      </c>
      <c r="BF700" s="10">
        <v>0</v>
      </c>
      <c r="BG700" s="10">
        <v>0</v>
      </c>
      <c r="BH700" s="10">
        <v>0</v>
      </c>
      <c r="BI700" s="10">
        <v>0</v>
      </c>
      <c r="BJ700" s="10">
        <v>0</v>
      </c>
      <c r="BK700" s="10">
        <v>0</v>
      </c>
      <c r="BL700" s="10">
        <v>0</v>
      </c>
      <c r="BM700" s="10">
        <v>0</v>
      </c>
      <c r="BN700" s="11">
        <v>0</v>
      </c>
      <c r="BO700" s="11">
        <v>0</v>
      </c>
      <c r="BP700" s="11" t="s">
        <v>6097</v>
      </c>
    </row>
    <row r="701" spans="1:68" x14ac:dyDescent="0.25">
      <c r="A701" s="36" t="s">
        <v>6014</v>
      </c>
      <c r="B701" s="36" t="s">
        <v>484</v>
      </c>
      <c r="C701" s="15">
        <v>2</v>
      </c>
      <c r="D701" s="28">
        <v>2</v>
      </c>
      <c r="E701" s="28">
        <v>0</v>
      </c>
      <c r="F701" s="28">
        <v>0</v>
      </c>
      <c r="G701" s="28">
        <v>0</v>
      </c>
      <c r="H701" s="28">
        <v>2</v>
      </c>
      <c r="I701" s="28">
        <v>0</v>
      </c>
      <c r="J701" s="28">
        <v>0</v>
      </c>
      <c r="K701" s="35">
        <f t="shared" si="152"/>
        <v>2</v>
      </c>
      <c r="M701" s="11">
        <v>6</v>
      </c>
      <c r="S701" s="24" t="s">
        <v>6000</v>
      </c>
      <c r="T701" s="25">
        <v>69</v>
      </c>
      <c r="U701" s="25">
        <v>129</v>
      </c>
      <c r="V701" s="25">
        <v>39</v>
      </c>
      <c r="W701" s="25">
        <v>135</v>
      </c>
      <c r="X701" s="25">
        <v>191</v>
      </c>
      <c r="Y701" s="18">
        <f t="shared" si="153"/>
        <v>563</v>
      </c>
      <c r="AL701" s="11" t="s">
        <v>6098</v>
      </c>
      <c r="AM701" s="10">
        <v>0</v>
      </c>
      <c r="AN701" s="10">
        <v>0</v>
      </c>
      <c r="AO701" s="10">
        <v>0</v>
      </c>
      <c r="AP701" s="10">
        <v>0</v>
      </c>
      <c r="AQ701" s="10">
        <v>0</v>
      </c>
      <c r="AR701" s="10">
        <v>0</v>
      </c>
      <c r="AS701" s="10">
        <v>0</v>
      </c>
      <c r="AT701" s="46">
        <v>0</v>
      </c>
      <c r="AU701" s="46">
        <v>0</v>
      </c>
      <c r="AV701" s="10">
        <v>0</v>
      </c>
      <c r="AW701" s="10">
        <v>0</v>
      </c>
      <c r="AX701" s="10">
        <v>1</v>
      </c>
      <c r="AY701" s="10">
        <v>0</v>
      </c>
      <c r="AZ701" s="10">
        <v>0</v>
      </c>
      <c r="BA701" s="10">
        <v>0</v>
      </c>
      <c r="BB701" s="10">
        <v>0</v>
      </c>
      <c r="BC701" s="10">
        <v>0</v>
      </c>
      <c r="BD701" s="10">
        <v>0</v>
      </c>
      <c r="BE701" s="10">
        <v>0</v>
      </c>
      <c r="BF701" s="10">
        <v>0</v>
      </c>
      <c r="BG701" s="10">
        <v>0</v>
      </c>
      <c r="BH701" s="10">
        <v>0</v>
      </c>
      <c r="BI701" s="10">
        <v>0</v>
      </c>
      <c r="BJ701" s="10">
        <v>0</v>
      </c>
      <c r="BK701" s="10">
        <v>0</v>
      </c>
      <c r="BL701" s="10">
        <v>0</v>
      </c>
      <c r="BM701" s="10">
        <v>0</v>
      </c>
      <c r="BN701" s="11">
        <v>0</v>
      </c>
      <c r="BO701" s="11">
        <v>0</v>
      </c>
      <c r="BP701" s="11" t="s">
        <v>6098</v>
      </c>
    </row>
    <row r="702" spans="1:68" x14ac:dyDescent="0.25">
      <c r="A702" s="40" t="s">
        <v>360</v>
      </c>
      <c r="B702" s="40" t="s">
        <v>980</v>
      </c>
      <c r="C702" s="68">
        <v>2</v>
      </c>
      <c r="D702" s="29">
        <v>2</v>
      </c>
      <c r="E702" s="29">
        <v>0</v>
      </c>
      <c r="F702" s="29">
        <v>0</v>
      </c>
      <c r="G702" s="29">
        <v>0</v>
      </c>
      <c r="H702" s="29">
        <v>2</v>
      </c>
      <c r="I702" s="29">
        <v>0</v>
      </c>
      <c r="J702" s="29">
        <v>0</v>
      </c>
      <c r="K702" s="87">
        <f t="shared" si="152"/>
        <v>2</v>
      </c>
      <c r="T702" s="11">
        <f>SUM(T696:T701)</f>
        <v>72</v>
      </c>
      <c r="U702" s="11">
        <f>SUM(U696:U701)</f>
        <v>150</v>
      </c>
      <c r="V702" s="11">
        <f>SUM(V696:V701)</f>
        <v>41</v>
      </c>
      <c r="W702" s="11">
        <f>SUM(W696:W701)</f>
        <v>210</v>
      </c>
      <c r="X702" s="11">
        <f>SUM(X696:X701)</f>
        <v>698</v>
      </c>
      <c r="Y702" s="18">
        <f t="shared" si="153"/>
        <v>1171</v>
      </c>
      <c r="AL702" s="11" t="s">
        <v>6099</v>
      </c>
      <c r="AM702" s="10">
        <v>0</v>
      </c>
      <c r="AN702" s="10">
        <v>0</v>
      </c>
      <c r="AO702" s="10">
        <v>0</v>
      </c>
      <c r="AP702" s="10">
        <v>0</v>
      </c>
      <c r="AQ702" s="10">
        <v>0</v>
      </c>
      <c r="AR702" s="10">
        <v>0</v>
      </c>
      <c r="AS702" s="10">
        <v>0</v>
      </c>
      <c r="AT702" s="46">
        <v>0</v>
      </c>
      <c r="AU702" s="46">
        <v>0</v>
      </c>
      <c r="AV702" s="10">
        <v>0</v>
      </c>
      <c r="AW702" s="10">
        <v>0</v>
      </c>
      <c r="AX702" s="10">
        <v>1</v>
      </c>
      <c r="AY702" s="10">
        <v>0</v>
      </c>
      <c r="AZ702" s="10">
        <v>0</v>
      </c>
      <c r="BA702" s="10">
        <v>0</v>
      </c>
      <c r="BB702" s="10">
        <v>0</v>
      </c>
      <c r="BC702" s="10">
        <v>0</v>
      </c>
      <c r="BD702" s="10">
        <v>0</v>
      </c>
      <c r="BE702" s="10">
        <v>0</v>
      </c>
      <c r="BF702" s="10">
        <v>0</v>
      </c>
      <c r="BG702" s="10">
        <v>0</v>
      </c>
      <c r="BH702" s="10">
        <v>0</v>
      </c>
      <c r="BI702" s="10">
        <v>0</v>
      </c>
      <c r="BJ702" s="10">
        <v>0</v>
      </c>
      <c r="BK702" s="10">
        <v>0</v>
      </c>
      <c r="BL702" s="10">
        <v>0</v>
      </c>
      <c r="BM702" s="10">
        <v>0</v>
      </c>
      <c r="BN702" s="11">
        <v>0</v>
      </c>
      <c r="BO702" s="11">
        <v>0</v>
      </c>
      <c r="BP702" s="11" t="s">
        <v>6099</v>
      </c>
    </row>
    <row r="703" spans="1:68" x14ac:dyDescent="0.25">
      <c r="A703" s="40" t="s">
        <v>360</v>
      </c>
      <c r="B703" s="40" t="s">
        <v>1159</v>
      </c>
      <c r="C703" s="68">
        <v>10</v>
      </c>
      <c r="D703" s="29">
        <v>10</v>
      </c>
      <c r="E703" s="29">
        <v>0</v>
      </c>
      <c r="F703" s="29">
        <v>0</v>
      </c>
      <c r="G703" s="29">
        <v>0</v>
      </c>
      <c r="H703" s="29">
        <v>4</v>
      </c>
      <c r="I703" s="29">
        <v>6</v>
      </c>
      <c r="J703" s="29">
        <v>0</v>
      </c>
      <c r="K703" s="87">
        <f t="shared" si="152"/>
        <v>10</v>
      </c>
      <c r="AL703" s="11" t="s">
        <v>6100</v>
      </c>
      <c r="AM703" s="10">
        <v>364</v>
      </c>
      <c r="AN703" s="10">
        <v>349</v>
      </c>
      <c r="AO703" s="10">
        <v>510</v>
      </c>
      <c r="AP703" s="10">
        <v>535</v>
      </c>
      <c r="AQ703" s="10">
        <v>579</v>
      </c>
      <c r="AR703" s="10">
        <v>91</v>
      </c>
      <c r="AS703" s="10">
        <v>181</v>
      </c>
      <c r="AT703" s="46">
        <v>166</v>
      </c>
      <c r="AU703" s="46">
        <v>123</v>
      </c>
      <c r="AV703" s="10">
        <v>6</v>
      </c>
      <c r="AW703" s="10">
        <v>0</v>
      </c>
      <c r="AX703" s="10">
        <v>1</v>
      </c>
      <c r="AY703" s="10">
        <v>0</v>
      </c>
      <c r="AZ703" s="10">
        <v>0</v>
      </c>
      <c r="BA703" s="10">
        <v>0</v>
      </c>
      <c r="BB703" s="10">
        <v>0</v>
      </c>
      <c r="BC703" s="10">
        <v>0</v>
      </c>
      <c r="BD703" s="10">
        <v>0</v>
      </c>
      <c r="BE703" s="10">
        <v>0</v>
      </c>
      <c r="BF703" s="10">
        <v>0</v>
      </c>
      <c r="BG703" s="10">
        <v>0</v>
      </c>
      <c r="BH703" s="10">
        <v>0</v>
      </c>
      <c r="BI703" s="10">
        <v>0</v>
      </c>
      <c r="BJ703" s="10">
        <v>0</v>
      </c>
      <c r="BK703" s="10">
        <v>0</v>
      </c>
      <c r="BL703" s="10">
        <v>1</v>
      </c>
      <c r="BM703" s="10">
        <v>0</v>
      </c>
      <c r="BN703" s="11">
        <v>0</v>
      </c>
      <c r="BO703" s="11">
        <v>0</v>
      </c>
      <c r="BP703" s="11" t="s">
        <v>6100</v>
      </c>
    </row>
    <row r="704" spans="1:68" x14ac:dyDescent="0.25">
      <c r="A704" s="40" t="s">
        <v>360</v>
      </c>
      <c r="B704" s="40" t="s">
        <v>5013</v>
      </c>
      <c r="C704" s="68">
        <v>1</v>
      </c>
      <c r="D704" s="29">
        <v>1</v>
      </c>
      <c r="E704" s="29">
        <v>0</v>
      </c>
      <c r="F704" s="29">
        <v>0</v>
      </c>
      <c r="G704" s="29">
        <v>0</v>
      </c>
      <c r="H704" s="29">
        <v>1</v>
      </c>
      <c r="I704" s="29">
        <v>0</v>
      </c>
      <c r="J704" s="29">
        <v>0</v>
      </c>
      <c r="K704" s="87">
        <f t="shared" si="152"/>
        <v>1</v>
      </c>
      <c r="AL704" s="11" t="s">
        <v>6103</v>
      </c>
      <c r="AM704" s="10">
        <v>0</v>
      </c>
      <c r="AN704" s="10">
        <v>0</v>
      </c>
      <c r="AO704" s="10">
        <v>0</v>
      </c>
      <c r="AP704" s="10">
        <v>0</v>
      </c>
      <c r="AQ704" s="10">
        <v>0</v>
      </c>
      <c r="AR704" s="10">
        <v>415</v>
      </c>
      <c r="AS704" s="10">
        <v>435</v>
      </c>
      <c r="AT704" s="46">
        <v>345</v>
      </c>
      <c r="AU704" s="46">
        <v>433</v>
      </c>
      <c r="AV704" s="10">
        <v>457</v>
      </c>
      <c r="AW704" s="10">
        <v>568</v>
      </c>
      <c r="AX704" s="10">
        <v>453</v>
      </c>
      <c r="AY704" s="10">
        <v>391</v>
      </c>
      <c r="AZ704" s="10">
        <v>236</v>
      </c>
      <c r="BA704" s="10">
        <v>35</v>
      </c>
      <c r="BB704" s="10">
        <v>44</v>
      </c>
      <c r="BC704" s="10">
        <v>12</v>
      </c>
      <c r="BD704" s="88">
        <v>15</v>
      </c>
      <c r="BE704" s="88">
        <v>11</v>
      </c>
      <c r="BF704" s="88">
        <v>1</v>
      </c>
      <c r="BG704" s="10">
        <v>0</v>
      </c>
      <c r="BH704" s="89">
        <v>0</v>
      </c>
      <c r="BI704" s="10">
        <v>0</v>
      </c>
      <c r="BJ704" s="10">
        <v>0</v>
      </c>
      <c r="BK704" s="10">
        <v>0</v>
      </c>
      <c r="BL704" s="10">
        <v>1</v>
      </c>
      <c r="BM704" s="10">
        <v>0</v>
      </c>
      <c r="BN704" s="11">
        <v>0</v>
      </c>
      <c r="BO704" s="11">
        <v>0</v>
      </c>
      <c r="BP704" s="11" t="s">
        <v>6103</v>
      </c>
    </row>
    <row r="705" spans="1:68" x14ac:dyDescent="0.25">
      <c r="A705" s="40" t="s">
        <v>360</v>
      </c>
      <c r="B705" s="40" t="s">
        <v>484</v>
      </c>
      <c r="C705" s="68">
        <v>31</v>
      </c>
      <c r="D705" s="29">
        <v>30</v>
      </c>
      <c r="E705" s="29">
        <v>1</v>
      </c>
      <c r="F705" s="29">
        <v>2</v>
      </c>
      <c r="G705" s="29">
        <v>0</v>
      </c>
      <c r="H705" s="29">
        <v>10</v>
      </c>
      <c r="I705" s="29">
        <v>17</v>
      </c>
      <c r="J705" s="29">
        <v>0</v>
      </c>
      <c r="K705" s="87">
        <f t="shared" si="152"/>
        <v>30</v>
      </c>
      <c r="M705" s="11">
        <f>SUM(K702:K705)</f>
        <v>43</v>
      </c>
      <c r="S705" s="18" t="s">
        <v>6006</v>
      </c>
      <c r="T705" s="18" t="s">
        <v>434</v>
      </c>
      <c r="U705" s="18" t="s">
        <v>121</v>
      </c>
      <c r="V705" s="18" t="s">
        <v>255</v>
      </c>
      <c r="W705" s="18" t="s">
        <v>387</v>
      </c>
      <c r="X705" s="18" t="s">
        <v>308</v>
      </c>
      <c r="Y705" s="18" t="s">
        <v>102</v>
      </c>
      <c r="AL705" s="11" t="s">
        <v>6114</v>
      </c>
      <c r="AM705" s="10">
        <v>3</v>
      </c>
      <c r="AN705" s="10">
        <v>0</v>
      </c>
      <c r="AO705" s="10">
        <v>1</v>
      </c>
      <c r="AP705" s="10">
        <v>1</v>
      </c>
      <c r="AQ705" s="10">
        <v>1</v>
      </c>
      <c r="AR705" s="10">
        <v>0</v>
      </c>
      <c r="AS705" s="10">
        <v>0</v>
      </c>
      <c r="AT705" s="46">
        <v>0</v>
      </c>
      <c r="AU705" s="46">
        <v>0</v>
      </c>
      <c r="AV705" s="10">
        <v>1</v>
      </c>
      <c r="AW705" s="10">
        <v>2</v>
      </c>
      <c r="AX705" s="10">
        <v>1</v>
      </c>
      <c r="AY705" s="10">
        <v>1</v>
      </c>
      <c r="AZ705" s="10">
        <v>0</v>
      </c>
      <c r="BA705" s="10">
        <v>0</v>
      </c>
      <c r="BB705" s="10">
        <v>1</v>
      </c>
      <c r="BC705" s="10">
        <v>0</v>
      </c>
      <c r="BD705" s="10">
        <v>0</v>
      </c>
      <c r="BE705" s="10">
        <v>0</v>
      </c>
      <c r="BF705" s="10">
        <v>1</v>
      </c>
      <c r="BG705" s="10">
        <v>1</v>
      </c>
      <c r="BH705" s="10">
        <v>0</v>
      </c>
      <c r="BI705" s="10">
        <v>0</v>
      </c>
      <c r="BJ705" s="10">
        <v>0</v>
      </c>
      <c r="BK705" s="10">
        <v>0</v>
      </c>
      <c r="BL705" s="10">
        <v>0</v>
      </c>
      <c r="BM705" s="10">
        <v>0</v>
      </c>
      <c r="BN705" s="11">
        <v>0</v>
      </c>
      <c r="BO705" s="11">
        <v>0</v>
      </c>
      <c r="BP705" s="11" t="s">
        <v>6114</v>
      </c>
    </row>
    <row r="706" spans="1:68" x14ac:dyDescent="0.25">
      <c r="A706" s="36" t="s">
        <v>5992</v>
      </c>
      <c r="B706" s="36" t="s">
        <v>980</v>
      </c>
      <c r="C706" s="37">
        <v>15</v>
      </c>
      <c r="D706" s="28">
        <v>14</v>
      </c>
      <c r="E706" s="28">
        <v>1</v>
      </c>
      <c r="F706" s="28">
        <v>2</v>
      </c>
      <c r="G706" s="28">
        <v>0</v>
      </c>
      <c r="H706" s="28">
        <v>11</v>
      </c>
      <c r="I706" s="28">
        <v>0</v>
      </c>
      <c r="J706" s="28">
        <v>0</v>
      </c>
      <c r="K706" s="35">
        <f t="shared" si="152"/>
        <v>14</v>
      </c>
      <c r="S706" s="18" t="s">
        <v>5995</v>
      </c>
      <c r="T706" s="23">
        <v>0</v>
      </c>
      <c r="U706" s="23">
        <v>0</v>
      </c>
      <c r="V706" s="23">
        <v>0</v>
      </c>
      <c r="W706" s="23">
        <v>0</v>
      </c>
      <c r="X706" s="23">
        <v>0</v>
      </c>
      <c r="Y706" s="18">
        <f t="shared" ref="Y706:Y712" si="154">SUM(T706:X706)</f>
        <v>0</v>
      </c>
      <c r="AL706" s="11" t="s">
        <v>6115</v>
      </c>
      <c r="AM706" s="10">
        <v>3</v>
      </c>
      <c r="AN706" s="10">
        <v>3</v>
      </c>
      <c r="AO706" s="10">
        <v>1</v>
      </c>
      <c r="AP706" s="10">
        <v>1</v>
      </c>
      <c r="AQ706" s="10">
        <v>1</v>
      </c>
      <c r="AR706" s="10">
        <v>0</v>
      </c>
      <c r="AS706" s="10">
        <v>0</v>
      </c>
      <c r="AT706" s="46">
        <v>0</v>
      </c>
      <c r="AU706" s="46">
        <v>1</v>
      </c>
      <c r="AV706" s="10">
        <v>1</v>
      </c>
      <c r="AW706" s="10">
        <v>0</v>
      </c>
      <c r="AX706" s="10">
        <v>0</v>
      </c>
      <c r="AY706" s="10">
        <v>1</v>
      </c>
      <c r="AZ706" s="10">
        <v>0</v>
      </c>
      <c r="BA706" s="10">
        <v>0</v>
      </c>
      <c r="BB706" s="10">
        <v>1</v>
      </c>
      <c r="BC706" s="10">
        <v>0</v>
      </c>
      <c r="BD706" s="10">
        <v>0</v>
      </c>
      <c r="BE706" s="10">
        <v>0</v>
      </c>
      <c r="BF706" s="10">
        <v>0</v>
      </c>
      <c r="BG706" s="10">
        <v>1</v>
      </c>
      <c r="BH706" s="10">
        <v>0</v>
      </c>
      <c r="BI706" s="10">
        <v>0</v>
      </c>
      <c r="BJ706" s="10">
        <v>0</v>
      </c>
      <c r="BK706" s="10">
        <v>0</v>
      </c>
      <c r="BL706" s="10">
        <v>0</v>
      </c>
      <c r="BM706" s="10">
        <v>0</v>
      </c>
      <c r="BN706" s="11">
        <v>0</v>
      </c>
      <c r="BO706" s="11">
        <v>0</v>
      </c>
      <c r="BP706" s="11" t="s">
        <v>6115</v>
      </c>
    </row>
    <row r="707" spans="1:68" x14ac:dyDescent="0.25">
      <c r="A707" s="36" t="s">
        <v>5992</v>
      </c>
      <c r="B707" s="36" t="s">
        <v>1159</v>
      </c>
      <c r="C707" s="15">
        <v>32</v>
      </c>
      <c r="D707" s="28">
        <v>32</v>
      </c>
      <c r="E707" s="28">
        <v>0</v>
      </c>
      <c r="F707" s="28">
        <v>0</v>
      </c>
      <c r="G707" s="28">
        <v>0</v>
      </c>
      <c r="H707" s="28">
        <v>4</v>
      </c>
      <c r="I707" s="28">
        <v>28</v>
      </c>
      <c r="J707" s="28">
        <v>0</v>
      </c>
      <c r="K707" s="35">
        <f t="shared" si="152"/>
        <v>32</v>
      </c>
      <c r="S707" s="24" t="s">
        <v>5996</v>
      </c>
      <c r="T707" s="25">
        <v>0</v>
      </c>
      <c r="U707" s="25">
        <v>0</v>
      </c>
      <c r="V707" s="25">
        <v>0</v>
      </c>
      <c r="W707" s="27">
        <v>2</v>
      </c>
      <c r="X707" s="25">
        <v>0</v>
      </c>
      <c r="Y707" s="18">
        <f t="shared" si="154"/>
        <v>2</v>
      </c>
      <c r="AL707" s="11" t="s">
        <v>6116</v>
      </c>
      <c r="AM707" s="10">
        <v>10</v>
      </c>
      <c r="AN707" s="10">
        <v>3</v>
      </c>
      <c r="AO707" s="10">
        <v>5</v>
      </c>
      <c r="AP707" s="10">
        <v>3</v>
      </c>
      <c r="AQ707" s="10">
        <v>2</v>
      </c>
      <c r="AR707" s="10">
        <v>0</v>
      </c>
      <c r="AS707" s="10">
        <v>0</v>
      </c>
      <c r="AT707" s="46">
        <v>0</v>
      </c>
      <c r="AU707" s="46">
        <v>1</v>
      </c>
      <c r="AV707" s="10">
        <v>1</v>
      </c>
      <c r="AW707" s="10">
        <v>0</v>
      </c>
      <c r="AX707" s="10">
        <v>0</v>
      </c>
      <c r="AY707" s="10">
        <v>1</v>
      </c>
      <c r="AZ707" s="10">
        <v>0</v>
      </c>
      <c r="BA707" s="10">
        <v>0</v>
      </c>
      <c r="BB707" s="10">
        <v>1</v>
      </c>
      <c r="BC707" s="10">
        <v>0</v>
      </c>
      <c r="BD707" s="10">
        <v>0</v>
      </c>
      <c r="BE707" s="10">
        <v>0</v>
      </c>
      <c r="BF707" s="10">
        <v>0</v>
      </c>
      <c r="BG707" s="10">
        <v>1</v>
      </c>
      <c r="BH707" s="10">
        <v>0</v>
      </c>
      <c r="BI707" s="10">
        <v>0</v>
      </c>
      <c r="BJ707" s="10">
        <v>0</v>
      </c>
      <c r="BK707" s="10">
        <v>0</v>
      </c>
      <c r="BL707" s="10">
        <v>0</v>
      </c>
      <c r="BM707" s="10">
        <v>0</v>
      </c>
      <c r="BN707" s="11">
        <v>0</v>
      </c>
      <c r="BO707" s="11">
        <v>0</v>
      </c>
      <c r="BP707" s="11" t="s">
        <v>6116</v>
      </c>
    </row>
    <row r="708" spans="1:68" x14ac:dyDescent="0.25">
      <c r="A708" s="36" t="s">
        <v>5992</v>
      </c>
      <c r="B708" s="36" t="s">
        <v>4443</v>
      </c>
      <c r="C708" s="15">
        <v>4</v>
      </c>
      <c r="D708" s="28">
        <v>3</v>
      </c>
      <c r="E708" s="28">
        <v>0</v>
      </c>
      <c r="F708" s="28">
        <v>3</v>
      </c>
      <c r="G708" s="28">
        <v>0</v>
      </c>
      <c r="H708" s="28">
        <v>0</v>
      </c>
      <c r="I708" s="28">
        <v>0</v>
      </c>
      <c r="J708" s="28">
        <v>0</v>
      </c>
      <c r="K708" s="35">
        <f t="shared" si="152"/>
        <v>3</v>
      </c>
      <c r="S708" s="18" t="s">
        <v>5997</v>
      </c>
      <c r="T708" s="23">
        <v>0</v>
      </c>
      <c r="U708" s="23">
        <v>0</v>
      </c>
      <c r="V708" s="23">
        <v>0</v>
      </c>
      <c r="W708" s="23">
        <v>0</v>
      </c>
      <c r="X708" s="23">
        <v>0</v>
      </c>
      <c r="Y708" s="18">
        <f t="shared" si="154"/>
        <v>0</v>
      </c>
      <c r="AL708" s="11" t="s">
        <v>6118</v>
      </c>
      <c r="AM708" s="10">
        <v>51</v>
      </c>
      <c r="AN708" s="10">
        <v>46</v>
      </c>
      <c r="AO708" s="10">
        <v>37</v>
      </c>
      <c r="AP708" s="10">
        <v>28</v>
      </c>
      <c r="AQ708" s="10">
        <v>23</v>
      </c>
      <c r="AR708" s="10">
        <v>12</v>
      </c>
      <c r="AS708" s="10">
        <v>18</v>
      </c>
      <c r="AT708" s="46">
        <v>8</v>
      </c>
      <c r="AU708" s="46">
        <v>10</v>
      </c>
      <c r="AV708" s="10">
        <v>4</v>
      </c>
      <c r="AW708" s="10">
        <v>1</v>
      </c>
      <c r="AX708" s="10">
        <v>5</v>
      </c>
      <c r="AY708" s="10">
        <v>3</v>
      </c>
      <c r="AZ708" s="10">
        <v>0</v>
      </c>
      <c r="BA708" s="10">
        <v>0</v>
      </c>
      <c r="BB708" s="10">
        <v>2</v>
      </c>
      <c r="BC708" s="10">
        <v>0</v>
      </c>
      <c r="BD708" s="10">
        <v>0</v>
      </c>
      <c r="BE708" s="10">
        <v>0</v>
      </c>
      <c r="BF708" s="10">
        <v>4</v>
      </c>
      <c r="BG708" s="10">
        <v>1</v>
      </c>
      <c r="BH708" s="10">
        <v>1</v>
      </c>
      <c r="BI708" s="10">
        <v>0</v>
      </c>
      <c r="BJ708" s="10">
        <v>0</v>
      </c>
      <c r="BK708" s="10">
        <v>0</v>
      </c>
      <c r="BL708" s="10">
        <v>0</v>
      </c>
      <c r="BM708" s="10">
        <v>0</v>
      </c>
      <c r="BN708" s="11">
        <v>0</v>
      </c>
      <c r="BO708" s="11">
        <v>0</v>
      </c>
      <c r="BP708" s="11" t="s">
        <v>6118</v>
      </c>
    </row>
    <row r="709" spans="1:68" x14ac:dyDescent="0.25">
      <c r="A709" s="36" t="s">
        <v>5992</v>
      </c>
      <c r="B709" s="36" t="s">
        <v>484</v>
      </c>
      <c r="C709" s="15">
        <v>505</v>
      </c>
      <c r="D709" s="28">
        <v>505</v>
      </c>
      <c r="E709" s="28">
        <v>1</v>
      </c>
      <c r="F709" s="28">
        <v>14</v>
      </c>
      <c r="G709" s="28">
        <v>2</v>
      </c>
      <c r="H709" s="28">
        <v>32</v>
      </c>
      <c r="I709" s="28">
        <v>456</v>
      </c>
      <c r="J709" s="28">
        <v>0</v>
      </c>
      <c r="K709" s="35">
        <f t="shared" si="152"/>
        <v>505</v>
      </c>
      <c r="M709" s="11">
        <f>SUM(K706:K709)</f>
        <v>554</v>
      </c>
      <c r="S709" s="24" t="s">
        <v>5998</v>
      </c>
      <c r="T709" s="25">
        <v>0</v>
      </c>
      <c r="U709" s="25">
        <v>0</v>
      </c>
      <c r="V709" s="25">
        <v>0</v>
      </c>
      <c r="W709" s="27">
        <v>2</v>
      </c>
      <c r="X709" s="25">
        <v>0</v>
      </c>
      <c r="Y709" s="18">
        <f t="shared" si="154"/>
        <v>2</v>
      </c>
      <c r="AL709" s="11" t="s">
        <v>6142</v>
      </c>
      <c r="AM709" s="10">
        <v>713</v>
      </c>
      <c r="AN709" s="10">
        <v>352</v>
      </c>
      <c r="AO709" s="10">
        <v>266</v>
      </c>
      <c r="AP709" s="10">
        <v>249</v>
      </c>
      <c r="AQ709" s="10">
        <v>156</v>
      </c>
      <c r="AR709" s="10">
        <v>84</v>
      </c>
      <c r="AS709" s="10">
        <v>62</v>
      </c>
      <c r="AT709" s="46">
        <v>82</v>
      </c>
      <c r="AU709" s="46">
        <v>42</v>
      </c>
      <c r="AV709" s="10">
        <v>52</v>
      </c>
      <c r="AW709" s="10">
        <v>37</v>
      </c>
      <c r="AX709" s="10">
        <v>17</v>
      </c>
      <c r="AY709" s="10">
        <v>19</v>
      </c>
      <c r="AZ709" s="10">
        <v>37</v>
      </c>
      <c r="BA709" s="10">
        <v>13</v>
      </c>
      <c r="BB709" s="10">
        <v>19</v>
      </c>
      <c r="BC709" s="10">
        <v>16</v>
      </c>
      <c r="BD709" s="88">
        <v>11</v>
      </c>
      <c r="BE709" s="10">
        <v>3</v>
      </c>
      <c r="BF709" s="10">
        <v>6</v>
      </c>
      <c r="BG709" s="10">
        <v>2</v>
      </c>
      <c r="BH709" s="10">
        <v>3</v>
      </c>
      <c r="BI709" s="10">
        <v>5</v>
      </c>
      <c r="BJ709" s="10">
        <v>3</v>
      </c>
      <c r="BK709" s="10">
        <v>0</v>
      </c>
      <c r="BL709" s="10">
        <v>0</v>
      </c>
      <c r="BM709" s="10">
        <v>0</v>
      </c>
      <c r="BN709" s="11">
        <v>1</v>
      </c>
      <c r="BO709" s="11">
        <v>2</v>
      </c>
      <c r="BP709" s="11" t="s">
        <v>6142</v>
      </c>
    </row>
    <row r="710" spans="1:68" x14ac:dyDescent="0.25">
      <c r="A710" s="34" t="s">
        <v>286</v>
      </c>
      <c r="B710" s="34" t="s">
        <v>980</v>
      </c>
      <c r="C710" s="22">
        <v>54</v>
      </c>
      <c r="D710" s="22">
        <v>53</v>
      </c>
      <c r="E710" s="22">
        <v>2</v>
      </c>
      <c r="F710" s="22">
        <v>16</v>
      </c>
      <c r="G710" s="22">
        <v>2</v>
      </c>
      <c r="H710" s="22">
        <v>33</v>
      </c>
      <c r="I710" s="22">
        <v>0</v>
      </c>
      <c r="J710" s="22">
        <v>0</v>
      </c>
      <c r="K710" s="87">
        <f t="shared" si="152"/>
        <v>53</v>
      </c>
      <c r="S710" s="18" t="s">
        <v>5999</v>
      </c>
      <c r="T710" s="23">
        <v>1</v>
      </c>
      <c r="U710" s="23">
        <v>2</v>
      </c>
      <c r="V710" s="23">
        <v>0</v>
      </c>
      <c r="W710" s="23">
        <v>11</v>
      </c>
      <c r="X710" s="23">
        <v>0</v>
      </c>
      <c r="Y710" s="18">
        <f t="shared" si="154"/>
        <v>14</v>
      </c>
      <c r="AL710" s="11" t="s">
        <v>6143</v>
      </c>
      <c r="AM710" s="10">
        <v>1</v>
      </c>
      <c r="AN710" s="10">
        <v>28</v>
      </c>
      <c r="AO710" s="10">
        <v>72</v>
      </c>
      <c r="AP710" s="10">
        <v>273</v>
      </c>
      <c r="AQ710" s="10">
        <v>355</v>
      </c>
      <c r="AR710" s="10">
        <v>161</v>
      </c>
      <c r="AS710" s="10">
        <v>145</v>
      </c>
      <c r="AT710" s="46">
        <v>92</v>
      </c>
      <c r="AU710" s="46">
        <v>72</v>
      </c>
      <c r="AV710" s="10">
        <v>60</v>
      </c>
      <c r="AW710" s="10">
        <v>43</v>
      </c>
      <c r="AX710" s="10">
        <v>40</v>
      </c>
      <c r="AY710" s="10">
        <v>31</v>
      </c>
      <c r="AZ710" s="10">
        <v>39</v>
      </c>
      <c r="BA710" s="10">
        <v>28</v>
      </c>
      <c r="BB710" s="10">
        <v>32</v>
      </c>
      <c r="BC710" s="10">
        <v>17</v>
      </c>
      <c r="BD710" s="88">
        <v>29</v>
      </c>
      <c r="BE710" s="10">
        <v>10</v>
      </c>
      <c r="BF710" s="10">
        <v>15</v>
      </c>
      <c r="BG710" s="10">
        <v>6</v>
      </c>
      <c r="BH710" s="10">
        <v>14</v>
      </c>
      <c r="BI710" s="10">
        <v>7</v>
      </c>
      <c r="BJ710" s="10">
        <v>4</v>
      </c>
      <c r="BK710" s="10">
        <v>1</v>
      </c>
      <c r="BL710" s="10">
        <v>0</v>
      </c>
      <c r="BM710" s="10">
        <v>0</v>
      </c>
      <c r="BN710" s="11">
        <v>5</v>
      </c>
      <c r="BO710" s="11">
        <v>1</v>
      </c>
      <c r="BP710" s="11" t="s">
        <v>6143</v>
      </c>
    </row>
    <row r="711" spans="1:68" x14ac:dyDescent="0.25">
      <c r="A711" s="34" t="s">
        <v>286</v>
      </c>
      <c r="B711" s="34" t="s">
        <v>1159</v>
      </c>
      <c r="C711" s="22">
        <v>108</v>
      </c>
      <c r="D711" s="22">
        <v>89</v>
      </c>
      <c r="E711" s="22">
        <v>5</v>
      </c>
      <c r="F711" s="22">
        <v>22</v>
      </c>
      <c r="G711" s="22">
        <v>9</v>
      </c>
      <c r="H711" s="22">
        <v>53</v>
      </c>
      <c r="I711" s="22">
        <v>0</v>
      </c>
      <c r="J711" s="22">
        <v>0</v>
      </c>
      <c r="K711" s="87">
        <f t="shared" si="152"/>
        <v>89</v>
      </c>
      <c r="S711" s="24" t="s">
        <v>6000</v>
      </c>
      <c r="T711" s="25">
        <v>2</v>
      </c>
      <c r="U711" s="25">
        <v>16</v>
      </c>
      <c r="V711" s="25">
        <v>2</v>
      </c>
      <c r="W711" s="25">
        <v>33</v>
      </c>
      <c r="X711" s="25">
        <v>0</v>
      </c>
      <c r="Y711" s="18">
        <f t="shared" si="154"/>
        <v>53</v>
      </c>
    </row>
    <row r="712" spans="1:68" x14ac:dyDescent="0.25">
      <c r="A712" s="34" t="s">
        <v>286</v>
      </c>
      <c r="B712" s="34" t="s">
        <v>4443</v>
      </c>
      <c r="C712" s="22">
        <v>12</v>
      </c>
      <c r="D712" s="22">
        <v>12</v>
      </c>
      <c r="E712" s="22">
        <v>0</v>
      </c>
      <c r="F712" s="22">
        <v>10</v>
      </c>
      <c r="G712" s="22">
        <v>2</v>
      </c>
      <c r="H712" s="22">
        <v>0</v>
      </c>
      <c r="I712" s="22">
        <v>0</v>
      </c>
      <c r="J712" s="22">
        <v>0</v>
      </c>
      <c r="K712" s="87">
        <f t="shared" si="152"/>
        <v>12</v>
      </c>
      <c r="T712" s="11">
        <f>SUM(T706:T711)</f>
        <v>3</v>
      </c>
      <c r="U712" s="11">
        <f>SUM(U706:U711)</f>
        <v>18</v>
      </c>
      <c r="V712" s="11">
        <f>SUM(V706:V711)</f>
        <v>2</v>
      </c>
      <c r="W712" s="11">
        <f>SUM(W706:W711)</f>
        <v>48</v>
      </c>
      <c r="X712" s="11">
        <f>SUM(X706:X711)</f>
        <v>0</v>
      </c>
      <c r="Y712" s="18">
        <f t="shared" si="154"/>
        <v>71</v>
      </c>
    </row>
    <row r="713" spans="1:68" x14ac:dyDescent="0.25">
      <c r="A713" s="34" t="s">
        <v>286</v>
      </c>
      <c r="B713" s="34" t="s">
        <v>5013</v>
      </c>
      <c r="C713" s="22">
        <v>16</v>
      </c>
      <c r="D713" s="22">
        <v>16</v>
      </c>
      <c r="E713" s="22">
        <v>0</v>
      </c>
      <c r="F713" s="22">
        <v>3</v>
      </c>
      <c r="G713" s="22">
        <v>12</v>
      </c>
      <c r="H713" s="22">
        <v>1</v>
      </c>
      <c r="I713" s="22">
        <v>0</v>
      </c>
      <c r="J713" s="22">
        <v>0</v>
      </c>
      <c r="K713" s="87">
        <f t="shared" si="152"/>
        <v>16</v>
      </c>
      <c r="AP713" s="11" t="s">
        <v>6041</v>
      </c>
      <c r="AU713" s="11" t="s">
        <v>6042</v>
      </c>
      <c r="BA713" s="11" t="s">
        <v>6043</v>
      </c>
      <c r="BI713" s="11" t="s">
        <v>6044</v>
      </c>
      <c r="BN713" s="11" t="s">
        <v>6045</v>
      </c>
    </row>
    <row r="714" spans="1:68" x14ac:dyDescent="0.25">
      <c r="A714" s="34" t="s">
        <v>286</v>
      </c>
      <c r="B714" s="34" t="s">
        <v>484</v>
      </c>
      <c r="C714" s="22">
        <v>399</v>
      </c>
      <c r="D714" s="22">
        <v>393</v>
      </c>
      <c r="E714" s="22">
        <v>62</v>
      </c>
      <c r="F714" s="22">
        <v>78</v>
      </c>
      <c r="G714" s="22">
        <v>14</v>
      </c>
      <c r="H714" s="22">
        <v>48</v>
      </c>
      <c r="I714" s="22">
        <v>191</v>
      </c>
      <c r="J714" s="22">
        <v>0</v>
      </c>
      <c r="K714" s="87">
        <f t="shared" si="152"/>
        <v>393</v>
      </c>
      <c r="M714" s="11">
        <f>SUM(K710:K714)</f>
        <v>563</v>
      </c>
      <c r="AL714" s="11" t="s">
        <v>5</v>
      </c>
      <c r="AM714" s="11" t="s">
        <v>6102</v>
      </c>
      <c r="AN714" s="11" t="s">
        <v>6059</v>
      </c>
      <c r="AO714" s="11" t="s">
        <v>6060</v>
      </c>
      <c r="AP714" s="11" t="s">
        <v>6061</v>
      </c>
      <c r="AQ714" s="11" t="s">
        <v>6062</v>
      </c>
      <c r="AR714" s="11" t="s">
        <v>6063</v>
      </c>
      <c r="AS714" s="11" t="s">
        <v>6064</v>
      </c>
      <c r="AT714" s="46" t="s">
        <v>6065</v>
      </c>
      <c r="AU714" s="46" t="s">
        <v>6066</v>
      </c>
      <c r="AV714" s="11" t="s">
        <v>6067</v>
      </c>
      <c r="AW714" s="11" t="s">
        <v>6068</v>
      </c>
      <c r="AX714" s="11" t="s">
        <v>6069</v>
      </c>
      <c r="AY714" s="11" t="s">
        <v>6070</v>
      </c>
      <c r="AZ714" s="11" t="s">
        <v>6071</v>
      </c>
      <c r="BA714" s="11" t="s">
        <v>6072</v>
      </c>
      <c r="BB714" s="11" t="s">
        <v>6073</v>
      </c>
      <c r="BC714" s="11" t="s">
        <v>6074</v>
      </c>
      <c r="BD714" s="11" t="s">
        <v>6075</v>
      </c>
      <c r="BE714" s="11" t="s">
        <v>6076</v>
      </c>
      <c r="BF714" s="11" t="s">
        <v>6077</v>
      </c>
      <c r="BG714" s="11" t="s">
        <v>6078</v>
      </c>
      <c r="BH714" s="11" t="s">
        <v>6079</v>
      </c>
      <c r="BI714" s="11" t="s">
        <v>6146</v>
      </c>
      <c r="BJ714" s="11" t="s">
        <v>6081</v>
      </c>
      <c r="BK714" s="11" t="s">
        <v>6082</v>
      </c>
      <c r="BL714" s="11" t="s">
        <v>6083</v>
      </c>
      <c r="BM714" s="11" t="s">
        <v>6084</v>
      </c>
      <c r="BN714" s="11" t="s">
        <v>6085</v>
      </c>
      <c r="BO714" s="11" t="s">
        <v>6086</v>
      </c>
    </row>
    <row r="715" spans="1:68" x14ac:dyDescent="0.25">
      <c r="A715" s="12" t="s">
        <v>6004</v>
      </c>
      <c r="B715" s="37"/>
      <c r="C715" s="37">
        <f t="shared" ref="C715:J715" si="155">SUM(C695:C714)</f>
        <v>1200</v>
      </c>
      <c r="D715" s="37">
        <f t="shared" si="155"/>
        <v>1171</v>
      </c>
      <c r="E715" s="37">
        <f t="shared" si="155"/>
        <v>72</v>
      </c>
      <c r="F715" s="37">
        <f t="shared" si="155"/>
        <v>150</v>
      </c>
      <c r="G715" s="37">
        <f t="shared" si="155"/>
        <v>41</v>
      </c>
      <c r="H715" s="37">
        <f t="shared" si="155"/>
        <v>210</v>
      </c>
      <c r="I715" s="37">
        <f t="shared" si="155"/>
        <v>698</v>
      </c>
      <c r="J715" s="37">
        <f t="shared" si="155"/>
        <v>0</v>
      </c>
      <c r="K715" s="35">
        <f t="shared" si="152"/>
        <v>1171</v>
      </c>
      <c r="M715" s="11">
        <f>SUM(M695:M714)</f>
        <v>1171</v>
      </c>
      <c r="S715" s="18" t="s">
        <v>6007</v>
      </c>
      <c r="T715" s="18" t="s">
        <v>434</v>
      </c>
      <c r="U715" s="18" t="s">
        <v>121</v>
      </c>
      <c r="V715" s="18" t="s">
        <v>255</v>
      </c>
      <c r="W715" s="18" t="s">
        <v>387</v>
      </c>
      <c r="X715" s="18" t="s">
        <v>308</v>
      </c>
      <c r="Y715" s="18" t="s">
        <v>6008</v>
      </c>
      <c r="AL715" s="11" t="s">
        <v>6144</v>
      </c>
      <c r="AM715" s="10">
        <v>0</v>
      </c>
      <c r="AN715" s="10">
        <v>0</v>
      </c>
      <c r="AO715" s="10">
        <v>0</v>
      </c>
      <c r="AP715" s="10">
        <v>0</v>
      </c>
      <c r="AQ715" s="10">
        <v>2</v>
      </c>
      <c r="AR715" s="10">
        <v>15</v>
      </c>
      <c r="AS715" s="10">
        <v>39</v>
      </c>
      <c r="AT715" s="46">
        <v>174</v>
      </c>
      <c r="AU715" s="46">
        <v>257</v>
      </c>
      <c r="AV715" s="10">
        <v>409</v>
      </c>
      <c r="AW715" s="10">
        <v>233</v>
      </c>
      <c r="AX715" s="10">
        <v>203</v>
      </c>
      <c r="AY715" s="10">
        <v>114</v>
      </c>
      <c r="AZ715" s="10">
        <v>154</v>
      </c>
      <c r="BA715" s="10">
        <v>112</v>
      </c>
      <c r="BB715" s="10">
        <v>124</v>
      </c>
      <c r="BC715" s="10">
        <v>60</v>
      </c>
      <c r="BD715" s="88">
        <v>87</v>
      </c>
      <c r="BE715" s="10">
        <v>39</v>
      </c>
      <c r="BF715" s="10">
        <v>57</v>
      </c>
      <c r="BG715" s="10">
        <v>29</v>
      </c>
      <c r="BH715" s="10">
        <v>50</v>
      </c>
      <c r="BI715" s="10">
        <v>34</v>
      </c>
      <c r="BJ715" s="10">
        <v>35</v>
      </c>
      <c r="BK715" s="10">
        <v>18</v>
      </c>
      <c r="BL715" s="10">
        <v>21</v>
      </c>
      <c r="BM715" s="10">
        <v>18</v>
      </c>
      <c r="BN715" s="11">
        <v>25</v>
      </c>
      <c r="BO715" s="11">
        <v>6</v>
      </c>
      <c r="BP715" s="11" t="s">
        <v>6144</v>
      </c>
    </row>
    <row r="716" spans="1:68" x14ac:dyDescent="0.25">
      <c r="S716" s="18" t="s">
        <v>5995</v>
      </c>
      <c r="T716" s="83">
        <v>0</v>
      </c>
      <c r="U716" s="83">
        <v>0</v>
      </c>
      <c r="V716" s="83">
        <v>0</v>
      </c>
      <c r="W716" s="83">
        <v>2</v>
      </c>
      <c r="X716" s="83">
        <v>0</v>
      </c>
      <c r="Y716" s="18">
        <f>SUM(T716:W716)</f>
        <v>2</v>
      </c>
      <c r="Z716" s="18" t="s">
        <v>5995</v>
      </c>
      <c r="AL716" s="90" t="s">
        <v>6104</v>
      </c>
      <c r="AM716" s="91">
        <v>0</v>
      </c>
      <c r="AN716" s="91">
        <v>0</v>
      </c>
      <c r="AO716" s="91">
        <v>0</v>
      </c>
      <c r="AP716" s="91">
        <v>0</v>
      </c>
      <c r="AQ716" s="91">
        <v>0</v>
      </c>
      <c r="AR716" s="91">
        <v>0</v>
      </c>
      <c r="AS716" s="91">
        <v>0</v>
      </c>
      <c r="AT716" s="91">
        <v>0</v>
      </c>
      <c r="AU716" s="91">
        <v>0</v>
      </c>
      <c r="AV716" s="91">
        <v>2</v>
      </c>
      <c r="AW716" s="91">
        <v>10</v>
      </c>
      <c r="AX716" s="91">
        <v>51</v>
      </c>
      <c r="AY716" s="91">
        <v>115</v>
      </c>
      <c r="AZ716" s="91">
        <v>428</v>
      </c>
      <c r="BA716" s="91">
        <v>525</v>
      </c>
      <c r="BB716" s="91">
        <v>467</v>
      </c>
      <c r="BC716" s="91">
        <v>379</v>
      </c>
      <c r="BD716" s="92">
        <v>320</v>
      </c>
      <c r="BE716" s="92">
        <v>115</v>
      </c>
      <c r="BF716" s="91">
        <v>91</v>
      </c>
      <c r="BG716" s="91">
        <v>54</v>
      </c>
      <c r="BH716" s="93">
        <v>62</v>
      </c>
      <c r="BI716" s="94">
        <v>37</v>
      </c>
      <c r="BJ716" s="94">
        <v>45</v>
      </c>
      <c r="BK716" s="94">
        <v>34</v>
      </c>
      <c r="BL716" s="94">
        <v>33</v>
      </c>
      <c r="BM716" s="94">
        <v>0</v>
      </c>
      <c r="BN716" s="90">
        <v>7</v>
      </c>
      <c r="BO716" s="95">
        <v>0</v>
      </c>
      <c r="BP716" s="90" t="s">
        <v>6104</v>
      </c>
    </row>
    <row r="717" spans="1:68" x14ac:dyDescent="0.25">
      <c r="S717" s="24" t="s">
        <v>5996</v>
      </c>
      <c r="T717" s="27">
        <v>0</v>
      </c>
      <c r="U717" s="27">
        <v>0</v>
      </c>
      <c r="V717" s="27">
        <v>0</v>
      </c>
      <c r="W717" s="27">
        <v>1</v>
      </c>
      <c r="X717" s="27">
        <v>0</v>
      </c>
      <c r="Y717" s="18">
        <f t="shared" ref="Y717:Y722" si="156">SUM(T717:W717)</f>
        <v>1</v>
      </c>
      <c r="Z717" s="24" t="s">
        <v>5996</v>
      </c>
      <c r="AL717" s="11" t="s">
        <v>6153</v>
      </c>
      <c r="AM717" s="10">
        <v>0</v>
      </c>
      <c r="AN717" s="10">
        <v>0</v>
      </c>
      <c r="AO717" s="10">
        <v>0</v>
      </c>
      <c r="AP717" s="10">
        <v>0</v>
      </c>
      <c r="AQ717" s="10">
        <v>0</v>
      </c>
      <c r="AR717" s="10">
        <v>0</v>
      </c>
      <c r="AS717" s="10">
        <v>0</v>
      </c>
      <c r="AT717" s="10">
        <v>0</v>
      </c>
      <c r="AU717" s="10">
        <v>0</v>
      </c>
      <c r="AV717" s="10">
        <v>1</v>
      </c>
      <c r="AW717" s="10">
        <v>7</v>
      </c>
      <c r="AX717" s="10">
        <v>40</v>
      </c>
      <c r="AY717" s="10">
        <v>42</v>
      </c>
      <c r="AZ717" s="10">
        <v>161</v>
      </c>
      <c r="BA717" s="10">
        <v>182</v>
      </c>
      <c r="BB717" s="10">
        <v>349</v>
      </c>
      <c r="BC717" s="10">
        <v>202</v>
      </c>
      <c r="BD717" s="88">
        <v>211</v>
      </c>
      <c r="BE717" s="10">
        <v>120</v>
      </c>
      <c r="BF717" s="10">
        <v>162</v>
      </c>
      <c r="BG717" s="10">
        <v>71</v>
      </c>
      <c r="BH717" s="10">
        <v>109</v>
      </c>
      <c r="BI717" s="10">
        <v>69</v>
      </c>
      <c r="BJ717" s="10">
        <v>64</v>
      </c>
      <c r="BK717" s="10">
        <v>30</v>
      </c>
      <c r="BL717" s="10">
        <v>38</v>
      </c>
      <c r="BM717" s="10">
        <v>21</v>
      </c>
      <c r="BN717" s="11">
        <v>59</v>
      </c>
      <c r="BO717" s="11">
        <v>18</v>
      </c>
      <c r="BP717" s="11" t="s">
        <v>6153</v>
      </c>
    </row>
    <row r="718" spans="1:68" x14ac:dyDescent="0.25">
      <c r="S718" s="18" t="s">
        <v>5997</v>
      </c>
      <c r="T718" s="23">
        <v>0</v>
      </c>
      <c r="U718" s="23">
        <v>0</v>
      </c>
      <c r="V718" s="23">
        <v>0</v>
      </c>
      <c r="W718" s="23">
        <v>6</v>
      </c>
      <c r="X718" s="23">
        <v>0</v>
      </c>
      <c r="Y718" s="18">
        <f t="shared" si="156"/>
        <v>6</v>
      </c>
      <c r="Z718" s="18" t="s">
        <v>5997</v>
      </c>
      <c r="AL718" s="90" t="s">
        <v>6106</v>
      </c>
      <c r="AM718" s="91">
        <v>0</v>
      </c>
      <c r="AN718" s="91">
        <v>0</v>
      </c>
      <c r="AO718" s="91">
        <v>0</v>
      </c>
      <c r="AP718" s="91">
        <v>0</v>
      </c>
      <c r="AQ718" s="91">
        <v>0</v>
      </c>
      <c r="AR718" s="91">
        <v>0</v>
      </c>
      <c r="AS718" s="91">
        <v>0</v>
      </c>
      <c r="AT718" s="91">
        <v>0</v>
      </c>
      <c r="AU718" s="91">
        <v>0</v>
      </c>
      <c r="AV718" s="91">
        <v>0</v>
      </c>
      <c r="AW718" s="91">
        <v>0</v>
      </c>
      <c r="AX718" s="91">
        <v>13</v>
      </c>
      <c r="AY718" s="91">
        <v>33</v>
      </c>
      <c r="AZ718" s="91">
        <v>51</v>
      </c>
      <c r="BA718" s="91">
        <v>28</v>
      </c>
      <c r="BB718" s="91">
        <v>181</v>
      </c>
      <c r="BC718" s="91">
        <v>177</v>
      </c>
      <c r="BD718" s="92">
        <v>386</v>
      </c>
      <c r="BE718" s="92">
        <v>395</v>
      </c>
      <c r="BF718" s="91">
        <v>522</v>
      </c>
      <c r="BG718" s="91">
        <v>271</v>
      </c>
      <c r="BH718" s="93">
        <v>333</v>
      </c>
      <c r="BI718" s="94">
        <v>316</v>
      </c>
      <c r="BJ718" s="94">
        <v>325</v>
      </c>
      <c r="BK718" s="94">
        <v>83</v>
      </c>
      <c r="BL718" s="94">
        <v>73</v>
      </c>
      <c r="BM718" s="94">
        <v>14</v>
      </c>
      <c r="BN718" s="90">
        <v>43</v>
      </c>
      <c r="BO718" s="95">
        <v>23</v>
      </c>
      <c r="BP718" s="90" t="s">
        <v>6106</v>
      </c>
    </row>
    <row r="719" spans="1:68" x14ac:dyDescent="0.25">
      <c r="S719" s="24" t="s">
        <v>5998</v>
      </c>
      <c r="T719" s="27">
        <v>1</v>
      </c>
      <c r="U719" s="27">
        <v>2</v>
      </c>
      <c r="V719" s="27">
        <v>0</v>
      </c>
      <c r="W719" s="27">
        <v>15</v>
      </c>
      <c r="X719" s="27">
        <v>23</v>
      </c>
      <c r="Y719" s="18">
        <f t="shared" si="156"/>
        <v>18</v>
      </c>
      <c r="Z719" s="24" t="s">
        <v>5998</v>
      </c>
      <c r="AL719" s="11" t="s">
        <v>6154</v>
      </c>
      <c r="AM719" s="10">
        <v>0</v>
      </c>
      <c r="AN719" s="10">
        <v>0</v>
      </c>
      <c r="AO719" s="10">
        <v>0</v>
      </c>
      <c r="AP719" s="10">
        <v>0</v>
      </c>
      <c r="AQ719" s="10">
        <v>0</v>
      </c>
      <c r="AR719" s="10">
        <v>0</v>
      </c>
      <c r="AS719" s="10">
        <v>0</v>
      </c>
      <c r="AT719" s="10">
        <v>0</v>
      </c>
      <c r="AU719" s="10">
        <v>0</v>
      </c>
      <c r="AV719" s="10">
        <v>0</v>
      </c>
      <c r="AW719" s="10">
        <v>0</v>
      </c>
      <c r="AX719" s="10">
        <v>0</v>
      </c>
      <c r="AY719" s="10">
        <v>0</v>
      </c>
      <c r="AZ719" s="10">
        <v>0</v>
      </c>
      <c r="BA719" s="10">
        <v>0</v>
      </c>
      <c r="BB719" s="10">
        <v>0</v>
      </c>
      <c r="BC719" s="10">
        <v>0</v>
      </c>
      <c r="BD719" s="88">
        <v>61</v>
      </c>
      <c r="BE719" s="10">
        <v>57</v>
      </c>
      <c r="BF719" s="10">
        <v>152</v>
      </c>
      <c r="BG719" s="10">
        <v>72</v>
      </c>
      <c r="BH719" s="10">
        <v>204</v>
      </c>
      <c r="BI719" s="10">
        <v>229</v>
      </c>
      <c r="BJ719" s="10">
        <v>320</v>
      </c>
      <c r="BK719" s="10">
        <v>186</v>
      </c>
      <c r="BL719" s="10">
        <v>291</v>
      </c>
      <c r="BM719" s="10">
        <v>114</v>
      </c>
      <c r="BN719" s="11">
        <v>126</v>
      </c>
      <c r="BO719" s="11">
        <v>56</v>
      </c>
      <c r="BP719" s="11" t="s">
        <v>6154</v>
      </c>
    </row>
    <row r="720" spans="1:68" x14ac:dyDescent="0.25">
      <c r="S720" s="18" t="s">
        <v>5999</v>
      </c>
      <c r="T720" s="83">
        <v>1</v>
      </c>
      <c r="U720" s="83">
        <v>17</v>
      </c>
      <c r="V720" s="83">
        <v>2</v>
      </c>
      <c r="W720" s="83">
        <v>36</v>
      </c>
      <c r="X720" s="83">
        <v>484</v>
      </c>
      <c r="Y720" s="18">
        <f t="shared" si="156"/>
        <v>56</v>
      </c>
      <c r="Z720" s="18" t="s">
        <v>5999</v>
      </c>
      <c r="AL720" s="90" t="s">
        <v>6107</v>
      </c>
      <c r="AM720" s="91">
        <v>0</v>
      </c>
      <c r="AN720" s="91">
        <v>0</v>
      </c>
      <c r="AO720" s="91">
        <v>0</v>
      </c>
      <c r="AP720" s="91">
        <v>0</v>
      </c>
      <c r="AQ720" s="91">
        <v>0</v>
      </c>
      <c r="AR720" s="91">
        <v>0</v>
      </c>
      <c r="AS720" s="91">
        <v>0</v>
      </c>
      <c r="AT720" s="91">
        <v>0</v>
      </c>
      <c r="AU720" s="91">
        <v>0</v>
      </c>
      <c r="AV720" s="91">
        <v>0</v>
      </c>
      <c r="AW720" s="91">
        <v>0</v>
      </c>
      <c r="AX720" s="91">
        <v>0</v>
      </c>
      <c r="AY720" s="91">
        <v>0</v>
      </c>
      <c r="AZ720" s="91">
        <v>0</v>
      </c>
      <c r="BA720" s="91">
        <v>0</v>
      </c>
      <c r="BB720" s="91">
        <v>0</v>
      </c>
      <c r="BC720" s="91">
        <v>0</v>
      </c>
      <c r="BD720" s="92">
        <v>0</v>
      </c>
      <c r="BE720" s="92">
        <v>0</v>
      </c>
      <c r="BF720" s="91">
        <v>76</v>
      </c>
      <c r="BG720" s="91">
        <v>315</v>
      </c>
      <c r="BH720" s="93">
        <v>456</v>
      </c>
      <c r="BI720" s="94">
        <v>337</v>
      </c>
      <c r="BJ720" s="94">
        <v>386</v>
      </c>
      <c r="BK720" s="94">
        <v>515</v>
      </c>
      <c r="BL720" s="94">
        <v>623</v>
      </c>
      <c r="BM720" s="94">
        <v>676</v>
      </c>
      <c r="BN720" s="90">
        <v>642</v>
      </c>
      <c r="BO720" s="95">
        <v>484</v>
      </c>
      <c r="BP720" s="90" t="s">
        <v>6107</v>
      </c>
    </row>
    <row r="721" spans="19:68" x14ac:dyDescent="0.25">
      <c r="S721" s="24" t="s">
        <v>6000</v>
      </c>
      <c r="T721" s="84">
        <v>67</v>
      </c>
      <c r="U721" s="84">
        <v>113</v>
      </c>
      <c r="V721" s="84">
        <v>37</v>
      </c>
      <c r="W721" s="84">
        <v>102</v>
      </c>
      <c r="X721" s="84">
        <v>191</v>
      </c>
      <c r="Y721" s="18">
        <f t="shared" si="156"/>
        <v>319</v>
      </c>
      <c r="Z721" s="24" t="s">
        <v>6000</v>
      </c>
      <c r="AL721" s="11" t="s">
        <v>6155</v>
      </c>
      <c r="AM721" s="10">
        <v>0</v>
      </c>
      <c r="AN721" s="10">
        <v>0</v>
      </c>
      <c r="AO721" s="10">
        <v>0</v>
      </c>
      <c r="AP721" s="10">
        <v>0</v>
      </c>
      <c r="AQ721" s="10">
        <v>0</v>
      </c>
      <c r="AR721" s="10">
        <v>0</v>
      </c>
      <c r="AS721" s="10">
        <v>0</v>
      </c>
      <c r="AT721" s="10">
        <v>0</v>
      </c>
      <c r="AU721" s="10">
        <v>0</v>
      </c>
      <c r="AV721" s="10">
        <v>0</v>
      </c>
      <c r="AW721" s="10">
        <v>0</v>
      </c>
      <c r="AX721" s="10">
        <v>0</v>
      </c>
      <c r="AY721" s="10">
        <v>0</v>
      </c>
      <c r="AZ721" s="10">
        <v>0</v>
      </c>
      <c r="BA721" s="10">
        <v>0</v>
      </c>
      <c r="BB721" s="10">
        <v>0</v>
      </c>
      <c r="BC721" s="10">
        <v>0</v>
      </c>
      <c r="BD721" s="10">
        <v>0</v>
      </c>
      <c r="BE721" s="10">
        <v>0</v>
      </c>
      <c r="BF721" s="10">
        <v>0</v>
      </c>
      <c r="BG721" s="10">
        <v>0</v>
      </c>
      <c r="BH721" s="10">
        <v>0</v>
      </c>
      <c r="BI721" s="10">
        <v>0</v>
      </c>
      <c r="BJ721" s="10">
        <v>4</v>
      </c>
      <c r="BK721" s="10">
        <v>1</v>
      </c>
      <c r="BL721" s="10">
        <v>40</v>
      </c>
      <c r="BM721" s="10">
        <v>50</v>
      </c>
      <c r="BN721" s="11">
        <v>364</v>
      </c>
      <c r="BO721" s="11">
        <v>319</v>
      </c>
      <c r="BP721" s="11" t="s">
        <v>6155</v>
      </c>
    </row>
    <row r="722" spans="19:68" x14ac:dyDescent="0.25">
      <c r="T722" s="11">
        <f>SUM(T716:T721)</f>
        <v>69</v>
      </c>
      <c r="U722" s="11">
        <f>SUM(U716:U721)</f>
        <v>132</v>
      </c>
      <c r="V722" s="11">
        <f>SUM(V716:V721)</f>
        <v>39</v>
      </c>
      <c r="W722" s="11">
        <f>SUM(W716:W721)</f>
        <v>162</v>
      </c>
      <c r="X722" s="11">
        <f>SUM(X716:X721)</f>
        <v>698</v>
      </c>
      <c r="Y722" s="18">
        <f t="shared" si="156"/>
        <v>402</v>
      </c>
      <c r="AL722" s="90" t="s">
        <v>6108</v>
      </c>
      <c r="AM722" s="91">
        <v>0</v>
      </c>
      <c r="AN722" s="91">
        <v>0</v>
      </c>
      <c r="AO722" s="91">
        <v>0</v>
      </c>
      <c r="AP722" s="91">
        <v>0</v>
      </c>
      <c r="AQ722" s="91">
        <v>0</v>
      </c>
      <c r="AR722" s="91">
        <v>0</v>
      </c>
      <c r="AS722" s="91">
        <v>0</v>
      </c>
      <c r="AT722" s="91">
        <v>0</v>
      </c>
      <c r="AU722" s="91">
        <v>0</v>
      </c>
      <c r="AV722" s="91">
        <v>0</v>
      </c>
      <c r="AW722" s="91">
        <v>0</v>
      </c>
      <c r="AX722" s="91">
        <v>0</v>
      </c>
      <c r="AY722" s="91">
        <v>0</v>
      </c>
      <c r="AZ722" s="91">
        <v>0</v>
      </c>
      <c r="BA722" s="91">
        <v>0</v>
      </c>
      <c r="BB722" s="91">
        <v>0</v>
      </c>
      <c r="BC722" s="91">
        <v>0</v>
      </c>
      <c r="BD722" s="92">
        <v>0</v>
      </c>
      <c r="BE722" s="92">
        <v>0</v>
      </c>
      <c r="BF722" s="92">
        <v>0</v>
      </c>
      <c r="BG722" s="92">
        <v>0</v>
      </c>
      <c r="BH722" s="92">
        <v>0</v>
      </c>
      <c r="BI722" s="92">
        <v>0</v>
      </c>
      <c r="BJ722" s="92">
        <v>0</v>
      </c>
      <c r="BK722" s="92">
        <v>0</v>
      </c>
      <c r="BL722" s="92">
        <v>0</v>
      </c>
      <c r="BM722" s="92">
        <v>1</v>
      </c>
      <c r="BN722" s="90">
        <v>17</v>
      </c>
      <c r="BO722" s="95">
        <v>191</v>
      </c>
      <c r="BP722" s="90" t="s">
        <v>6108</v>
      </c>
    </row>
    <row r="726" spans="19:68" x14ac:dyDescent="0.25">
      <c r="T726" s="85"/>
      <c r="U726" s="85"/>
      <c r="V726" s="85"/>
      <c r="W726" s="85"/>
      <c r="X726" s="85"/>
    </row>
    <row r="727" spans="19:68" x14ac:dyDescent="0.25">
      <c r="T727" s="17"/>
      <c r="U727" s="17"/>
      <c r="V727" s="17"/>
      <c r="W727" s="17"/>
      <c r="X727" s="17"/>
    </row>
    <row r="728" spans="19:68" x14ac:dyDescent="0.25">
      <c r="T728" s="17"/>
      <c r="U728" s="17"/>
      <c r="V728" s="17"/>
      <c r="W728" s="17"/>
      <c r="X728" s="17"/>
    </row>
    <row r="729" spans="19:68" x14ac:dyDescent="0.25">
      <c r="T729" s="17"/>
      <c r="U729" s="17"/>
      <c r="V729" s="17"/>
      <c r="W729" s="17"/>
      <c r="X729" s="17"/>
    </row>
    <row r="730" spans="19:68" x14ac:dyDescent="0.25">
      <c r="T730" s="17"/>
      <c r="U730" s="17"/>
      <c r="V730" s="17"/>
      <c r="W730" s="17"/>
      <c r="X730" s="17"/>
    </row>
    <row r="731" spans="19:68" x14ac:dyDescent="0.25">
      <c r="T731" s="17"/>
      <c r="U731" s="17"/>
      <c r="V731" s="17"/>
      <c r="W731" s="17"/>
      <c r="X731" s="17"/>
    </row>
    <row r="732" spans="19:68" x14ac:dyDescent="0.25">
      <c r="T732" s="17"/>
      <c r="U732" s="17"/>
      <c r="V732" s="17"/>
      <c r="W732" s="17"/>
      <c r="X732" s="17"/>
    </row>
    <row r="733" spans="19:68" x14ac:dyDescent="0.25">
      <c r="T733" s="17"/>
      <c r="U733" s="17"/>
      <c r="V733" s="17"/>
      <c r="W733" s="17"/>
      <c r="X733" s="17"/>
    </row>
    <row r="734" spans="19:68" x14ac:dyDescent="0.25">
      <c r="T734" s="85"/>
      <c r="U734" s="85"/>
      <c r="V734" s="85"/>
      <c r="W734" s="85"/>
      <c r="X734" s="85"/>
    </row>
    <row r="735" spans="19:68" x14ac:dyDescent="0.25">
      <c r="T735" s="85"/>
      <c r="U735" s="85"/>
      <c r="V735" s="85"/>
      <c r="W735" s="85"/>
      <c r="X735" s="85"/>
    </row>
    <row r="739" spans="1:67" ht="39.6" x14ac:dyDescent="0.3">
      <c r="A739" s="6" t="s">
        <v>6085</v>
      </c>
      <c r="B739" s="6" t="s">
        <v>5980</v>
      </c>
      <c r="C739" s="6" t="s">
        <v>5981</v>
      </c>
      <c r="D739" s="6" t="s">
        <v>5982</v>
      </c>
      <c r="E739" s="6" t="s">
        <v>5983</v>
      </c>
      <c r="F739" s="6" t="s">
        <v>5984</v>
      </c>
      <c r="G739" s="6" t="s">
        <v>5985</v>
      </c>
      <c r="H739" s="6" t="s">
        <v>5986</v>
      </c>
      <c r="I739" s="6" t="s">
        <v>5987</v>
      </c>
      <c r="J739" s="8" t="s">
        <v>5989</v>
      </c>
      <c r="K739" s="9" t="s">
        <v>5990</v>
      </c>
      <c r="M739" s="10" t="s">
        <v>6156</v>
      </c>
      <c r="N739" s="96"/>
      <c r="O739" s="96"/>
      <c r="P739" s="97"/>
      <c r="Q739" s="98"/>
      <c r="S739" s="11" t="s">
        <v>6085</v>
      </c>
      <c r="AL739" s="10" t="s">
        <v>6036</v>
      </c>
      <c r="AM739" s="46" t="s">
        <v>6085</v>
      </c>
      <c r="AN739" s="10"/>
      <c r="AO739" s="10"/>
      <c r="AP739" s="10"/>
    </row>
    <row r="740" spans="1:67" ht="14.4" x14ac:dyDescent="0.3">
      <c r="A740" s="99" t="s">
        <v>352</v>
      </c>
      <c r="B740" s="99" t="s">
        <v>1159</v>
      </c>
      <c r="C740" s="15">
        <v>1</v>
      </c>
      <c r="D740" s="15">
        <v>1</v>
      </c>
      <c r="E740" s="37">
        <v>0</v>
      </c>
      <c r="F740" s="37">
        <v>0</v>
      </c>
      <c r="G740" s="37">
        <v>0</v>
      </c>
      <c r="H740" s="37">
        <v>1</v>
      </c>
      <c r="I740" s="37">
        <v>0</v>
      </c>
      <c r="J740" s="37">
        <v>0</v>
      </c>
      <c r="K740" s="100">
        <f t="shared" ref="K740:K761" si="157">SUM(E740:J740)</f>
        <v>1</v>
      </c>
      <c r="M740" s="17">
        <v>1</v>
      </c>
      <c r="N740" s="96"/>
      <c r="O740" s="96"/>
      <c r="P740" s="97"/>
      <c r="Q740" s="98"/>
      <c r="S740" s="18" t="s">
        <v>5993</v>
      </c>
      <c r="T740" s="18" t="s">
        <v>434</v>
      </c>
      <c r="U740" s="18" t="s">
        <v>121</v>
      </c>
      <c r="V740" s="18" t="s">
        <v>255</v>
      </c>
      <c r="W740" s="18" t="s">
        <v>387</v>
      </c>
      <c r="X740" s="18" t="s">
        <v>308</v>
      </c>
      <c r="Y740" s="18" t="s">
        <v>102</v>
      </c>
      <c r="AL740" s="11" t="s">
        <v>6138</v>
      </c>
      <c r="AM740" s="10"/>
      <c r="AN740" s="10"/>
      <c r="AO740" s="10"/>
      <c r="AP740" s="10"/>
    </row>
    <row r="741" spans="1:67" ht="14.4" x14ac:dyDescent="0.3">
      <c r="A741" s="101" t="s">
        <v>356</v>
      </c>
      <c r="B741" s="101" t="s">
        <v>1159</v>
      </c>
      <c r="C741" s="86">
        <v>3</v>
      </c>
      <c r="D741" s="22">
        <v>3</v>
      </c>
      <c r="E741" s="102">
        <v>0</v>
      </c>
      <c r="F741" s="68">
        <v>0</v>
      </c>
      <c r="G741" s="68">
        <v>0</v>
      </c>
      <c r="H741" s="68">
        <v>3</v>
      </c>
      <c r="I741" s="68">
        <v>0</v>
      </c>
      <c r="J741" s="68">
        <v>0</v>
      </c>
      <c r="K741" s="103">
        <f t="shared" si="157"/>
        <v>3</v>
      </c>
      <c r="M741" s="81"/>
      <c r="N741" s="96"/>
      <c r="O741" s="96"/>
      <c r="P741" s="97"/>
      <c r="Q741" s="98"/>
      <c r="S741" s="18" t="s">
        <v>5995</v>
      </c>
      <c r="T741" s="23">
        <v>0</v>
      </c>
      <c r="U741" s="23">
        <v>0</v>
      </c>
      <c r="V741" s="23">
        <v>0</v>
      </c>
      <c r="W741" s="23">
        <v>1</v>
      </c>
      <c r="X741" s="23">
        <v>0</v>
      </c>
      <c r="Y741" s="18">
        <f t="shared" ref="Y741:Y747" si="158">SUM(T741:X741)</f>
        <v>1</v>
      </c>
      <c r="AL741" s="11" t="s">
        <v>6040</v>
      </c>
      <c r="AM741" s="10"/>
      <c r="AN741" s="10"/>
      <c r="AO741" s="10"/>
      <c r="AP741" s="10"/>
      <c r="BI741" s="11" t="s">
        <v>6037</v>
      </c>
    </row>
    <row r="742" spans="1:67" ht="14.4" x14ac:dyDescent="0.3">
      <c r="A742" s="101" t="s">
        <v>356</v>
      </c>
      <c r="B742" s="104" t="s">
        <v>484</v>
      </c>
      <c r="C742" s="22">
        <v>2</v>
      </c>
      <c r="D742" s="22">
        <v>2</v>
      </c>
      <c r="E742" s="102">
        <v>0</v>
      </c>
      <c r="F742" s="102">
        <v>0</v>
      </c>
      <c r="G742" s="102">
        <v>0</v>
      </c>
      <c r="H742" s="102">
        <v>2</v>
      </c>
      <c r="I742" s="102">
        <v>0</v>
      </c>
      <c r="J742" s="102">
        <v>0</v>
      </c>
      <c r="K742" s="105">
        <f t="shared" si="157"/>
        <v>2</v>
      </c>
      <c r="M742" s="17">
        <v>5</v>
      </c>
      <c r="N742" s="96"/>
      <c r="O742" s="96"/>
      <c r="P742" s="97"/>
      <c r="Q742" s="98"/>
      <c r="S742" s="24" t="s">
        <v>5996</v>
      </c>
      <c r="T742" s="25">
        <v>0</v>
      </c>
      <c r="U742" s="25">
        <v>0</v>
      </c>
      <c r="V742" s="25">
        <v>0</v>
      </c>
      <c r="W742" s="25">
        <v>5</v>
      </c>
      <c r="X742" s="25">
        <v>0</v>
      </c>
      <c r="Y742" s="18">
        <f t="shared" si="158"/>
        <v>5</v>
      </c>
      <c r="AM742" s="10"/>
      <c r="AN742" s="10"/>
      <c r="AO742" s="10"/>
      <c r="AP742" s="10"/>
    </row>
    <row r="743" spans="1:67" ht="14.4" x14ac:dyDescent="0.3">
      <c r="A743" s="99" t="s">
        <v>6014</v>
      </c>
      <c r="B743" s="99" t="s">
        <v>980</v>
      </c>
      <c r="C743" s="15">
        <v>2</v>
      </c>
      <c r="D743" s="15">
        <v>2</v>
      </c>
      <c r="E743" s="37">
        <v>0</v>
      </c>
      <c r="F743" s="37">
        <v>0</v>
      </c>
      <c r="G743" s="37">
        <v>0</v>
      </c>
      <c r="H743" s="37">
        <v>2</v>
      </c>
      <c r="I743" s="37">
        <v>0</v>
      </c>
      <c r="J743" s="37">
        <v>0</v>
      </c>
      <c r="K743" s="100">
        <f t="shared" si="157"/>
        <v>2</v>
      </c>
      <c r="M743" s="17"/>
      <c r="N743" s="96"/>
      <c r="O743" s="96"/>
      <c r="P743" s="97"/>
      <c r="Q743" s="98"/>
      <c r="S743" s="18" t="s">
        <v>5997</v>
      </c>
      <c r="T743" s="23">
        <v>0</v>
      </c>
      <c r="U743" s="23">
        <v>6</v>
      </c>
      <c r="V743" s="23">
        <v>0</v>
      </c>
      <c r="W743" s="23">
        <v>21</v>
      </c>
      <c r="X743" s="23">
        <v>7</v>
      </c>
      <c r="Y743" s="18">
        <f t="shared" si="158"/>
        <v>34</v>
      </c>
      <c r="AL743" s="11" t="s">
        <v>5</v>
      </c>
      <c r="AM743" s="11" t="s">
        <v>6058</v>
      </c>
      <c r="AN743" s="11" t="s">
        <v>6059</v>
      </c>
      <c r="AO743" s="11" t="s">
        <v>6060</v>
      </c>
      <c r="AP743" s="11" t="s">
        <v>6061</v>
      </c>
      <c r="AQ743" s="11" t="s">
        <v>6062</v>
      </c>
      <c r="AR743" s="11" t="s">
        <v>6063</v>
      </c>
      <c r="AS743" s="11" t="s">
        <v>6064</v>
      </c>
      <c r="AT743" s="46" t="s">
        <v>6065</v>
      </c>
      <c r="AU743" s="46" t="s">
        <v>6066</v>
      </c>
      <c r="AV743" s="11" t="s">
        <v>6067</v>
      </c>
      <c r="AW743" s="11" t="s">
        <v>6068</v>
      </c>
      <c r="AX743" s="11" t="s">
        <v>6069</v>
      </c>
      <c r="AY743" s="11" t="s">
        <v>6070</v>
      </c>
      <c r="AZ743" s="11" t="s">
        <v>6071</v>
      </c>
      <c r="BA743" s="11" t="s">
        <v>6072</v>
      </c>
      <c r="BB743" s="11" t="s">
        <v>6073</v>
      </c>
      <c r="BC743" s="11" t="s">
        <v>6074</v>
      </c>
      <c r="BD743" s="11" t="s">
        <v>6075</v>
      </c>
      <c r="BE743" s="11" t="s">
        <v>6076</v>
      </c>
      <c r="BF743" s="11" t="s">
        <v>6077</v>
      </c>
      <c r="BG743" s="11" t="s">
        <v>6078</v>
      </c>
      <c r="BH743" s="11" t="s">
        <v>6079</v>
      </c>
      <c r="BI743" s="11" t="s">
        <v>6080</v>
      </c>
      <c r="BJ743" s="11" t="s">
        <v>6081</v>
      </c>
      <c r="BK743" s="11" t="s">
        <v>6082</v>
      </c>
      <c r="BL743" s="11" t="s">
        <v>6083</v>
      </c>
      <c r="BM743" s="11" t="s">
        <v>6084</v>
      </c>
      <c r="BN743" s="11" t="s">
        <v>6085</v>
      </c>
    </row>
    <row r="744" spans="1:67" ht="14.4" x14ac:dyDescent="0.3">
      <c r="A744" s="99" t="s">
        <v>6014</v>
      </c>
      <c r="B744" s="99" t="s">
        <v>1159</v>
      </c>
      <c r="C744" s="15">
        <v>8</v>
      </c>
      <c r="D744" s="15">
        <v>8</v>
      </c>
      <c r="E744" s="37">
        <v>0</v>
      </c>
      <c r="F744" s="37">
        <v>0</v>
      </c>
      <c r="G744" s="37">
        <v>0</v>
      </c>
      <c r="H744" s="37">
        <v>8</v>
      </c>
      <c r="I744" s="37">
        <v>0</v>
      </c>
      <c r="J744" s="37">
        <v>0</v>
      </c>
      <c r="K744" s="100">
        <f t="shared" si="157"/>
        <v>8</v>
      </c>
      <c r="M744" s="17"/>
      <c r="N744" s="96"/>
      <c r="O744" s="96"/>
      <c r="P744" s="97"/>
      <c r="Q744" s="98"/>
      <c r="S744" s="24" t="s">
        <v>5998</v>
      </c>
      <c r="T744" s="25">
        <v>0</v>
      </c>
      <c r="U744" s="25">
        <v>10</v>
      </c>
      <c r="V744" s="25">
        <v>0</v>
      </c>
      <c r="W744" s="25">
        <v>65</v>
      </c>
      <c r="X744" s="25">
        <v>43</v>
      </c>
      <c r="Y744" s="18">
        <f t="shared" si="158"/>
        <v>118</v>
      </c>
      <c r="AL744" s="11" t="s">
        <v>6096</v>
      </c>
      <c r="AM744" s="10">
        <v>0</v>
      </c>
      <c r="AN744" s="10">
        <v>0</v>
      </c>
      <c r="AO744" s="10">
        <v>0</v>
      </c>
      <c r="AP744" s="10">
        <v>0</v>
      </c>
      <c r="AQ744" s="10">
        <v>0</v>
      </c>
      <c r="AR744" s="10">
        <v>0</v>
      </c>
      <c r="AS744" s="10">
        <v>0</v>
      </c>
      <c r="AT744" s="46">
        <v>0</v>
      </c>
      <c r="AU744" s="46">
        <v>0</v>
      </c>
      <c r="AV744" s="10">
        <v>0</v>
      </c>
      <c r="AW744" s="10">
        <v>0</v>
      </c>
      <c r="AX744" s="10">
        <v>0</v>
      </c>
      <c r="AY744" s="10">
        <v>0</v>
      </c>
      <c r="AZ744" s="10">
        <v>0</v>
      </c>
      <c r="BA744" s="10">
        <v>0</v>
      </c>
      <c r="BB744" s="10">
        <v>0</v>
      </c>
      <c r="BC744" s="10">
        <v>0</v>
      </c>
      <c r="BD744" s="10">
        <v>0</v>
      </c>
      <c r="BE744" s="10">
        <v>0</v>
      </c>
      <c r="BF744" s="10">
        <v>0</v>
      </c>
      <c r="BG744" s="10">
        <v>0</v>
      </c>
      <c r="BH744" s="10">
        <v>0</v>
      </c>
      <c r="BI744" s="10">
        <v>0</v>
      </c>
      <c r="BJ744" s="10">
        <v>0</v>
      </c>
      <c r="BK744" s="10">
        <v>0</v>
      </c>
      <c r="BL744" s="10">
        <v>0</v>
      </c>
      <c r="BM744" s="10">
        <v>0</v>
      </c>
      <c r="BN744" s="11">
        <v>0</v>
      </c>
      <c r="BO744" s="11" t="s">
        <v>6096</v>
      </c>
    </row>
    <row r="745" spans="1:67" ht="14.4" x14ac:dyDescent="0.3">
      <c r="A745" s="99" t="s">
        <v>6014</v>
      </c>
      <c r="B745" s="99" t="s">
        <v>4443</v>
      </c>
      <c r="C745" s="15">
        <v>3</v>
      </c>
      <c r="D745" s="15">
        <v>3</v>
      </c>
      <c r="E745" s="37">
        <v>0</v>
      </c>
      <c r="F745" s="37">
        <v>3</v>
      </c>
      <c r="G745" s="37">
        <v>0</v>
      </c>
      <c r="H745" s="37">
        <v>0</v>
      </c>
      <c r="I745" s="37">
        <v>0</v>
      </c>
      <c r="J745" s="37">
        <v>0</v>
      </c>
      <c r="K745" s="100">
        <f t="shared" si="157"/>
        <v>3</v>
      </c>
      <c r="M745" s="17"/>
      <c r="N745" s="96"/>
      <c r="O745" s="96"/>
      <c r="P745" s="97"/>
      <c r="Q745" s="98"/>
      <c r="S745" s="18" t="s">
        <v>5999</v>
      </c>
      <c r="T745" s="23">
        <v>8</v>
      </c>
      <c r="U745" s="23">
        <v>44</v>
      </c>
      <c r="V745" s="23">
        <v>2</v>
      </c>
      <c r="W745" s="23">
        <v>127</v>
      </c>
      <c r="X745" s="23">
        <v>642</v>
      </c>
      <c r="Y745" s="18">
        <f t="shared" si="158"/>
        <v>823</v>
      </c>
      <c r="AL745" s="11" t="s">
        <v>6097</v>
      </c>
      <c r="AM745" s="10">
        <v>0</v>
      </c>
      <c r="AN745" s="10">
        <v>0</v>
      </c>
      <c r="AO745" s="10">
        <v>0</v>
      </c>
      <c r="AP745" s="10">
        <v>0</v>
      </c>
      <c r="AQ745" s="10">
        <v>0</v>
      </c>
      <c r="AR745" s="10">
        <v>0</v>
      </c>
      <c r="AS745" s="10">
        <v>0</v>
      </c>
      <c r="AT745" s="46">
        <v>0</v>
      </c>
      <c r="AU745" s="46">
        <v>0</v>
      </c>
      <c r="AV745" s="10">
        <v>0</v>
      </c>
      <c r="AW745" s="10">
        <v>0</v>
      </c>
      <c r="AX745" s="10">
        <v>0</v>
      </c>
      <c r="AY745" s="10">
        <v>0</v>
      </c>
      <c r="AZ745" s="10">
        <v>0</v>
      </c>
      <c r="BA745" s="10">
        <v>0</v>
      </c>
      <c r="BB745" s="10">
        <v>0</v>
      </c>
      <c r="BC745" s="10">
        <v>0</v>
      </c>
      <c r="BD745" s="10">
        <v>0</v>
      </c>
      <c r="BE745" s="10">
        <v>0</v>
      </c>
      <c r="BF745" s="10">
        <v>0</v>
      </c>
      <c r="BG745" s="10">
        <v>0</v>
      </c>
      <c r="BH745" s="10">
        <v>0</v>
      </c>
      <c r="BI745" s="10">
        <v>0</v>
      </c>
      <c r="BJ745" s="10">
        <v>0</v>
      </c>
      <c r="BK745" s="10">
        <v>0</v>
      </c>
      <c r="BL745" s="10">
        <v>0</v>
      </c>
      <c r="BM745" s="10">
        <v>0</v>
      </c>
      <c r="BN745" s="11">
        <v>0</v>
      </c>
      <c r="BO745" s="11" t="s">
        <v>6097</v>
      </c>
    </row>
    <row r="746" spans="1:67" ht="14.4" x14ac:dyDescent="0.3">
      <c r="A746" s="99" t="s">
        <v>6014</v>
      </c>
      <c r="B746" s="99" t="s">
        <v>5013</v>
      </c>
      <c r="C746" s="15">
        <v>1</v>
      </c>
      <c r="D746" s="15">
        <v>1</v>
      </c>
      <c r="E746" s="37">
        <v>0</v>
      </c>
      <c r="F746" s="37">
        <v>0</v>
      </c>
      <c r="G746" s="37">
        <v>0</v>
      </c>
      <c r="H746" s="37">
        <v>1</v>
      </c>
      <c r="I746" s="37">
        <v>0</v>
      </c>
      <c r="J746" s="37">
        <v>0</v>
      </c>
      <c r="K746" s="100">
        <f t="shared" si="157"/>
        <v>1</v>
      </c>
      <c r="M746" s="17"/>
      <c r="N746" s="96"/>
      <c r="O746" s="96"/>
      <c r="P746" s="97"/>
      <c r="Q746" s="98"/>
      <c r="S746" s="24" t="s">
        <v>6000</v>
      </c>
      <c r="T746" s="25">
        <v>27</v>
      </c>
      <c r="U746" s="25">
        <v>118</v>
      </c>
      <c r="V746" s="25">
        <v>65</v>
      </c>
      <c r="W746" s="25">
        <v>249</v>
      </c>
      <c r="X746" s="25">
        <v>17</v>
      </c>
      <c r="Y746" s="18">
        <f t="shared" si="158"/>
        <v>476</v>
      </c>
      <c r="AL746" s="11" t="s">
        <v>6098</v>
      </c>
      <c r="AM746" s="10">
        <v>0</v>
      </c>
      <c r="AN746" s="10">
        <v>0</v>
      </c>
      <c r="AO746" s="10">
        <v>0</v>
      </c>
      <c r="AP746" s="10">
        <v>0</v>
      </c>
      <c r="AQ746" s="10">
        <v>0</v>
      </c>
      <c r="AR746" s="10">
        <v>0</v>
      </c>
      <c r="AS746" s="10">
        <v>0</v>
      </c>
      <c r="AT746" s="46">
        <v>0</v>
      </c>
      <c r="AU746" s="46">
        <v>0</v>
      </c>
      <c r="AV746" s="10">
        <v>0</v>
      </c>
      <c r="AW746" s="10">
        <v>0</v>
      </c>
      <c r="AX746" s="10">
        <v>1</v>
      </c>
      <c r="AY746" s="10">
        <v>0</v>
      </c>
      <c r="AZ746" s="10">
        <v>0</v>
      </c>
      <c r="BA746" s="10">
        <v>0</v>
      </c>
      <c r="BB746" s="10">
        <v>0</v>
      </c>
      <c r="BC746" s="10">
        <v>0</v>
      </c>
      <c r="BD746" s="10">
        <v>0</v>
      </c>
      <c r="BE746" s="10">
        <v>0</v>
      </c>
      <c r="BF746" s="10">
        <v>0</v>
      </c>
      <c r="BG746" s="10">
        <v>0</v>
      </c>
      <c r="BH746" s="10">
        <v>0</v>
      </c>
      <c r="BI746" s="10">
        <v>0</v>
      </c>
      <c r="BJ746" s="10">
        <v>0</v>
      </c>
      <c r="BK746" s="10">
        <v>0</v>
      </c>
      <c r="BL746" s="10">
        <v>0</v>
      </c>
      <c r="BM746" s="10">
        <v>0</v>
      </c>
      <c r="BN746" s="11">
        <v>0</v>
      </c>
      <c r="BO746" s="11" t="s">
        <v>6098</v>
      </c>
    </row>
    <row r="747" spans="1:67" ht="14.4" x14ac:dyDescent="0.3">
      <c r="A747" s="99" t="s">
        <v>6014</v>
      </c>
      <c r="B747" s="99" t="s">
        <v>484</v>
      </c>
      <c r="C747" s="15">
        <v>20</v>
      </c>
      <c r="D747" s="15">
        <v>20</v>
      </c>
      <c r="E747" s="37">
        <v>0</v>
      </c>
      <c r="F747" s="37">
        <v>3</v>
      </c>
      <c r="G747" s="37">
        <v>0</v>
      </c>
      <c r="H747" s="37">
        <v>10</v>
      </c>
      <c r="I747" s="37">
        <v>7</v>
      </c>
      <c r="J747" s="37">
        <v>0</v>
      </c>
      <c r="K747" s="100">
        <f t="shared" si="157"/>
        <v>20</v>
      </c>
      <c r="M747" s="81">
        <v>34</v>
      </c>
      <c r="N747" s="96"/>
      <c r="O747" s="96"/>
      <c r="P747" s="97"/>
      <c r="Q747" s="98"/>
      <c r="T747" s="11">
        <f>SUM(T741:T746)</f>
        <v>35</v>
      </c>
      <c r="U747" s="11">
        <f>SUM(U741:U746)</f>
        <v>178</v>
      </c>
      <c r="V747" s="11">
        <f>SUM(V741:V746)</f>
        <v>67</v>
      </c>
      <c r="W747" s="11">
        <f>SUM(W741:W746)</f>
        <v>468</v>
      </c>
      <c r="X747" s="11">
        <f>SUM(X741:X746)</f>
        <v>709</v>
      </c>
      <c r="Y747" s="18">
        <f t="shared" si="158"/>
        <v>1457</v>
      </c>
      <c r="AL747" s="11" t="s">
        <v>6099</v>
      </c>
      <c r="AM747" s="10">
        <v>0</v>
      </c>
      <c r="AN747" s="10">
        <v>0</v>
      </c>
      <c r="AO747" s="10">
        <v>0</v>
      </c>
      <c r="AP747" s="10">
        <v>0</v>
      </c>
      <c r="AQ747" s="10">
        <v>0</v>
      </c>
      <c r="AR747" s="10">
        <v>0</v>
      </c>
      <c r="AS747" s="10">
        <v>0</v>
      </c>
      <c r="AT747" s="46">
        <v>0</v>
      </c>
      <c r="AU747" s="46">
        <v>0</v>
      </c>
      <c r="AV747" s="10">
        <v>0</v>
      </c>
      <c r="AW747" s="10">
        <v>0</v>
      </c>
      <c r="AX747" s="10">
        <v>1</v>
      </c>
      <c r="AY747" s="10">
        <v>0</v>
      </c>
      <c r="AZ747" s="10">
        <v>0</v>
      </c>
      <c r="BA747" s="10">
        <v>0</v>
      </c>
      <c r="BB747" s="10">
        <v>0</v>
      </c>
      <c r="BC747" s="10">
        <v>0</v>
      </c>
      <c r="BD747" s="10">
        <v>0</v>
      </c>
      <c r="BE747" s="10">
        <v>0</v>
      </c>
      <c r="BF747" s="10">
        <v>0</v>
      </c>
      <c r="BG747" s="10">
        <v>0</v>
      </c>
      <c r="BH747" s="10">
        <v>0</v>
      </c>
      <c r="BI747" s="10">
        <v>0</v>
      </c>
      <c r="BJ747" s="10">
        <v>0</v>
      </c>
      <c r="BK747" s="10">
        <v>0</v>
      </c>
      <c r="BL747" s="10">
        <v>0</v>
      </c>
      <c r="BM747" s="10">
        <v>0</v>
      </c>
      <c r="BN747" s="11">
        <v>0</v>
      </c>
      <c r="BO747" s="11" t="s">
        <v>6099</v>
      </c>
    </row>
    <row r="748" spans="1:67" ht="14.4" x14ac:dyDescent="0.3">
      <c r="A748" s="101" t="s">
        <v>360</v>
      </c>
      <c r="B748" s="101" t="s">
        <v>980</v>
      </c>
      <c r="C748" s="68">
        <v>17</v>
      </c>
      <c r="D748" s="22">
        <v>16</v>
      </c>
      <c r="E748" s="102">
        <v>0</v>
      </c>
      <c r="F748" s="68">
        <v>6</v>
      </c>
      <c r="G748" s="68">
        <v>0</v>
      </c>
      <c r="H748" s="68">
        <v>10</v>
      </c>
      <c r="I748" s="68">
        <v>0</v>
      </c>
      <c r="J748" s="68">
        <v>0</v>
      </c>
      <c r="K748" s="103">
        <f t="shared" si="157"/>
        <v>16</v>
      </c>
      <c r="M748" s="17"/>
      <c r="N748" s="96"/>
      <c r="O748" s="96"/>
      <c r="P748" s="97"/>
      <c r="Q748" s="98"/>
      <c r="AL748" s="11" t="s">
        <v>6100</v>
      </c>
      <c r="AM748" s="10">
        <v>364</v>
      </c>
      <c r="AN748" s="10">
        <v>349</v>
      </c>
      <c r="AO748" s="10">
        <v>510</v>
      </c>
      <c r="AP748" s="10">
        <v>535</v>
      </c>
      <c r="AQ748" s="10">
        <v>579</v>
      </c>
      <c r="AR748" s="10">
        <v>91</v>
      </c>
      <c r="AS748" s="10">
        <v>181</v>
      </c>
      <c r="AT748" s="46">
        <v>166</v>
      </c>
      <c r="AU748" s="46">
        <v>123</v>
      </c>
      <c r="AV748" s="10">
        <v>6</v>
      </c>
      <c r="AW748" s="10">
        <v>0</v>
      </c>
      <c r="AX748" s="10">
        <v>1</v>
      </c>
      <c r="AY748" s="10">
        <v>0</v>
      </c>
      <c r="AZ748" s="10">
        <v>0</v>
      </c>
      <c r="BA748" s="10">
        <v>0</v>
      </c>
      <c r="BB748" s="10">
        <v>0</v>
      </c>
      <c r="BC748" s="10">
        <v>0</v>
      </c>
      <c r="BD748" s="10">
        <v>0</v>
      </c>
      <c r="BE748" s="10">
        <v>0</v>
      </c>
      <c r="BF748" s="10">
        <v>0</v>
      </c>
      <c r="BG748" s="10">
        <v>0</v>
      </c>
      <c r="BH748" s="10">
        <v>0</v>
      </c>
      <c r="BI748" s="10">
        <v>0</v>
      </c>
      <c r="BJ748" s="10">
        <v>0</v>
      </c>
      <c r="BK748" s="10">
        <v>0</v>
      </c>
      <c r="BL748" s="10">
        <v>1</v>
      </c>
      <c r="BM748" s="10">
        <v>0</v>
      </c>
      <c r="BN748" s="11">
        <v>0</v>
      </c>
      <c r="BO748" s="11" t="s">
        <v>6100</v>
      </c>
    </row>
    <row r="749" spans="1:67" ht="14.4" x14ac:dyDescent="0.3">
      <c r="A749" s="101" t="s">
        <v>360</v>
      </c>
      <c r="B749" s="101" t="s">
        <v>1159</v>
      </c>
      <c r="C749" s="68">
        <v>19</v>
      </c>
      <c r="D749" s="22">
        <v>19</v>
      </c>
      <c r="E749" s="102">
        <v>0</v>
      </c>
      <c r="F749" s="68">
        <v>0</v>
      </c>
      <c r="G749" s="68">
        <v>0</v>
      </c>
      <c r="H749" s="68">
        <v>18</v>
      </c>
      <c r="I749" s="68">
        <v>1</v>
      </c>
      <c r="J749" s="68">
        <v>0</v>
      </c>
      <c r="K749" s="103">
        <f t="shared" si="157"/>
        <v>19</v>
      </c>
      <c r="M749" s="17"/>
      <c r="N749" s="96"/>
      <c r="O749" s="96"/>
      <c r="P749" s="97"/>
      <c r="Q749" s="98"/>
      <c r="AL749" s="11" t="s">
        <v>6103</v>
      </c>
      <c r="AM749" s="10">
        <v>0</v>
      </c>
      <c r="AN749" s="10">
        <v>0</v>
      </c>
      <c r="AO749" s="10">
        <v>0</v>
      </c>
      <c r="AP749" s="10">
        <v>0</v>
      </c>
      <c r="AQ749" s="10">
        <v>0</v>
      </c>
      <c r="AR749" s="10">
        <v>415</v>
      </c>
      <c r="AS749" s="10">
        <v>435</v>
      </c>
      <c r="AT749" s="46">
        <v>345</v>
      </c>
      <c r="AU749" s="46">
        <v>433</v>
      </c>
      <c r="AV749" s="10">
        <v>457</v>
      </c>
      <c r="AW749" s="10">
        <v>568</v>
      </c>
      <c r="AX749" s="10">
        <v>453</v>
      </c>
      <c r="AY749" s="10">
        <v>391</v>
      </c>
      <c r="AZ749" s="10">
        <v>236</v>
      </c>
      <c r="BA749" s="10">
        <v>35</v>
      </c>
      <c r="BB749" s="10">
        <v>44</v>
      </c>
      <c r="BC749" s="10">
        <v>12</v>
      </c>
      <c r="BD749" s="88">
        <v>15</v>
      </c>
      <c r="BE749" s="88">
        <v>11</v>
      </c>
      <c r="BF749" s="88">
        <v>1</v>
      </c>
      <c r="BG749" s="10">
        <v>0</v>
      </c>
      <c r="BH749" s="89">
        <v>0</v>
      </c>
      <c r="BI749" s="10">
        <v>0</v>
      </c>
      <c r="BJ749" s="10">
        <v>0</v>
      </c>
      <c r="BK749" s="10">
        <v>0</v>
      </c>
      <c r="BL749" s="10">
        <v>1</v>
      </c>
      <c r="BM749" s="10">
        <v>0</v>
      </c>
      <c r="BN749" s="11">
        <v>0</v>
      </c>
      <c r="BO749" s="11" t="s">
        <v>6103</v>
      </c>
    </row>
    <row r="750" spans="1:67" ht="14.4" x14ac:dyDescent="0.3">
      <c r="A750" s="101" t="s">
        <v>360</v>
      </c>
      <c r="B750" s="101" t="s">
        <v>484</v>
      </c>
      <c r="C750" s="68">
        <v>83</v>
      </c>
      <c r="D750" s="22">
        <v>83</v>
      </c>
      <c r="E750" s="102">
        <v>0</v>
      </c>
      <c r="F750" s="68">
        <v>4</v>
      </c>
      <c r="G750" s="68">
        <v>0</v>
      </c>
      <c r="H750" s="68">
        <v>37</v>
      </c>
      <c r="I750" s="68">
        <v>42</v>
      </c>
      <c r="J750" s="68">
        <v>0</v>
      </c>
      <c r="K750" s="103">
        <f t="shared" si="157"/>
        <v>83</v>
      </c>
      <c r="M750" s="17">
        <v>118</v>
      </c>
      <c r="N750" s="97"/>
      <c r="O750" s="97"/>
      <c r="P750" s="97"/>
      <c r="Q750" s="98"/>
      <c r="S750" s="18" t="s">
        <v>6006</v>
      </c>
      <c r="T750" s="18" t="s">
        <v>434</v>
      </c>
      <c r="U750" s="18" t="s">
        <v>121</v>
      </c>
      <c r="V750" s="18" t="s">
        <v>255</v>
      </c>
      <c r="W750" s="18" t="s">
        <v>387</v>
      </c>
      <c r="X750" s="18" t="s">
        <v>308</v>
      </c>
      <c r="Y750" s="18" t="s">
        <v>102</v>
      </c>
      <c r="AL750" s="11" t="s">
        <v>6114</v>
      </c>
      <c r="AM750" s="10">
        <v>3</v>
      </c>
      <c r="AN750" s="10">
        <v>0</v>
      </c>
      <c r="AO750" s="10">
        <v>1</v>
      </c>
      <c r="AP750" s="10">
        <v>1</v>
      </c>
      <c r="AQ750" s="10">
        <v>1</v>
      </c>
      <c r="AR750" s="10">
        <v>0</v>
      </c>
      <c r="AS750" s="10">
        <v>0</v>
      </c>
      <c r="AT750" s="46">
        <v>0</v>
      </c>
      <c r="AU750" s="46">
        <v>0</v>
      </c>
      <c r="AV750" s="10">
        <v>1</v>
      </c>
      <c r="AW750" s="10">
        <v>2</v>
      </c>
      <c r="AX750" s="10">
        <v>1</v>
      </c>
      <c r="AY750" s="10">
        <v>1</v>
      </c>
      <c r="AZ750" s="10">
        <v>0</v>
      </c>
      <c r="BA750" s="10">
        <v>0</v>
      </c>
      <c r="BB750" s="10">
        <v>1</v>
      </c>
      <c r="BC750" s="10">
        <v>0</v>
      </c>
      <c r="BD750" s="10">
        <v>0</v>
      </c>
      <c r="BE750" s="10">
        <v>0</v>
      </c>
      <c r="BF750" s="10">
        <v>1</v>
      </c>
      <c r="BG750" s="10">
        <v>1</v>
      </c>
      <c r="BH750" s="10">
        <v>0</v>
      </c>
      <c r="BI750" s="10">
        <v>0</v>
      </c>
      <c r="BJ750" s="10">
        <v>0</v>
      </c>
      <c r="BK750" s="10">
        <v>0</v>
      </c>
      <c r="BL750" s="10">
        <v>0</v>
      </c>
      <c r="BM750" s="10">
        <v>0</v>
      </c>
      <c r="BN750" s="11">
        <v>0</v>
      </c>
      <c r="BO750" s="11" t="s">
        <v>6114</v>
      </c>
    </row>
    <row r="751" spans="1:67" ht="14.4" x14ac:dyDescent="0.3">
      <c r="A751" s="99" t="s">
        <v>5992</v>
      </c>
      <c r="B751" s="99" t="s">
        <v>980</v>
      </c>
      <c r="C751" s="37">
        <v>56</v>
      </c>
      <c r="D751" s="15">
        <v>55</v>
      </c>
      <c r="E751" s="37">
        <v>0</v>
      </c>
      <c r="F751" s="37">
        <v>10</v>
      </c>
      <c r="G751" s="37">
        <v>0</v>
      </c>
      <c r="H751" s="37">
        <v>45</v>
      </c>
      <c r="I751" s="37">
        <v>0</v>
      </c>
      <c r="J751" s="37">
        <v>0</v>
      </c>
      <c r="K751" s="100">
        <f t="shared" si="157"/>
        <v>55</v>
      </c>
      <c r="M751" s="17"/>
      <c r="N751" s="97"/>
      <c r="O751" s="97"/>
      <c r="P751" s="97"/>
      <c r="Q751" s="98"/>
      <c r="S751" s="18" t="s">
        <v>5995</v>
      </c>
      <c r="T751" s="83">
        <v>0</v>
      </c>
      <c r="U751" s="83">
        <v>0</v>
      </c>
      <c r="V751" s="83">
        <v>0</v>
      </c>
      <c r="W751" s="83">
        <v>0</v>
      </c>
      <c r="X751" s="83">
        <v>0</v>
      </c>
      <c r="Y751" s="18">
        <f t="shared" ref="Y751:Y757" si="159">SUM(T751:X751)</f>
        <v>0</v>
      </c>
      <c r="AL751" s="11" t="s">
        <v>6115</v>
      </c>
      <c r="AM751" s="10">
        <v>3</v>
      </c>
      <c r="AN751" s="10">
        <v>3</v>
      </c>
      <c r="AO751" s="10">
        <v>1</v>
      </c>
      <c r="AP751" s="10">
        <v>1</v>
      </c>
      <c r="AQ751" s="10">
        <v>1</v>
      </c>
      <c r="AR751" s="10">
        <v>0</v>
      </c>
      <c r="AS751" s="10">
        <v>0</v>
      </c>
      <c r="AT751" s="46">
        <v>0</v>
      </c>
      <c r="AU751" s="46">
        <v>1</v>
      </c>
      <c r="AV751" s="10">
        <v>1</v>
      </c>
      <c r="AW751" s="10">
        <v>0</v>
      </c>
      <c r="AX751" s="10">
        <v>0</v>
      </c>
      <c r="AY751" s="10">
        <v>1</v>
      </c>
      <c r="AZ751" s="10">
        <v>0</v>
      </c>
      <c r="BA751" s="10">
        <v>0</v>
      </c>
      <c r="BB751" s="10">
        <v>1</v>
      </c>
      <c r="BC751" s="10">
        <v>0</v>
      </c>
      <c r="BD751" s="10">
        <v>0</v>
      </c>
      <c r="BE751" s="10">
        <v>0</v>
      </c>
      <c r="BF751" s="10">
        <v>0</v>
      </c>
      <c r="BG751" s="10">
        <v>1</v>
      </c>
      <c r="BH751" s="10">
        <v>0</v>
      </c>
      <c r="BI751" s="10">
        <v>0</v>
      </c>
      <c r="BJ751" s="10">
        <v>0</v>
      </c>
      <c r="BK751" s="10">
        <v>0</v>
      </c>
      <c r="BL751" s="10">
        <v>0</v>
      </c>
      <c r="BM751" s="10">
        <v>0</v>
      </c>
      <c r="BN751" s="11">
        <v>0</v>
      </c>
      <c r="BO751" s="11" t="s">
        <v>6115</v>
      </c>
    </row>
    <row r="752" spans="1:67" ht="14.4" x14ac:dyDescent="0.3">
      <c r="A752" s="99" t="s">
        <v>5992</v>
      </c>
      <c r="B752" s="99" t="s">
        <v>1159</v>
      </c>
      <c r="C752" s="15">
        <v>64</v>
      </c>
      <c r="D752" s="15">
        <v>64</v>
      </c>
      <c r="E752" s="37">
        <v>0</v>
      </c>
      <c r="F752" s="15">
        <v>0</v>
      </c>
      <c r="G752" s="15">
        <v>0</v>
      </c>
      <c r="H752" s="15">
        <v>21</v>
      </c>
      <c r="I752" s="15">
        <v>43</v>
      </c>
      <c r="J752" s="15">
        <v>0</v>
      </c>
      <c r="K752" s="100">
        <f t="shared" si="157"/>
        <v>64</v>
      </c>
      <c r="M752" s="17"/>
      <c r="N752" s="97"/>
      <c r="O752" s="97"/>
      <c r="P752" s="97"/>
      <c r="Q752" s="98"/>
      <c r="S752" s="24" t="s">
        <v>5996</v>
      </c>
      <c r="T752" s="27">
        <v>0</v>
      </c>
      <c r="U752" s="27">
        <v>0</v>
      </c>
      <c r="V752" s="27">
        <v>0</v>
      </c>
      <c r="W752" s="27">
        <v>0</v>
      </c>
      <c r="X752" s="27">
        <v>0</v>
      </c>
      <c r="Y752" s="18">
        <f t="shared" si="159"/>
        <v>0</v>
      </c>
      <c r="AL752" s="11" t="s">
        <v>6116</v>
      </c>
      <c r="AM752" s="10">
        <v>10</v>
      </c>
      <c r="AN752" s="10">
        <v>3</v>
      </c>
      <c r="AO752" s="10">
        <v>5</v>
      </c>
      <c r="AP752" s="10">
        <v>3</v>
      </c>
      <c r="AQ752" s="10">
        <v>2</v>
      </c>
      <c r="AR752" s="10">
        <v>0</v>
      </c>
      <c r="AS752" s="10">
        <v>0</v>
      </c>
      <c r="AT752" s="46">
        <v>0</v>
      </c>
      <c r="AU752" s="46">
        <v>1</v>
      </c>
      <c r="AV752" s="10">
        <v>1</v>
      </c>
      <c r="AW752" s="10">
        <v>0</v>
      </c>
      <c r="AX752" s="10">
        <v>0</v>
      </c>
      <c r="AY752" s="10">
        <v>1</v>
      </c>
      <c r="AZ752" s="10">
        <v>0</v>
      </c>
      <c r="BA752" s="10">
        <v>0</v>
      </c>
      <c r="BB752" s="10">
        <v>1</v>
      </c>
      <c r="BC752" s="10">
        <v>0</v>
      </c>
      <c r="BD752" s="10">
        <v>0</v>
      </c>
      <c r="BE752" s="10">
        <v>0</v>
      </c>
      <c r="BF752" s="10">
        <v>0</v>
      </c>
      <c r="BG752" s="10">
        <v>1</v>
      </c>
      <c r="BH752" s="10">
        <v>0</v>
      </c>
      <c r="BI752" s="10">
        <v>0</v>
      </c>
      <c r="BJ752" s="10">
        <v>0</v>
      </c>
      <c r="BK752" s="10">
        <v>0</v>
      </c>
      <c r="BL752" s="10">
        <v>0</v>
      </c>
      <c r="BM752" s="10">
        <v>0</v>
      </c>
      <c r="BN752" s="11">
        <v>0</v>
      </c>
      <c r="BO752" s="11" t="s">
        <v>6116</v>
      </c>
    </row>
    <row r="753" spans="1:67" ht="14.4" x14ac:dyDescent="0.3">
      <c r="A753" s="99" t="s">
        <v>5992</v>
      </c>
      <c r="B753" s="99" t="s">
        <v>4443</v>
      </c>
      <c r="C753" s="15">
        <v>5</v>
      </c>
      <c r="D753" s="15">
        <v>3</v>
      </c>
      <c r="E753" s="37">
        <v>0</v>
      </c>
      <c r="F753" s="15">
        <v>3</v>
      </c>
      <c r="G753" s="15">
        <v>0</v>
      </c>
      <c r="H753" s="15">
        <v>1</v>
      </c>
      <c r="I753" s="15">
        <v>0</v>
      </c>
      <c r="J753" s="15">
        <v>0</v>
      </c>
      <c r="K753" s="100">
        <f t="shared" si="157"/>
        <v>4</v>
      </c>
      <c r="M753" s="17"/>
      <c r="N753" s="97"/>
      <c r="O753" s="97"/>
      <c r="P753" s="97"/>
      <c r="Q753" s="98"/>
      <c r="S753" s="18" t="s">
        <v>5997</v>
      </c>
      <c r="T753" s="23">
        <v>0</v>
      </c>
      <c r="U753" s="23">
        <v>0</v>
      </c>
      <c r="V753" s="23">
        <v>0</v>
      </c>
      <c r="W753" s="23">
        <v>2</v>
      </c>
      <c r="X753" s="23">
        <v>0</v>
      </c>
      <c r="Y753" s="18">
        <f t="shared" si="159"/>
        <v>2</v>
      </c>
      <c r="AL753" s="11" t="s">
        <v>6118</v>
      </c>
      <c r="AM753" s="10">
        <v>51</v>
      </c>
      <c r="AN753" s="10">
        <v>46</v>
      </c>
      <c r="AO753" s="10">
        <v>37</v>
      </c>
      <c r="AP753" s="10">
        <v>28</v>
      </c>
      <c r="AQ753" s="10">
        <v>23</v>
      </c>
      <c r="AR753" s="10">
        <v>12</v>
      </c>
      <c r="AS753" s="10">
        <v>18</v>
      </c>
      <c r="AT753" s="46">
        <v>8</v>
      </c>
      <c r="AU753" s="46">
        <v>10</v>
      </c>
      <c r="AV753" s="10">
        <v>4</v>
      </c>
      <c r="AW753" s="10">
        <v>1</v>
      </c>
      <c r="AX753" s="10">
        <v>5</v>
      </c>
      <c r="AY753" s="10">
        <v>3</v>
      </c>
      <c r="AZ753" s="10">
        <v>0</v>
      </c>
      <c r="BA753" s="10">
        <v>0</v>
      </c>
      <c r="BB753" s="10">
        <v>2</v>
      </c>
      <c r="BC753" s="10">
        <v>0</v>
      </c>
      <c r="BD753" s="10">
        <v>0</v>
      </c>
      <c r="BE753" s="10">
        <v>0</v>
      </c>
      <c r="BF753" s="10">
        <v>4</v>
      </c>
      <c r="BG753" s="10">
        <v>1</v>
      </c>
      <c r="BH753" s="10">
        <v>1</v>
      </c>
      <c r="BI753" s="10">
        <v>0</v>
      </c>
      <c r="BJ753" s="10">
        <v>0</v>
      </c>
      <c r="BK753" s="10">
        <v>0</v>
      </c>
      <c r="BL753" s="10">
        <v>0</v>
      </c>
      <c r="BM753" s="10">
        <v>0</v>
      </c>
      <c r="BN753" s="11">
        <v>0</v>
      </c>
      <c r="BO753" s="11" t="s">
        <v>6118</v>
      </c>
    </row>
    <row r="754" spans="1:67" ht="14.4" x14ac:dyDescent="0.3">
      <c r="A754" s="99" t="s">
        <v>5992</v>
      </c>
      <c r="B754" s="99" t="s">
        <v>5013</v>
      </c>
      <c r="C754" s="15">
        <v>1</v>
      </c>
      <c r="D754" s="15">
        <v>1</v>
      </c>
      <c r="E754" s="37">
        <v>0</v>
      </c>
      <c r="F754" s="15">
        <v>0</v>
      </c>
      <c r="G754" s="15">
        <v>0</v>
      </c>
      <c r="H754" s="15">
        <v>0</v>
      </c>
      <c r="I754" s="15">
        <v>0</v>
      </c>
      <c r="J754" s="15">
        <v>0</v>
      </c>
      <c r="K754" s="100">
        <f t="shared" si="157"/>
        <v>0</v>
      </c>
      <c r="M754" s="17"/>
      <c r="N754" s="97"/>
      <c r="O754" s="97"/>
      <c r="P754" s="97"/>
      <c r="Q754" s="98"/>
      <c r="S754" s="24" t="s">
        <v>5998</v>
      </c>
      <c r="T754" s="27">
        <v>0</v>
      </c>
      <c r="U754" s="27">
        <v>6</v>
      </c>
      <c r="V754" s="27">
        <v>0</v>
      </c>
      <c r="W754" s="27">
        <v>10</v>
      </c>
      <c r="X754" s="27">
        <v>0</v>
      </c>
      <c r="Y754" s="18">
        <f t="shared" si="159"/>
        <v>16</v>
      </c>
      <c r="AL754" s="11" t="s">
        <v>6142</v>
      </c>
      <c r="AM754" s="10">
        <v>713</v>
      </c>
      <c r="AN754" s="10">
        <v>352</v>
      </c>
      <c r="AO754" s="10">
        <v>266</v>
      </c>
      <c r="AP754" s="10">
        <v>249</v>
      </c>
      <c r="AQ754" s="10">
        <v>156</v>
      </c>
      <c r="AR754" s="10">
        <v>84</v>
      </c>
      <c r="AS754" s="10">
        <v>62</v>
      </c>
      <c r="AT754" s="46">
        <v>82</v>
      </c>
      <c r="AU754" s="46">
        <v>42</v>
      </c>
      <c r="AV754" s="10">
        <v>52</v>
      </c>
      <c r="AW754" s="10">
        <v>37</v>
      </c>
      <c r="AX754" s="10">
        <v>17</v>
      </c>
      <c r="AY754" s="10">
        <v>19</v>
      </c>
      <c r="AZ754" s="10">
        <v>37</v>
      </c>
      <c r="BA754" s="10">
        <v>13</v>
      </c>
      <c r="BB754" s="10">
        <v>19</v>
      </c>
      <c r="BC754" s="10">
        <v>16</v>
      </c>
      <c r="BD754" s="88">
        <v>11</v>
      </c>
      <c r="BE754" s="10">
        <v>3</v>
      </c>
      <c r="BF754" s="10">
        <v>6</v>
      </c>
      <c r="BG754" s="10">
        <v>2</v>
      </c>
      <c r="BH754" s="10">
        <v>3</v>
      </c>
      <c r="BI754" s="10">
        <v>5</v>
      </c>
      <c r="BJ754" s="10">
        <v>3</v>
      </c>
      <c r="BK754" s="10">
        <v>0</v>
      </c>
      <c r="BL754" s="10">
        <v>0</v>
      </c>
      <c r="BM754" s="10">
        <v>0</v>
      </c>
      <c r="BN754" s="11">
        <v>1</v>
      </c>
      <c r="BO754" s="11" t="s">
        <v>6142</v>
      </c>
    </row>
    <row r="755" spans="1:67" ht="14.4" x14ac:dyDescent="0.3">
      <c r="A755" s="99" t="s">
        <v>5992</v>
      </c>
      <c r="B755" s="99" t="s">
        <v>484</v>
      </c>
      <c r="C755" s="15">
        <v>703</v>
      </c>
      <c r="D755" s="15">
        <v>700</v>
      </c>
      <c r="E755" s="15">
        <v>8</v>
      </c>
      <c r="F755" s="15">
        <v>31</v>
      </c>
      <c r="G755" s="15">
        <v>2</v>
      </c>
      <c r="H755" s="15">
        <v>60</v>
      </c>
      <c r="I755" s="15">
        <v>599</v>
      </c>
      <c r="J755" s="15">
        <v>0</v>
      </c>
      <c r="K755" s="100">
        <f t="shared" si="157"/>
        <v>700</v>
      </c>
      <c r="L755" s="17"/>
      <c r="M755" s="17">
        <f>SUM(K751:K755)</f>
        <v>823</v>
      </c>
      <c r="N755" s="97"/>
      <c r="O755" s="97"/>
      <c r="P755" s="97"/>
      <c r="Q755" s="98"/>
      <c r="S755" s="18" t="s">
        <v>5999</v>
      </c>
      <c r="T755" s="83">
        <v>0</v>
      </c>
      <c r="U755" s="83">
        <v>10</v>
      </c>
      <c r="V755" s="83">
        <v>0</v>
      </c>
      <c r="W755" s="83">
        <v>45</v>
      </c>
      <c r="X755" s="83">
        <v>0</v>
      </c>
      <c r="Y755" s="18">
        <f t="shared" si="159"/>
        <v>55</v>
      </c>
      <c r="AL755" s="11" t="s">
        <v>6143</v>
      </c>
      <c r="AM755" s="10">
        <v>1</v>
      </c>
      <c r="AN755" s="10">
        <v>28</v>
      </c>
      <c r="AO755" s="10">
        <v>72</v>
      </c>
      <c r="AP755" s="10">
        <v>273</v>
      </c>
      <c r="AQ755" s="10">
        <v>355</v>
      </c>
      <c r="AR755" s="10">
        <v>161</v>
      </c>
      <c r="AS755" s="10">
        <v>145</v>
      </c>
      <c r="AT755" s="46">
        <v>92</v>
      </c>
      <c r="AU755" s="46">
        <v>72</v>
      </c>
      <c r="AV755" s="10">
        <v>60</v>
      </c>
      <c r="AW755" s="10">
        <v>43</v>
      </c>
      <c r="AX755" s="10">
        <v>40</v>
      </c>
      <c r="AY755" s="10">
        <v>31</v>
      </c>
      <c r="AZ755" s="10">
        <v>39</v>
      </c>
      <c r="BA755" s="10">
        <v>28</v>
      </c>
      <c r="BB755" s="10">
        <v>32</v>
      </c>
      <c r="BC755" s="10">
        <v>17</v>
      </c>
      <c r="BD755" s="88">
        <v>29</v>
      </c>
      <c r="BE755" s="10">
        <v>10</v>
      </c>
      <c r="BF755" s="10">
        <v>15</v>
      </c>
      <c r="BG755" s="10">
        <v>6</v>
      </c>
      <c r="BH755" s="10">
        <v>14</v>
      </c>
      <c r="BI755" s="10">
        <v>7</v>
      </c>
      <c r="BJ755" s="10">
        <v>4</v>
      </c>
      <c r="BK755" s="10">
        <v>1</v>
      </c>
      <c r="BL755" s="10">
        <v>0</v>
      </c>
      <c r="BM755" s="10">
        <v>0</v>
      </c>
      <c r="BN755" s="11">
        <v>5</v>
      </c>
      <c r="BO755" s="11" t="s">
        <v>6143</v>
      </c>
    </row>
    <row r="756" spans="1:67" ht="14.4" x14ac:dyDescent="0.3">
      <c r="A756" s="104" t="s">
        <v>286</v>
      </c>
      <c r="B756" s="104" t="s">
        <v>980</v>
      </c>
      <c r="C756" s="22">
        <v>95</v>
      </c>
      <c r="D756" s="22">
        <v>95</v>
      </c>
      <c r="E756" s="22">
        <v>0</v>
      </c>
      <c r="F756" s="22">
        <v>7</v>
      </c>
      <c r="G756" s="22">
        <v>1</v>
      </c>
      <c r="H756" s="22">
        <v>87</v>
      </c>
      <c r="I756" s="22">
        <v>0</v>
      </c>
      <c r="J756" s="22">
        <v>0</v>
      </c>
      <c r="K756" s="103">
        <f t="shared" si="157"/>
        <v>95</v>
      </c>
      <c r="L756" s="17"/>
      <c r="M756" s="17"/>
      <c r="N756" s="97"/>
      <c r="O756" s="97"/>
      <c r="P756" s="97"/>
      <c r="Q756" s="98"/>
      <c r="S756" s="24" t="s">
        <v>6000</v>
      </c>
      <c r="T756" s="84">
        <v>0</v>
      </c>
      <c r="U756" s="84">
        <v>7</v>
      </c>
      <c r="V756" s="84">
        <v>1</v>
      </c>
      <c r="W756" s="84">
        <v>87</v>
      </c>
      <c r="X756" s="84">
        <v>0</v>
      </c>
      <c r="Y756" s="18">
        <f t="shared" si="159"/>
        <v>95</v>
      </c>
    </row>
    <row r="757" spans="1:67" ht="14.4" x14ac:dyDescent="0.3">
      <c r="A757" s="104" t="s">
        <v>286</v>
      </c>
      <c r="B757" s="104" t="s">
        <v>1159</v>
      </c>
      <c r="C757" s="22">
        <v>345</v>
      </c>
      <c r="D757" s="22">
        <v>326</v>
      </c>
      <c r="E757" s="22">
        <v>25</v>
      </c>
      <c r="F757" s="22">
        <v>106</v>
      </c>
      <c r="G757" s="22">
        <v>57</v>
      </c>
      <c r="H757" s="22">
        <v>138</v>
      </c>
      <c r="I757" s="22">
        <v>0</v>
      </c>
      <c r="J757" s="22">
        <v>0</v>
      </c>
      <c r="K757" s="103">
        <f t="shared" si="157"/>
        <v>326</v>
      </c>
      <c r="N757" s="97"/>
      <c r="O757" s="97"/>
      <c r="P757" s="97"/>
      <c r="Q757" s="98"/>
      <c r="T757" s="11">
        <f>SUM(T751:T756)</f>
        <v>0</v>
      </c>
      <c r="U757" s="11">
        <f>SUM(U751:U756)</f>
        <v>23</v>
      </c>
      <c r="V757" s="11">
        <f>SUM(V751:V756)</f>
        <v>1</v>
      </c>
      <c r="W757" s="11">
        <f>SUM(W751:W756)</f>
        <v>144</v>
      </c>
      <c r="X757" s="11">
        <f>SUM(X751:X756)</f>
        <v>0</v>
      </c>
      <c r="Y757" s="18">
        <f t="shared" si="159"/>
        <v>168</v>
      </c>
    </row>
    <row r="758" spans="1:67" ht="14.4" x14ac:dyDescent="0.3">
      <c r="A758" s="104" t="s">
        <v>286</v>
      </c>
      <c r="B758" s="104" t="s">
        <v>4443</v>
      </c>
      <c r="C758" s="22">
        <v>6</v>
      </c>
      <c r="D758" s="22">
        <v>6</v>
      </c>
      <c r="E758" s="22">
        <v>0</v>
      </c>
      <c r="F758" s="22">
        <v>2</v>
      </c>
      <c r="G758" s="22">
        <v>4</v>
      </c>
      <c r="H758" s="22">
        <v>0</v>
      </c>
      <c r="I758" s="22">
        <v>0</v>
      </c>
      <c r="J758" s="22">
        <v>0</v>
      </c>
      <c r="K758" s="103">
        <f t="shared" si="157"/>
        <v>6</v>
      </c>
      <c r="N758" s="97"/>
      <c r="O758" s="97"/>
      <c r="P758" s="97"/>
      <c r="Q758" s="98"/>
    </row>
    <row r="759" spans="1:67" ht="14.4" x14ac:dyDescent="0.3">
      <c r="A759" s="104" t="s">
        <v>286</v>
      </c>
      <c r="B759" s="104" t="s">
        <v>5013</v>
      </c>
      <c r="C759" s="22">
        <v>1</v>
      </c>
      <c r="D759" s="22">
        <v>1</v>
      </c>
      <c r="E759" s="22">
        <v>0</v>
      </c>
      <c r="F759" s="22">
        <v>0</v>
      </c>
      <c r="G759" s="22">
        <v>0</v>
      </c>
      <c r="H759" s="22">
        <v>1</v>
      </c>
      <c r="I759" s="22">
        <v>0</v>
      </c>
      <c r="J759" s="22">
        <v>0</v>
      </c>
      <c r="K759" s="103">
        <f t="shared" si="157"/>
        <v>1</v>
      </c>
      <c r="N759" s="97"/>
      <c r="O759" s="97"/>
      <c r="P759" s="97"/>
      <c r="Q759" s="98"/>
      <c r="AL759" s="11" t="s">
        <v>5</v>
      </c>
      <c r="AM759" s="11" t="s">
        <v>6102</v>
      </c>
      <c r="AN759" s="11" t="s">
        <v>6059</v>
      </c>
      <c r="AO759" s="11" t="s">
        <v>6060</v>
      </c>
      <c r="AP759" s="11" t="s">
        <v>6061</v>
      </c>
      <c r="AQ759" s="11" t="s">
        <v>6062</v>
      </c>
      <c r="AR759" s="11" t="s">
        <v>6063</v>
      </c>
      <c r="AS759" s="11" t="s">
        <v>6064</v>
      </c>
      <c r="AT759" s="46" t="s">
        <v>6065</v>
      </c>
      <c r="AU759" s="46" t="s">
        <v>6066</v>
      </c>
      <c r="AV759" s="11" t="s">
        <v>6067</v>
      </c>
      <c r="AW759" s="11" t="s">
        <v>6068</v>
      </c>
      <c r="AX759" s="11" t="s">
        <v>6069</v>
      </c>
      <c r="AY759" s="11" t="s">
        <v>6070</v>
      </c>
      <c r="AZ759" s="11" t="s">
        <v>6071</v>
      </c>
      <c r="BA759" s="11" t="s">
        <v>6072</v>
      </c>
      <c r="BB759" s="11" t="s">
        <v>6073</v>
      </c>
      <c r="BC759" s="11" t="s">
        <v>6074</v>
      </c>
      <c r="BD759" s="11" t="s">
        <v>6075</v>
      </c>
      <c r="BE759" s="11" t="s">
        <v>6076</v>
      </c>
      <c r="BF759" s="11" t="s">
        <v>6077</v>
      </c>
      <c r="BG759" s="11" t="s">
        <v>6078</v>
      </c>
      <c r="BH759" s="11" t="s">
        <v>6079</v>
      </c>
      <c r="BI759" s="11" t="s">
        <v>6146</v>
      </c>
      <c r="BJ759" s="11" t="s">
        <v>6081</v>
      </c>
      <c r="BK759" s="11" t="s">
        <v>6082</v>
      </c>
      <c r="BL759" s="11" t="s">
        <v>6083</v>
      </c>
      <c r="BM759" s="11" t="s">
        <v>6084</v>
      </c>
      <c r="BN759" s="11" t="s">
        <v>6085</v>
      </c>
    </row>
    <row r="760" spans="1:67" ht="14.4" x14ac:dyDescent="0.3">
      <c r="A760" s="104" t="s">
        <v>286</v>
      </c>
      <c r="B760" s="104" t="s">
        <v>484</v>
      </c>
      <c r="C760" s="22">
        <v>47</v>
      </c>
      <c r="D760" s="22">
        <v>47</v>
      </c>
      <c r="E760" s="22">
        <v>2</v>
      </c>
      <c r="F760" s="22">
        <v>2</v>
      </c>
      <c r="G760" s="22">
        <v>3</v>
      </c>
      <c r="H760" s="22">
        <v>23</v>
      </c>
      <c r="I760" s="22">
        <v>17</v>
      </c>
      <c r="J760" s="22">
        <v>0</v>
      </c>
      <c r="K760" s="103">
        <f t="shared" si="157"/>
        <v>47</v>
      </c>
      <c r="M760" s="11">
        <f>SUM(K756:K760)</f>
        <v>475</v>
      </c>
      <c r="N760" s="97"/>
      <c r="O760" s="97"/>
      <c r="P760" s="97"/>
      <c r="Q760" s="98"/>
      <c r="S760" s="18" t="s">
        <v>6007</v>
      </c>
      <c r="T760" s="18" t="s">
        <v>434</v>
      </c>
      <c r="U760" s="18" t="s">
        <v>121</v>
      </c>
      <c r="V760" s="18" t="s">
        <v>255</v>
      </c>
      <c r="W760" s="18" t="s">
        <v>387</v>
      </c>
      <c r="X760" s="18" t="s">
        <v>308</v>
      </c>
      <c r="Y760" s="18" t="s">
        <v>6008</v>
      </c>
      <c r="AL760" s="11" t="s">
        <v>6144</v>
      </c>
      <c r="AM760" s="10">
        <v>0</v>
      </c>
      <c r="AN760" s="10">
        <v>0</v>
      </c>
      <c r="AO760" s="10">
        <v>0</v>
      </c>
      <c r="AP760" s="10">
        <v>0</v>
      </c>
      <c r="AQ760" s="10">
        <v>2</v>
      </c>
      <c r="AR760" s="10">
        <v>15</v>
      </c>
      <c r="AS760" s="10">
        <v>39</v>
      </c>
      <c r="AT760" s="46">
        <v>174</v>
      </c>
      <c r="AU760" s="46">
        <v>257</v>
      </c>
      <c r="AV760" s="10">
        <v>409</v>
      </c>
      <c r="AW760" s="10">
        <v>233</v>
      </c>
      <c r="AX760" s="10">
        <v>203</v>
      </c>
      <c r="AY760" s="10">
        <v>114</v>
      </c>
      <c r="AZ760" s="10">
        <v>154</v>
      </c>
      <c r="BA760" s="10">
        <v>112</v>
      </c>
      <c r="BB760" s="10">
        <v>124</v>
      </c>
      <c r="BC760" s="10">
        <v>60</v>
      </c>
      <c r="BD760" s="88">
        <v>87</v>
      </c>
      <c r="BE760" s="10">
        <v>39</v>
      </c>
      <c r="BF760" s="10">
        <v>57</v>
      </c>
      <c r="BG760" s="10">
        <v>29</v>
      </c>
      <c r="BH760" s="10">
        <v>50</v>
      </c>
      <c r="BI760" s="10">
        <v>34</v>
      </c>
      <c r="BJ760" s="10">
        <v>35</v>
      </c>
      <c r="BK760" s="10">
        <v>18</v>
      </c>
      <c r="BL760" s="10">
        <v>21</v>
      </c>
      <c r="BM760" s="10">
        <v>18</v>
      </c>
      <c r="BN760" s="11">
        <v>25</v>
      </c>
      <c r="BO760" s="11" t="s">
        <v>6144</v>
      </c>
    </row>
    <row r="761" spans="1:67" ht="14.4" x14ac:dyDescent="0.3">
      <c r="A761" s="106" t="s">
        <v>6004</v>
      </c>
      <c r="B761" s="18"/>
      <c r="C761" s="37">
        <f>SUM(C740:C760)</f>
        <v>1482</v>
      </c>
      <c r="D761" s="37">
        <f>SUM(D740:D760)</f>
        <v>1456</v>
      </c>
      <c r="E761" s="37">
        <f>SUM(E740:E760)</f>
        <v>35</v>
      </c>
      <c r="F761" s="37">
        <f t="shared" ref="F761:J761" si="160">SUM(F740:F760)</f>
        <v>177</v>
      </c>
      <c r="G761" s="37">
        <f t="shared" si="160"/>
        <v>67</v>
      </c>
      <c r="H761" s="37">
        <f t="shared" si="160"/>
        <v>468</v>
      </c>
      <c r="I761" s="37">
        <f t="shared" si="160"/>
        <v>709</v>
      </c>
      <c r="J761" s="37">
        <f t="shared" si="160"/>
        <v>0</v>
      </c>
      <c r="K761" s="100">
        <f t="shared" si="157"/>
        <v>1456</v>
      </c>
      <c r="M761" s="11">
        <f>SUM(M740:M760)</f>
        <v>1456</v>
      </c>
      <c r="N761" s="97"/>
      <c r="O761" s="97"/>
      <c r="P761" s="97"/>
      <c r="Q761" s="98"/>
      <c r="S761" s="18" t="s">
        <v>5995</v>
      </c>
      <c r="T761" s="23">
        <v>0</v>
      </c>
      <c r="U761" s="23">
        <v>0</v>
      </c>
      <c r="V761" s="23">
        <v>0</v>
      </c>
      <c r="W761" s="23">
        <v>1</v>
      </c>
      <c r="X761" s="23">
        <v>0</v>
      </c>
      <c r="Y761" s="18">
        <f>SUM(T761:W761)</f>
        <v>1</v>
      </c>
      <c r="Z761" s="18" t="s">
        <v>5995</v>
      </c>
      <c r="AL761" s="90" t="s">
        <v>6104</v>
      </c>
      <c r="AM761" s="91">
        <v>0</v>
      </c>
      <c r="AN761" s="91">
        <v>0</v>
      </c>
      <c r="AO761" s="91">
        <v>0</v>
      </c>
      <c r="AP761" s="91">
        <v>0</v>
      </c>
      <c r="AQ761" s="91">
        <v>0</v>
      </c>
      <c r="AR761" s="91">
        <v>0</v>
      </c>
      <c r="AS761" s="91">
        <v>0</v>
      </c>
      <c r="AT761" s="91">
        <v>0</v>
      </c>
      <c r="AU761" s="91">
        <v>0</v>
      </c>
      <c r="AV761" s="91">
        <v>2</v>
      </c>
      <c r="AW761" s="91">
        <v>10</v>
      </c>
      <c r="AX761" s="91">
        <v>51</v>
      </c>
      <c r="AY761" s="91">
        <v>115</v>
      </c>
      <c r="AZ761" s="91">
        <v>428</v>
      </c>
      <c r="BA761" s="91">
        <v>525</v>
      </c>
      <c r="BB761" s="91">
        <v>467</v>
      </c>
      <c r="BC761" s="91">
        <v>379</v>
      </c>
      <c r="BD761" s="92">
        <v>320</v>
      </c>
      <c r="BE761" s="92">
        <v>115</v>
      </c>
      <c r="BF761" s="91">
        <v>91</v>
      </c>
      <c r="BG761" s="91">
        <v>54</v>
      </c>
      <c r="BH761" s="93">
        <v>62</v>
      </c>
      <c r="BI761" s="94">
        <v>37</v>
      </c>
      <c r="BJ761" s="94">
        <v>45</v>
      </c>
      <c r="BK761" s="94">
        <v>34</v>
      </c>
      <c r="BL761" s="94">
        <v>33</v>
      </c>
      <c r="BM761" s="94">
        <v>0</v>
      </c>
      <c r="BN761" s="90">
        <v>7</v>
      </c>
      <c r="BO761" s="90" t="s">
        <v>6104</v>
      </c>
    </row>
    <row r="762" spans="1:67" ht="14.4" x14ac:dyDescent="0.3">
      <c r="N762" s="97"/>
      <c r="O762" s="97"/>
      <c r="P762" s="97"/>
      <c r="Q762" s="98"/>
      <c r="S762" s="24" t="s">
        <v>5996</v>
      </c>
      <c r="T762" s="25">
        <v>0</v>
      </c>
      <c r="U762" s="25">
        <v>0</v>
      </c>
      <c r="V762" s="25">
        <v>0</v>
      </c>
      <c r="W762" s="27">
        <v>5</v>
      </c>
      <c r="X762" s="25">
        <v>0</v>
      </c>
      <c r="Y762" s="18">
        <f t="shared" ref="Y762:Y767" si="161">SUM(T762:W762)</f>
        <v>5</v>
      </c>
      <c r="Z762" s="24" t="s">
        <v>5996</v>
      </c>
      <c r="AL762" s="11" t="s">
        <v>6153</v>
      </c>
      <c r="AM762" s="10">
        <v>0</v>
      </c>
      <c r="AN762" s="10">
        <v>0</v>
      </c>
      <c r="AO762" s="10">
        <v>0</v>
      </c>
      <c r="AP762" s="10">
        <v>0</v>
      </c>
      <c r="AQ762" s="10">
        <v>0</v>
      </c>
      <c r="AR762" s="10">
        <v>0</v>
      </c>
      <c r="AS762" s="10">
        <v>0</v>
      </c>
      <c r="AT762" s="10">
        <v>0</v>
      </c>
      <c r="AU762" s="10">
        <v>0</v>
      </c>
      <c r="AV762" s="10">
        <v>1</v>
      </c>
      <c r="AW762" s="10">
        <v>7</v>
      </c>
      <c r="AX762" s="10">
        <v>40</v>
      </c>
      <c r="AY762" s="10">
        <v>42</v>
      </c>
      <c r="AZ762" s="10">
        <v>161</v>
      </c>
      <c r="BA762" s="10">
        <v>182</v>
      </c>
      <c r="BB762" s="10">
        <v>349</v>
      </c>
      <c r="BC762" s="10">
        <v>202</v>
      </c>
      <c r="BD762" s="88">
        <v>211</v>
      </c>
      <c r="BE762" s="10">
        <v>120</v>
      </c>
      <c r="BF762" s="10">
        <v>162</v>
      </c>
      <c r="BG762" s="10">
        <v>71</v>
      </c>
      <c r="BH762" s="10">
        <v>109</v>
      </c>
      <c r="BI762" s="10">
        <v>69</v>
      </c>
      <c r="BJ762" s="10">
        <v>64</v>
      </c>
      <c r="BK762" s="10">
        <v>30</v>
      </c>
      <c r="BL762" s="10">
        <v>38</v>
      </c>
      <c r="BM762" s="10">
        <v>21</v>
      </c>
      <c r="BN762" s="11">
        <v>59</v>
      </c>
      <c r="BO762" s="11" t="s">
        <v>6153</v>
      </c>
    </row>
    <row r="763" spans="1:67" ht="14.4" x14ac:dyDescent="0.3">
      <c r="N763" s="97"/>
      <c r="O763" s="97"/>
      <c r="P763" s="97"/>
      <c r="Q763" s="98"/>
      <c r="S763" s="18" t="s">
        <v>5997</v>
      </c>
      <c r="T763" s="23">
        <v>0</v>
      </c>
      <c r="U763" s="23">
        <v>6</v>
      </c>
      <c r="V763" s="23">
        <v>0</v>
      </c>
      <c r="W763" s="23">
        <v>19</v>
      </c>
      <c r="X763" s="23">
        <v>7</v>
      </c>
      <c r="Y763" s="18">
        <f t="shared" si="161"/>
        <v>25</v>
      </c>
      <c r="Z763" s="18" t="s">
        <v>5997</v>
      </c>
      <c r="AL763" s="90" t="s">
        <v>6106</v>
      </c>
      <c r="AM763" s="91">
        <v>0</v>
      </c>
      <c r="AN763" s="91">
        <v>0</v>
      </c>
      <c r="AO763" s="91">
        <v>0</v>
      </c>
      <c r="AP763" s="91">
        <v>0</v>
      </c>
      <c r="AQ763" s="91">
        <v>0</v>
      </c>
      <c r="AR763" s="91">
        <v>0</v>
      </c>
      <c r="AS763" s="91">
        <v>0</v>
      </c>
      <c r="AT763" s="91">
        <v>0</v>
      </c>
      <c r="AU763" s="91">
        <v>0</v>
      </c>
      <c r="AV763" s="91">
        <v>0</v>
      </c>
      <c r="AW763" s="91">
        <v>0</v>
      </c>
      <c r="AX763" s="91">
        <v>13</v>
      </c>
      <c r="AY763" s="91">
        <v>33</v>
      </c>
      <c r="AZ763" s="91">
        <v>51</v>
      </c>
      <c r="BA763" s="91">
        <v>28</v>
      </c>
      <c r="BB763" s="91">
        <v>181</v>
      </c>
      <c r="BC763" s="91">
        <v>177</v>
      </c>
      <c r="BD763" s="92">
        <v>386</v>
      </c>
      <c r="BE763" s="92">
        <v>395</v>
      </c>
      <c r="BF763" s="91">
        <v>522</v>
      </c>
      <c r="BG763" s="91">
        <v>271</v>
      </c>
      <c r="BH763" s="93">
        <v>333</v>
      </c>
      <c r="BI763" s="94">
        <v>316</v>
      </c>
      <c r="BJ763" s="94">
        <v>325</v>
      </c>
      <c r="BK763" s="94">
        <v>83</v>
      </c>
      <c r="BL763" s="94">
        <v>73</v>
      </c>
      <c r="BM763" s="94">
        <v>14</v>
      </c>
      <c r="BN763" s="90">
        <v>43</v>
      </c>
      <c r="BO763" s="90" t="s">
        <v>6106</v>
      </c>
    </row>
    <row r="764" spans="1:67" ht="14.4" x14ac:dyDescent="0.3">
      <c r="N764" s="97"/>
      <c r="O764" s="97"/>
      <c r="P764" s="97"/>
      <c r="Q764" s="98"/>
      <c r="S764" s="24" t="s">
        <v>5998</v>
      </c>
      <c r="T764" s="25">
        <v>0</v>
      </c>
      <c r="U764" s="25">
        <v>4</v>
      </c>
      <c r="V764" s="25">
        <v>0</v>
      </c>
      <c r="W764" s="27">
        <v>55</v>
      </c>
      <c r="X764" s="25">
        <v>43</v>
      </c>
      <c r="Y764" s="18">
        <f t="shared" si="161"/>
        <v>59</v>
      </c>
      <c r="Z764" s="24" t="s">
        <v>5998</v>
      </c>
      <c r="AL764" s="11" t="s">
        <v>6154</v>
      </c>
      <c r="AM764" s="10">
        <v>0</v>
      </c>
      <c r="AN764" s="10">
        <v>0</v>
      </c>
      <c r="AO764" s="10">
        <v>0</v>
      </c>
      <c r="AP764" s="10">
        <v>0</v>
      </c>
      <c r="AQ764" s="10">
        <v>0</v>
      </c>
      <c r="AR764" s="10">
        <v>0</v>
      </c>
      <c r="AS764" s="10">
        <v>0</v>
      </c>
      <c r="AT764" s="10">
        <v>0</v>
      </c>
      <c r="AU764" s="10">
        <v>0</v>
      </c>
      <c r="AV764" s="10">
        <v>0</v>
      </c>
      <c r="AW764" s="10">
        <v>0</v>
      </c>
      <c r="AX764" s="10">
        <v>0</v>
      </c>
      <c r="AY764" s="10">
        <v>0</v>
      </c>
      <c r="AZ764" s="10">
        <v>0</v>
      </c>
      <c r="BA764" s="10">
        <v>0</v>
      </c>
      <c r="BB764" s="10">
        <v>0</v>
      </c>
      <c r="BC764" s="10">
        <v>0</v>
      </c>
      <c r="BD764" s="88">
        <v>61</v>
      </c>
      <c r="BE764" s="10">
        <v>57</v>
      </c>
      <c r="BF764" s="10">
        <v>152</v>
      </c>
      <c r="BG764" s="10">
        <v>72</v>
      </c>
      <c r="BH764" s="10">
        <v>204</v>
      </c>
      <c r="BI764" s="10">
        <v>229</v>
      </c>
      <c r="BJ764" s="10">
        <v>320</v>
      </c>
      <c r="BK764" s="10">
        <v>186</v>
      </c>
      <c r="BL764" s="10">
        <v>291</v>
      </c>
      <c r="BM764" s="10">
        <v>114</v>
      </c>
      <c r="BN764" s="11">
        <v>126</v>
      </c>
      <c r="BO764" s="11" t="s">
        <v>6154</v>
      </c>
    </row>
    <row r="765" spans="1:67" ht="14.4" x14ac:dyDescent="0.3">
      <c r="N765" s="97"/>
      <c r="O765" s="97"/>
      <c r="P765" s="97"/>
      <c r="Q765" s="98"/>
      <c r="S765" s="18" t="s">
        <v>5999</v>
      </c>
      <c r="T765" s="23">
        <v>8</v>
      </c>
      <c r="U765" s="23">
        <v>34</v>
      </c>
      <c r="V765" s="23">
        <v>2</v>
      </c>
      <c r="W765" s="23">
        <v>82</v>
      </c>
      <c r="X765" s="23">
        <v>642</v>
      </c>
      <c r="Y765" s="18">
        <f t="shared" si="161"/>
        <v>126</v>
      </c>
      <c r="Z765" s="18" t="s">
        <v>5999</v>
      </c>
      <c r="AL765" s="90" t="s">
        <v>6107</v>
      </c>
      <c r="AM765" s="91">
        <v>0</v>
      </c>
      <c r="AN765" s="91">
        <v>0</v>
      </c>
      <c r="AO765" s="91">
        <v>0</v>
      </c>
      <c r="AP765" s="91">
        <v>0</v>
      </c>
      <c r="AQ765" s="91">
        <v>0</v>
      </c>
      <c r="AR765" s="91">
        <v>0</v>
      </c>
      <c r="AS765" s="91">
        <v>0</v>
      </c>
      <c r="AT765" s="91">
        <v>0</v>
      </c>
      <c r="AU765" s="91">
        <v>0</v>
      </c>
      <c r="AV765" s="91">
        <v>0</v>
      </c>
      <c r="AW765" s="91">
        <v>0</v>
      </c>
      <c r="AX765" s="91">
        <v>0</v>
      </c>
      <c r="AY765" s="91">
        <v>0</v>
      </c>
      <c r="AZ765" s="91">
        <v>0</v>
      </c>
      <c r="BA765" s="91">
        <v>0</v>
      </c>
      <c r="BB765" s="91">
        <v>0</v>
      </c>
      <c r="BC765" s="91">
        <v>0</v>
      </c>
      <c r="BD765" s="92">
        <v>0</v>
      </c>
      <c r="BE765" s="92">
        <v>0</v>
      </c>
      <c r="BF765" s="91">
        <v>76</v>
      </c>
      <c r="BG765" s="91">
        <v>315</v>
      </c>
      <c r="BH765" s="93">
        <v>456</v>
      </c>
      <c r="BI765" s="94">
        <v>337</v>
      </c>
      <c r="BJ765" s="94">
        <v>386</v>
      </c>
      <c r="BK765" s="94">
        <v>515</v>
      </c>
      <c r="BL765" s="94">
        <v>623</v>
      </c>
      <c r="BM765" s="94">
        <v>676</v>
      </c>
      <c r="BN765" s="90">
        <v>642</v>
      </c>
      <c r="BO765" s="90" t="s">
        <v>6107</v>
      </c>
    </row>
    <row r="766" spans="1:67" ht="14.4" x14ac:dyDescent="0.3">
      <c r="N766" s="97"/>
      <c r="O766" s="97"/>
      <c r="P766" s="97"/>
      <c r="Q766" s="98"/>
      <c r="S766" s="24" t="s">
        <v>6000</v>
      </c>
      <c r="T766" s="25">
        <v>27</v>
      </c>
      <c r="U766" s="25">
        <v>111</v>
      </c>
      <c r="V766" s="25">
        <v>64</v>
      </c>
      <c r="W766" s="25">
        <v>162</v>
      </c>
      <c r="X766" s="25">
        <v>17</v>
      </c>
      <c r="Y766" s="18">
        <f t="shared" si="161"/>
        <v>364</v>
      </c>
      <c r="Z766" s="24" t="s">
        <v>6000</v>
      </c>
      <c r="AL766" s="11" t="s">
        <v>6155</v>
      </c>
      <c r="AM766" s="10">
        <v>0</v>
      </c>
      <c r="AN766" s="10">
        <v>0</v>
      </c>
      <c r="AO766" s="10">
        <v>0</v>
      </c>
      <c r="AP766" s="10">
        <v>0</v>
      </c>
      <c r="AQ766" s="10">
        <v>0</v>
      </c>
      <c r="AR766" s="10">
        <v>0</v>
      </c>
      <c r="AS766" s="10">
        <v>0</v>
      </c>
      <c r="AT766" s="10">
        <v>0</v>
      </c>
      <c r="AU766" s="10">
        <v>0</v>
      </c>
      <c r="AV766" s="10">
        <v>0</v>
      </c>
      <c r="AW766" s="10">
        <v>0</v>
      </c>
      <c r="AX766" s="10">
        <v>0</v>
      </c>
      <c r="AY766" s="10">
        <v>0</v>
      </c>
      <c r="AZ766" s="10">
        <v>0</v>
      </c>
      <c r="BA766" s="10">
        <v>0</v>
      </c>
      <c r="BB766" s="10">
        <v>0</v>
      </c>
      <c r="BC766" s="10">
        <v>0</v>
      </c>
      <c r="BD766" s="10">
        <v>0</v>
      </c>
      <c r="BE766" s="10">
        <v>0</v>
      </c>
      <c r="BF766" s="10">
        <v>0</v>
      </c>
      <c r="BG766" s="10">
        <v>0</v>
      </c>
      <c r="BH766" s="10">
        <v>0</v>
      </c>
      <c r="BI766" s="10">
        <v>0</v>
      </c>
      <c r="BJ766" s="10">
        <v>4</v>
      </c>
      <c r="BK766" s="10">
        <v>1</v>
      </c>
      <c r="BL766" s="10">
        <v>40</v>
      </c>
      <c r="BM766" s="10">
        <v>50</v>
      </c>
      <c r="BN766" s="11">
        <v>364</v>
      </c>
      <c r="BO766" s="11" t="s">
        <v>6155</v>
      </c>
    </row>
    <row r="767" spans="1:67" ht="14.4" x14ac:dyDescent="0.3">
      <c r="N767" s="97"/>
      <c r="O767" s="97"/>
      <c r="P767" s="97"/>
      <c r="Q767" s="98"/>
      <c r="T767" s="11">
        <f>SUM(T761:T766)</f>
        <v>35</v>
      </c>
      <c r="U767" s="11">
        <f>SUM(U761:U766)</f>
        <v>155</v>
      </c>
      <c r="V767" s="11">
        <f>SUM(V761:V766)</f>
        <v>66</v>
      </c>
      <c r="W767" s="11">
        <f>SUM(W761:W766)</f>
        <v>324</v>
      </c>
      <c r="X767" s="11">
        <f>SUM(X761:X766)</f>
        <v>709</v>
      </c>
      <c r="Y767" s="18">
        <f t="shared" si="161"/>
        <v>580</v>
      </c>
      <c r="AL767" s="90" t="s">
        <v>6108</v>
      </c>
      <c r="AM767" s="91">
        <v>0</v>
      </c>
      <c r="AN767" s="91">
        <v>0</v>
      </c>
      <c r="AO767" s="91">
        <v>0</v>
      </c>
      <c r="AP767" s="91">
        <v>0</v>
      </c>
      <c r="AQ767" s="91">
        <v>0</v>
      </c>
      <c r="AR767" s="91">
        <v>0</v>
      </c>
      <c r="AS767" s="91">
        <v>0</v>
      </c>
      <c r="AT767" s="91">
        <v>0</v>
      </c>
      <c r="AU767" s="91">
        <v>0</v>
      </c>
      <c r="AV767" s="91">
        <v>0</v>
      </c>
      <c r="AW767" s="91">
        <v>0</v>
      </c>
      <c r="AX767" s="91">
        <v>0</v>
      </c>
      <c r="AY767" s="91">
        <v>0</v>
      </c>
      <c r="AZ767" s="91">
        <v>0</v>
      </c>
      <c r="BA767" s="91">
        <v>0</v>
      </c>
      <c r="BB767" s="91">
        <v>0</v>
      </c>
      <c r="BC767" s="91">
        <v>0</v>
      </c>
      <c r="BD767" s="92">
        <v>0</v>
      </c>
      <c r="BE767" s="92">
        <v>0</v>
      </c>
      <c r="BF767" s="92">
        <v>0</v>
      </c>
      <c r="BG767" s="92">
        <v>0</v>
      </c>
      <c r="BH767" s="92">
        <v>0</v>
      </c>
      <c r="BI767" s="92">
        <v>0</v>
      </c>
      <c r="BJ767" s="92">
        <v>0</v>
      </c>
      <c r="BK767" s="92">
        <v>0</v>
      </c>
      <c r="BL767" s="92">
        <v>0</v>
      </c>
      <c r="BM767" s="92">
        <v>1</v>
      </c>
      <c r="BN767" s="90">
        <v>17</v>
      </c>
      <c r="BO767" s="90" t="s">
        <v>6108</v>
      </c>
    </row>
    <row r="768" spans="1:67" ht="14.4" x14ac:dyDescent="0.3">
      <c r="N768" s="97"/>
      <c r="O768" s="97"/>
      <c r="P768" s="97"/>
      <c r="Q768" s="98"/>
    </row>
    <row r="769" spans="1:61" ht="14.4" x14ac:dyDescent="0.3">
      <c r="N769" s="97"/>
      <c r="O769" s="97"/>
      <c r="P769" s="97"/>
      <c r="Q769" s="98"/>
    </row>
    <row r="770" spans="1:61" ht="14.4" x14ac:dyDescent="0.3">
      <c r="N770" s="97"/>
      <c r="O770" s="97"/>
      <c r="P770" s="97"/>
      <c r="Q770" s="98"/>
    </row>
    <row r="771" spans="1:61" ht="14.4" x14ac:dyDescent="0.3">
      <c r="N771" s="97"/>
      <c r="O771" s="97"/>
      <c r="P771" s="97"/>
      <c r="Q771" s="98"/>
    </row>
    <row r="772" spans="1:61" ht="14.4" x14ac:dyDescent="0.3">
      <c r="N772" s="97"/>
      <c r="O772" s="97"/>
      <c r="P772" s="97"/>
      <c r="Q772" s="98"/>
    </row>
    <row r="773" spans="1:61" ht="14.4" x14ac:dyDescent="0.3">
      <c r="N773" s="97"/>
      <c r="O773" s="97"/>
      <c r="P773" s="97"/>
      <c r="Q773" s="98"/>
    </row>
    <row r="774" spans="1:61" ht="14.4" x14ac:dyDescent="0.3">
      <c r="N774" s="97"/>
      <c r="O774" s="97"/>
      <c r="P774" s="97"/>
      <c r="Q774" s="98"/>
    </row>
    <row r="775" spans="1:61" ht="14.4" x14ac:dyDescent="0.3">
      <c r="N775" s="97"/>
      <c r="O775" s="97"/>
      <c r="P775" s="97"/>
      <c r="Q775" s="98"/>
    </row>
    <row r="776" spans="1:61" ht="14.4" x14ac:dyDescent="0.3">
      <c r="N776" s="97"/>
      <c r="O776" s="97"/>
      <c r="P776" s="97"/>
      <c r="Q776" s="98"/>
    </row>
    <row r="777" spans="1:61" ht="14.4" x14ac:dyDescent="0.3">
      <c r="N777" s="97"/>
      <c r="O777" s="97"/>
      <c r="P777" s="97"/>
      <c r="Q777" s="98"/>
    </row>
    <row r="778" spans="1:61" ht="14.4" x14ac:dyDescent="0.3">
      <c r="N778" s="97"/>
      <c r="O778" s="97"/>
      <c r="P778" s="97"/>
      <c r="Q778" s="98"/>
    </row>
    <row r="779" spans="1:61" ht="14.4" x14ac:dyDescent="0.3">
      <c r="N779" s="97"/>
      <c r="O779" s="97"/>
      <c r="P779" s="97"/>
      <c r="Q779" s="98"/>
    </row>
    <row r="780" spans="1:61" ht="14.4" x14ac:dyDescent="0.3">
      <c r="N780" s="97"/>
      <c r="O780" s="97"/>
      <c r="P780" s="97"/>
      <c r="Q780" s="98"/>
    </row>
    <row r="781" spans="1:61" ht="14.4" x14ac:dyDescent="0.3">
      <c r="N781" s="97"/>
      <c r="O781" s="97"/>
      <c r="P781" s="97"/>
      <c r="Q781" s="98"/>
    </row>
    <row r="782" spans="1:61" ht="46.5" customHeight="1" x14ac:dyDescent="0.25">
      <c r="A782" s="6" t="s">
        <v>6084</v>
      </c>
      <c r="B782" s="6" t="s">
        <v>5980</v>
      </c>
      <c r="C782" s="6" t="s">
        <v>5981</v>
      </c>
      <c r="D782" s="6" t="s">
        <v>5982</v>
      </c>
      <c r="E782" s="6" t="s">
        <v>5983</v>
      </c>
      <c r="F782" s="6" t="s">
        <v>5984</v>
      </c>
      <c r="G782" s="6" t="s">
        <v>5985</v>
      </c>
      <c r="H782" s="6" t="s">
        <v>5986</v>
      </c>
      <c r="I782" s="6" t="s">
        <v>5987</v>
      </c>
      <c r="J782" s="8" t="s">
        <v>5989</v>
      </c>
      <c r="K782" s="9" t="s">
        <v>5990</v>
      </c>
      <c r="M782" s="10" t="s">
        <v>6157</v>
      </c>
      <c r="S782" s="11" t="s">
        <v>6084</v>
      </c>
      <c r="AL782" s="10" t="s">
        <v>6036</v>
      </c>
      <c r="AM782" s="46" t="s">
        <v>6084</v>
      </c>
      <c r="AN782" s="10"/>
      <c r="AO782" s="10"/>
      <c r="AP782" s="10"/>
    </row>
    <row r="783" spans="1:61" ht="14.4" x14ac:dyDescent="0.3">
      <c r="A783" s="18" t="s">
        <v>6014</v>
      </c>
      <c r="B783" s="18" t="s">
        <v>1159</v>
      </c>
      <c r="C783" s="15">
        <v>4</v>
      </c>
      <c r="D783" s="15">
        <v>3</v>
      </c>
      <c r="E783" s="37">
        <v>0</v>
      </c>
      <c r="F783" s="37">
        <v>0</v>
      </c>
      <c r="G783" s="37">
        <v>0</v>
      </c>
      <c r="H783" s="37">
        <v>3</v>
      </c>
      <c r="I783" s="37">
        <v>0</v>
      </c>
      <c r="J783" s="37">
        <v>0</v>
      </c>
      <c r="K783" s="100">
        <f t="shared" ref="K783:K798" si="162">SUM(E783:J783)</f>
        <v>3</v>
      </c>
      <c r="M783" s="17"/>
      <c r="N783" s="107"/>
      <c r="O783" s="107"/>
      <c r="P783" s="107"/>
      <c r="Q783" s="108"/>
      <c r="S783" s="18" t="s">
        <v>5993</v>
      </c>
      <c r="T783" s="18" t="s">
        <v>434</v>
      </c>
      <c r="U783" s="18" t="s">
        <v>121</v>
      </c>
      <c r="V783" s="18" t="s">
        <v>255</v>
      </c>
      <c r="W783" s="18" t="s">
        <v>387</v>
      </c>
      <c r="X783" s="18" t="s">
        <v>308</v>
      </c>
      <c r="Y783" s="18" t="s">
        <v>102</v>
      </c>
      <c r="AL783" s="11" t="s">
        <v>6138</v>
      </c>
      <c r="AM783" s="10"/>
      <c r="AN783" s="10"/>
      <c r="AO783" s="10"/>
      <c r="AP783" s="10"/>
    </row>
    <row r="784" spans="1:61" ht="14.4" x14ac:dyDescent="0.3">
      <c r="A784" s="18" t="s">
        <v>6014</v>
      </c>
      <c r="B784" s="18" t="s">
        <v>4443</v>
      </c>
      <c r="C784" s="15">
        <v>2</v>
      </c>
      <c r="D784" s="15">
        <v>2</v>
      </c>
      <c r="E784" s="37">
        <v>0</v>
      </c>
      <c r="F784" s="37">
        <v>2</v>
      </c>
      <c r="G784" s="37">
        <v>0</v>
      </c>
      <c r="H784" s="37">
        <v>0</v>
      </c>
      <c r="I784" s="37">
        <v>0</v>
      </c>
      <c r="J784" s="37">
        <v>0</v>
      </c>
      <c r="K784" s="100">
        <f t="shared" si="162"/>
        <v>2</v>
      </c>
      <c r="M784" s="81"/>
      <c r="N784" s="107"/>
      <c r="O784" s="107"/>
      <c r="P784" s="107"/>
      <c r="Q784" s="108"/>
      <c r="S784" s="18" t="s">
        <v>5995</v>
      </c>
      <c r="T784" s="23">
        <v>0</v>
      </c>
      <c r="U784" s="23">
        <v>0</v>
      </c>
      <c r="V784" s="23">
        <v>0</v>
      </c>
      <c r="W784" s="23">
        <v>0</v>
      </c>
      <c r="X784" s="23">
        <v>0</v>
      </c>
      <c r="Y784" s="18">
        <f t="shared" ref="Y784:Y790" si="163">SUM(T784:X784)</f>
        <v>0</v>
      </c>
      <c r="AL784" s="11" t="s">
        <v>6040</v>
      </c>
      <c r="AM784" s="10"/>
      <c r="AN784" s="10"/>
      <c r="AO784" s="10"/>
      <c r="AP784" s="10"/>
      <c r="BI784" s="11" t="s">
        <v>6037</v>
      </c>
    </row>
    <row r="785" spans="1:66" ht="14.4" x14ac:dyDescent="0.3">
      <c r="A785" s="18" t="s">
        <v>6014</v>
      </c>
      <c r="B785" s="18" t="s">
        <v>484</v>
      </c>
      <c r="C785" s="15">
        <v>13</v>
      </c>
      <c r="D785" s="15">
        <v>13</v>
      </c>
      <c r="E785" s="37">
        <v>1</v>
      </c>
      <c r="F785" s="37">
        <v>3</v>
      </c>
      <c r="G785" s="37">
        <v>0</v>
      </c>
      <c r="H785" s="37">
        <v>9</v>
      </c>
      <c r="I785" s="37">
        <v>0</v>
      </c>
      <c r="J785" s="37">
        <v>0</v>
      </c>
      <c r="K785" s="100">
        <f t="shared" si="162"/>
        <v>13</v>
      </c>
      <c r="M785" s="17">
        <v>18</v>
      </c>
      <c r="N785" s="107"/>
      <c r="O785" s="107"/>
      <c r="P785" s="107"/>
      <c r="Q785" s="108"/>
      <c r="S785" s="24" t="s">
        <v>5996</v>
      </c>
      <c r="T785" s="25">
        <v>0</v>
      </c>
      <c r="U785" s="25">
        <v>0</v>
      </c>
      <c r="V785" s="25">
        <v>0</v>
      </c>
      <c r="W785" s="25">
        <v>0</v>
      </c>
      <c r="X785" s="25">
        <v>0</v>
      </c>
      <c r="Y785" s="18">
        <f t="shared" si="163"/>
        <v>0</v>
      </c>
      <c r="AM785" s="10"/>
      <c r="AN785" s="10"/>
      <c r="AO785" s="10"/>
      <c r="AP785" s="10"/>
    </row>
    <row r="786" spans="1:66" ht="14.4" x14ac:dyDescent="0.3">
      <c r="A786" s="18" t="s">
        <v>360</v>
      </c>
      <c r="B786" s="18" t="s">
        <v>980</v>
      </c>
      <c r="C786" s="22">
        <v>16</v>
      </c>
      <c r="D786" s="22">
        <v>16</v>
      </c>
      <c r="E786" s="102">
        <v>1</v>
      </c>
      <c r="F786" s="102">
        <v>6</v>
      </c>
      <c r="G786" s="102">
        <v>0</v>
      </c>
      <c r="H786" s="102">
        <v>8</v>
      </c>
      <c r="I786" s="102">
        <v>0</v>
      </c>
      <c r="J786" s="102">
        <v>0</v>
      </c>
      <c r="K786" s="105">
        <f t="shared" si="162"/>
        <v>15</v>
      </c>
      <c r="M786" s="17"/>
      <c r="N786" s="107"/>
      <c r="O786" s="107"/>
      <c r="P786" s="107"/>
      <c r="Q786" s="108"/>
      <c r="S786" s="18" t="s">
        <v>5997</v>
      </c>
      <c r="T786" s="23">
        <v>1</v>
      </c>
      <c r="U786" s="23">
        <v>5</v>
      </c>
      <c r="V786" s="23">
        <v>0</v>
      </c>
      <c r="W786" s="23">
        <v>12</v>
      </c>
      <c r="X786" s="23">
        <v>0</v>
      </c>
      <c r="Y786" s="18">
        <f t="shared" si="163"/>
        <v>18</v>
      </c>
      <c r="AL786" s="11" t="s">
        <v>5</v>
      </c>
      <c r="AM786" s="11" t="s">
        <v>6058</v>
      </c>
      <c r="AN786" s="11" t="s">
        <v>6059</v>
      </c>
      <c r="AO786" s="11" t="s">
        <v>6060</v>
      </c>
      <c r="AP786" s="11" t="s">
        <v>6061</v>
      </c>
      <c r="AQ786" s="11" t="s">
        <v>6062</v>
      </c>
      <c r="AR786" s="11" t="s">
        <v>6063</v>
      </c>
      <c r="AS786" s="11" t="s">
        <v>6064</v>
      </c>
      <c r="AT786" s="46" t="s">
        <v>6065</v>
      </c>
      <c r="AU786" s="46" t="s">
        <v>6066</v>
      </c>
      <c r="AV786" s="11" t="s">
        <v>6067</v>
      </c>
      <c r="AW786" s="11" t="s">
        <v>6068</v>
      </c>
      <c r="AX786" s="11" t="s">
        <v>6069</v>
      </c>
      <c r="AY786" s="11" t="s">
        <v>6070</v>
      </c>
      <c r="AZ786" s="11" t="s">
        <v>6071</v>
      </c>
      <c r="BA786" s="11" t="s">
        <v>6072</v>
      </c>
      <c r="BB786" s="11" t="s">
        <v>6073</v>
      </c>
      <c r="BC786" s="11" t="s">
        <v>6074</v>
      </c>
      <c r="BD786" s="11" t="s">
        <v>6075</v>
      </c>
      <c r="BE786" s="11" t="s">
        <v>6076</v>
      </c>
      <c r="BF786" s="11" t="s">
        <v>6077</v>
      </c>
      <c r="BG786" s="11" t="s">
        <v>6078</v>
      </c>
      <c r="BH786" s="11" t="s">
        <v>6079</v>
      </c>
      <c r="BI786" s="11" t="s">
        <v>6080</v>
      </c>
      <c r="BJ786" s="11" t="s">
        <v>6081</v>
      </c>
      <c r="BK786" s="11" t="s">
        <v>6082</v>
      </c>
      <c r="BL786" s="11" t="s">
        <v>6083</v>
      </c>
      <c r="BM786" s="11" t="s">
        <v>6084</v>
      </c>
    </row>
    <row r="787" spans="1:66" ht="14.4" x14ac:dyDescent="0.3">
      <c r="A787" s="18" t="s">
        <v>360</v>
      </c>
      <c r="B787" s="18" t="s">
        <v>1159</v>
      </c>
      <c r="C787" s="22">
        <v>9</v>
      </c>
      <c r="D787" s="22">
        <v>8</v>
      </c>
      <c r="E787" s="102">
        <v>0</v>
      </c>
      <c r="F787" s="102">
        <v>0</v>
      </c>
      <c r="G787" s="102">
        <v>0</v>
      </c>
      <c r="H787" s="102">
        <v>5</v>
      </c>
      <c r="I787" s="102">
        <v>3</v>
      </c>
      <c r="J787" s="102">
        <v>0</v>
      </c>
      <c r="K787" s="105">
        <f t="shared" si="162"/>
        <v>8</v>
      </c>
      <c r="M787" s="17"/>
      <c r="N787" s="107"/>
      <c r="O787" s="107"/>
      <c r="P787" s="107"/>
      <c r="Q787" s="108"/>
      <c r="S787" s="24" t="s">
        <v>5998</v>
      </c>
      <c r="T787" s="25">
        <v>1</v>
      </c>
      <c r="U787" s="25">
        <v>9</v>
      </c>
      <c r="V787" s="25">
        <v>0</v>
      </c>
      <c r="W787" s="25">
        <v>26</v>
      </c>
      <c r="X787" s="25">
        <v>14</v>
      </c>
      <c r="Y787" s="18">
        <f t="shared" si="163"/>
        <v>50</v>
      </c>
      <c r="AL787" s="11" t="s">
        <v>6096</v>
      </c>
      <c r="AM787" s="10">
        <v>0</v>
      </c>
      <c r="AN787" s="10">
        <v>0</v>
      </c>
      <c r="AO787" s="10">
        <v>0</v>
      </c>
      <c r="AP787" s="10">
        <v>0</v>
      </c>
      <c r="AQ787" s="10">
        <v>0</v>
      </c>
      <c r="AR787" s="10">
        <v>0</v>
      </c>
      <c r="AS787" s="10">
        <v>0</v>
      </c>
      <c r="AT787" s="46">
        <v>0</v>
      </c>
      <c r="AU787" s="46">
        <v>0</v>
      </c>
      <c r="AV787" s="10">
        <v>0</v>
      </c>
      <c r="AW787" s="10">
        <v>0</v>
      </c>
      <c r="AX787" s="10">
        <v>0</v>
      </c>
      <c r="AY787" s="10">
        <v>0</v>
      </c>
      <c r="AZ787" s="10">
        <v>0</v>
      </c>
      <c r="BA787" s="10">
        <v>0</v>
      </c>
      <c r="BB787" s="10">
        <v>0</v>
      </c>
      <c r="BC787" s="10">
        <v>0</v>
      </c>
      <c r="BD787" s="10">
        <v>0</v>
      </c>
      <c r="BE787" s="10">
        <v>0</v>
      </c>
      <c r="BF787" s="10">
        <v>0</v>
      </c>
      <c r="BG787" s="10">
        <v>0</v>
      </c>
      <c r="BH787" s="10">
        <v>0</v>
      </c>
      <c r="BI787" s="10">
        <v>0</v>
      </c>
      <c r="BJ787" s="10">
        <v>0</v>
      </c>
      <c r="BK787" s="10">
        <v>0</v>
      </c>
      <c r="BL787" s="10">
        <v>0</v>
      </c>
      <c r="BM787" s="10">
        <v>0</v>
      </c>
      <c r="BN787" s="11" t="s">
        <v>6096</v>
      </c>
    </row>
    <row r="788" spans="1:66" ht="14.4" x14ac:dyDescent="0.3">
      <c r="A788" s="18" t="s">
        <v>360</v>
      </c>
      <c r="B788" s="18" t="s">
        <v>4443</v>
      </c>
      <c r="C788" s="68">
        <v>2</v>
      </c>
      <c r="D788" s="22">
        <v>2</v>
      </c>
      <c r="E788" s="68">
        <v>0</v>
      </c>
      <c r="F788" s="68">
        <v>2</v>
      </c>
      <c r="G788" s="68">
        <v>0</v>
      </c>
      <c r="H788" s="68">
        <v>0</v>
      </c>
      <c r="I788" s="68">
        <v>0</v>
      </c>
      <c r="J788" s="68">
        <v>0</v>
      </c>
      <c r="K788" s="103">
        <f t="shared" si="162"/>
        <v>2</v>
      </c>
      <c r="M788" s="17"/>
      <c r="N788" s="107"/>
      <c r="O788" s="107"/>
      <c r="P788" s="107"/>
      <c r="Q788" s="108"/>
      <c r="S788" s="18" t="s">
        <v>5999</v>
      </c>
      <c r="T788" s="23">
        <v>6</v>
      </c>
      <c r="U788" s="23">
        <v>38</v>
      </c>
      <c r="V788" s="23">
        <v>2</v>
      </c>
      <c r="W788" s="23">
        <v>93</v>
      </c>
      <c r="X788" s="23">
        <v>676</v>
      </c>
      <c r="Y788" s="18">
        <f t="shared" si="163"/>
        <v>815</v>
      </c>
      <c r="AL788" s="11" t="s">
        <v>6097</v>
      </c>
      <c r="AM788" s="10">
        <v>0</v>
      </c>
      <c r="AN788" s="10">
        <v>0</v>
      </c>
      <c r="AO788" s="10">
        <v>0</v>
      </c>
      <c r="AP788" s="10">
        <v>0</v>
      </c>
      <c r="AQ788" s="10">
        <v>0</v>
      </c>
      <c r="AR788" s="10">
        <v>0</v>
      </c>
      <c r="AS788" s="10">
        <v>0</v>
      </c>
      <c r="AT788" s="46">
        <v>0</v>
      </c>
      <c r="AU788" s="46">
        <v>0</v>
      </c>
      <c r="AV788" s="10">
        <v>0</v>
      </c>
      <c r="AW788" s="10">
        <v>0</v>
      </c>
      <c r="AX788" s="10">
        <v>0</v>
      </c>
      <c r="AY788" s="10">
        <v>0</v>
      </c>
      <c r="AZ788" s="10">
        <v>0</v>
      </c>
      <c r="BA788" s="10">
        <v>0</v>
      </c>
      <c r="BB788" s="10">
        <v>0</v>
      </c>
      <c r="BC788" s="10">
        <v>0</v>
      </c>
      <c r="BD788" s="10">
        <v>0</v>
      </c>
      <c r="BE788" s="10">
        <v>0</v>
      </c>
      <c r="BF788" s="10">
        <v>0</v>
      </c>
      <c r="BG788" s="10">
        <v>0</v>
      </c>
      <c r="BH788" s="10">
        <v>0</v>
      </c>
      <c r="BI788" s="10">
        <v>0</v>
      </c>
      <c r="BJ788" s="10">
        <v>0</v>
      </c>
      <c r="BK788" s="10">
        <v>0</v>
      </c>
      <c r="BL788" s="10">
        <v>0</v>
      </c>
      <c r="BM788" s="10">
        <v>0</v>
      </c>
      <c r="BN788" s="11" t="s">
        <v>6097</v>
      </c>
    </row>
    <row r="789" spans="1:66" ht="14.4" x14ac:dyDescent="0.3">
      <c r="A789" s="18" t="s">
        <v>360</v>
      </c>
      <c r="B789" s="18" t="s">
        <v>484</v>
      </c>
      <c r="C789" s="68">
        <v>26</v>
      </c>
      <c r="D789" s="22">
        <v>25</v>
      </c>
      <c r="E789" s="68">
        <v>0</v>
      </c>
      <c r="F789" s="68">
        <v>1</v>
      </c>
      <c r="G789" s="68">
        <v>0</v>
      </c>
      <c r="H789" s="68">
        <v>13</v>
      </c>
      <c r="I789" s="68">
        <v>11</v>
      </c>
      <c r="J789" s="68">
        <v>0</v>
      </c>
      <c r="K789" s="103">
        <f t="shared" si="162"/>
        <v>25</v>
      </c>
      <c r="M789" s="17">
        <v>51</v>
      </c>
      <c r="N789" s="107"/>
      <c r="O789" s="107"/>
      <c r="P789" s="107"/>
      <c r="Q789" s="108"/>
      <c r="S789" s="24" t="s">
        <v>6000</v>
      </c>
      <c r="T789" s="25">
        <v>2</v>
      </c>
      <c r="U789" s="25">
        <v>4</v>
      </c>
      <c r="V789" s="25">
        <v>7</v>
      </c>
      <c r="W789" s="25">
        <v>98</v>
      </c>
      <c r="X789" s="25">
        <v>1</v>
      </c>
      <c r="Y789" s="18">
        <f t="shared" si="163"/>
        <v>112</v>
      </c>
      <c r="AL789" s="11" t="s">
        <v>6098</v>
      </c>
      <c r="AM789" s="10">
        <v>0</v>
      </c>
      <c r="AN789" s="10">
        <v>0</v>
      </c>
      <c r="AO789" s="10">
        <v>0</v>
      </c>
      <c r="AP789" s="10">
        <v>0</v>
      </c>
      <c r="AQ789" s="10">
        <v>0</v>
      </c>
      <c r="AR789" s="10">
        <v>0</v>
      </c>
      <c r="AS789" s="10">
        <v>0</v>
      </c>
      <c r="AT789" s="46">
        <v>0</v>
      </c>
      <c r="AU789" s="46">
        <v>0</v>
      </c>
      <c r="AV789" s="10">
        <v>0</v>
      </c>
      <c r="AW789" s="10">
        <v>0</v>
      </c>
      <c r="AX789" s="10">
        <v>1</v>
      </c>
      <c r="AY789" s="10">
        <v>0</v>
      </c>
      <c r="AZ789" s="10">
        <v>0</v>
      </c>
      <c r="BA789" s="10">
        <v>0</v>
      </c>
      <c r="BB789" s="10">
        <v>0</v>
      </c>
      <c r="BC789" s="10">
        <v>0</v>
      </c>
      <c r="BD789" s="10">
        <v>0</v>
      </c>
      <c r="BE789" s="10">
        <v>0</v>
      </c>
      <c r="BF789" s="10">
        <v>0</v>
      </c>
      <c r="BG789" s="10">
        <v>0</v>
      </c>
      <c r="BH789" s="10">
        <v>0</v>
      </c>
      <c r="BI789" s="10">
        <v>0</v>
      </c>
      <c r="BJ789" s="10">
        <v>0</v>
      </c>
      <c r="BK789" s="10">
        <v>0</v>
      </c>
      <c r="BL789" s="10">
        <v>0</v>
      </c>
      <c r="BM789" s="10">
        <v>0</v>
      </c>
      <c r="BN789" s="11" t="s">
        <v>6098</v>
      </c>
    </row>
    <row r="790" spans="1:66" ht="14.4" x14ac:dyDescent="0.3">
      <c r="A790" s="18" t="s">
        <v>5992</v>
      </c>
      <c r="B790" s="18" t="s">
        <v>980</v>
      </c>
      <c r="C790" s="37">
        <v>26</v>
      </c>
      <c r="D790" s="15">
        <v>25</v>
      </c>
      <c r="E790" s="37">
        <v>1</v>
      </c>
      <c r="F790" s="37">
        <v>6</v>
      </c>
      <c r="G790" s="37">
        <v>0</v>
      </c>
      <c r="H790" s="37">
        <v>18</v>
      </c>
      <c r="I790" s="37">
        <v>0</v>
      </c>
      <c r="J790" s="37">
        <v>0</v>
      </c>
      <c r="K790" s="100">
        <f t="shared" si="162"/>
        <v>25</v>
      </c>
      <c r="M790" s="81"/>
      <c r="N790" s="107"/>
      <c r="O790" s="107"/>
      <c r="P790" s="107"/>
      <c r="Q790" s="108"/>
      <c r="T790" s="11">
        <f>SUM(T784:T789)</f>
        <v>10</v>
      </c>
      <c r="U790" s="11">
        <f>SUM(U784:U789)</f>
        <v>56</v>
      </c>
      <c r="V790" s="11">
        <f>SUM(V784:V789)</f>
        <v>9</v>
      </c>
      <c r="W790" s="11">
        <f>SUM(W784:W789)</f>
        <v>229</v>
      </c>
      <c r="X790" s="11">
        <f>SUM(X784:X789)</f>
        <v>691</v>
      </c>
      <c r="Y790" s="18">
        <f t="shared" si="163"/>
        <v>995</v>
      </c>
      <c r="AL790" s="11" t="s">
        <v>6099</v>
      </c>
      <c r="AM790" s="10">
        <v>0</v>
      </c>
      <c r="AN790" s="10">
        <v>0</v>
      </c>
      <c r="AO790" s="10">
        <v>0</v>
      </c>
      <c r="AP790" s="10">
        <v>0</v>
      </c>
      <c r="AQ790" s="10">
        <v>0</v>
      </c>
      <c r="AR790" s="10">
        <v>0</v>
      </c>
      <c r="AS790" s="10">
        <v>0</v>
      </c>
      <c r="AT790" s="46">
        <v>0</v>
      </c>
      <c r="AU790" s="46">
        <v>0</v>
      </c>
      <c r="AV790" s="10">
        <v>0</v>
      </c>
      <c r="AW790" s="10">
        <v>0</v>
      </c>
      <c r="AX790" s="10">
        <v>1</v>
      </c>
      <c r="AY790" s="10">
        <v>0</v>
      </c>
      <c r="AZ790" s="10">
        <v>0</v>
      </c>
      <c r="BA790" s="10">
        <v>0</v>
      </c>
      <c r="BB790" s="10">
        <v>0</v>
      </c>
      <c r="BC790" s="10">
        <v>0</v>
      </c>
      <c r="BD790" s="10">
        <v>0</v>
      </c>
      <c r="BE790" s="10">
        <v>0</v>
      </c>
      <c r="BF790" s="10">
        <v>0</v>
      </c>
      <c r="BG790" s="10">
        <v>0</v>
      </c>
      <c r="BH790" s="10">
        <v>0</v>
      </c>
      <c r="BI790" s="10">
        <v>0</v>
      </c>
      <c r="BJ790" s="10">
        <v>0</v>
      </c>
      <c r="BK790" s="10">
        <v>0</v>
      </c>
      <c r="BL790" s="10">
        <v>0</v>
      </c>
      <c r="BM790" s="10">
        <v>0</v>
      </c>
      <c r="BN790" s="11" t="s">
        <v>6099</v>
      </c>
    </row>
    <row r="791" spans="1:66" ht="14.4" x14ac:dyDescent="0.3">
      <c r="A791" s="18" t="s">
        <v>5992</v>
      </c>
      <c r="B791" s="18" t="s">
        <v>1159</v>
      </c>
      <c r="C791" s="37">
        <v>124</v>
      </c>
      <c r="D791" s="15">
        <v>123</v>
      </c>
      <c r="E791" s="37">
        <v>0</v>
      </c>
      <c r="F791" s="37">
        <v>0</v>
      </c>
      <c r="G791" s="37">
        <v>0</v>
      </c>
      <c r="H791" s="37">
        <v>22</v>
      </c>
      <c r="I791" s="37">
        <v>101</v>
      </c>
      <c r="J791" s="37">
        <v>0</v>
      </c>
      <c r="K791" s="100">
        <f t="shared" si="162"/>
        <v>123</v>
      </c>
      <c r="M791" s="17"/>
      <c r="N791" s="107"/>
      <c r="O791" s="107"/>
      <c r="P791" s="107"/>
      <c r="Q791" s="108"/>
      <c r="AL791" s="11" t="s">
        <v>6100</v>
      </c>
      <c r="AM791" s="10">
        <v>364</v>
      </c>
      <c r="AN791" s="10">
        <v>349</v>
      </c>
      <c r="AO791" s="10">
        <v>510</v>
      </c>
      <c r="AP791" s="10">
        <v>535</v>
      </c>
      <c r="AQ791" s="10">
        <v>579</v>
      </c>
      <c r="AR791" s="10">
        <v>91</v>
      </c>
      <c r="AS791" s="10">
        <v>181</v>
      </c>
      <c r="AT791" s="46">
        <v>166</v>
      </c>
      <c r="AU791" s="46">
        <v>123</v>
      </c>
      <c r="AV791" s="10">
        <v>6</v>
      </c>
      <c r="AW791" s="10">
        <v>0</v>
      </c>
      <c r="AX791" s="10">
        <v>1</v>
      </c>
      <c r="AY791" s="10">
        <v>0</v>
      </c>
      <c r="AZ791" s="10">
        <v>0</v>
      </c>
      <c r="BA791" s="10">
        <v>0</v>
      </c>
      <c r="BB791" s="10">
        <v>0</v>
      </c>
      <c r="BC791" s="10">
        <v>0</v>
      </c>
      <c r="BD791" s="10">
        <v>0</v>
      </c>
      <c r="BE791" s="10">
        <v>0</v>
      </c>
      <c r="BF791" s="10">
        <v>0</v>
      </c>
      <c r="BG791" s="10">
        <v>0</v>
      </c>
      <c r="BH791" s="10">
        <v>0</v>
      </c>
      <c r="BI791" s="10">
        <v>0</v>
      </c>
      <c r="BJ791" s="10">
        <v>0</v>
      </c>
      <c r="BK791" s="10">
        <v>0</v>
      </c>
      <c r="BL791" s="10">
        <v>1</v>
      </c>
      <c r="BM791" s="10">
        <v>0</v>
      </c>
      <c r="BN791" s="11" t="s">
        <v>6100</v>
      </c>
    </row>
    <row r="792" spans="1:66" ht="14.4" x14ac:dyDescent="0.3">
      <c r="A792" s="18" t="s">
        <v>5992</v>
      </c>
      <c r="B792" s="18" t="s">
        <v>4443</v>
      </c>
      <c r="C792" s="15">
        <v>8</v>
      </c>
      <c r="D792" s="15">
        <v>6</v>
      </c>
      <c r="E792" s="15">
        <v>0</v>
      </c>
      <c r="F792" s="15">
        <v>6</v>
      </c>
      <c r="G792" s="15">
        <v>0</v>
      </c>
      <c r="H792" s="15">
        <v>0</v>
      </c>
      <c r="I792" s="15">
        <v>0</v>
      </c>
      <c r="J792" s="15">
        <v>0</v>
      </c>
      <c r="K792" s="100">
        <f t="shared" si="162"/>
        <v>6</v>
      </c>
      <c r="M792" s="17"/>
      <c r="N792" s="107"/>
      <c r="O792" s="107"/>
      <c r="P792" s="107"/>
      <c r="Q792" s="108"/>
      <c r="AL792" s="11" t="s">
        <v>6103</v>
      </c>
      <c r="AM792" s="10">
        <v>0</v>
      </c>
      <c r="AN792" s="10">
        <v>0</v>
      </c>
      <c r="AO792" s="10">
        <v>0</v>
      </c>
      <c r="AP792" s="10">
        <v>0</v>
      </c>
      <c r="AQ792" s="10">
        <v>0</v>
      </c>
      <c r="AR792" s="10">
        <v>415</v>
      </c>
      <c r="AS792" s="10">
        <v>435</v>
      </c>
      <c r="AT792" s="46">
        <v>345</v>
      </c>
      <c r="AU792" s="46">
        <v>433</v>
      </c>
      <c r="AV792" s="10">
        <v>457</v>
      </c>
      <c r="AW792" s="10">
        <v>568</v>
      </c>
      <c r="AX792" s="10">
        <v>453</v>
      </c>
      <c r="AY792" s="10">
        <v>391</v>
      </c>
      <c r="AZ792" s="10">
        <v>236</v>
      </c>
      <c r="BA792" s="10">
        <v>35</v>
      </c>
      <c r="BB792" s="10">
        <v>44</v>
      </c>
      <c r="BC792" s="10">
        <v>12</v>
      </c>
      <c r="BD792" s="88">
        <v>15</v>
      </c>
      <c r="BE792" s="88">
        <v>11</v>
      </c>
      <c r="BF792" s="88">
        <v>1</v>
      </c>
      <c r="BG792" s="10">
        <v>0</v>
      </c>
      <c r="BH792" s="89">
        <v>0</v>
      </c>
      <c r="BI792" s="10">
        <v>0</v>
      </c>
      <c r="BJ792" s="10">
        <v>0</v>
      </c>
      <c r="BK792" s="10">
        <v>0</v>
      </c>
      <c r="BL792" s="10">
        <v>1</v>
      </c>
      <c r="BM792" s="10">
        <v>0</v>
      </c>
      <c r="BN792" s="11" t="s">
        <v>6103</v>
      </c>
    </row>
    <row r="793" spans="1:66" ht="14.4" x14ac:dyDescent="0.3">
      <c r="A793" s="18" t="s">
        <v>5992</v>
      </c>
      <c r="B793" s="18" t="s">
        <v>5013</v>
      </c>
      <c r="C793" s="15">
        <v>4</v>
      </c>
      <c r="D793" s="15">
        <v>4</v>
      </c>
      <c r="E793" s="15">
        <v>0</v>
      </c>
      <c r="F793" s="15">
        <v>1</v>
      </c>
      <c r="G793" s="15">
        <v>0</v>
      </c>
      <c r="H793" s="15">
        <v>3</v>
      </c>
      <c r="I793" s="15">
        <v>0</v>
      </c>
      <c r="J793" s="15">
        <v>0</v>
      </c>
      <c r="K793" s="100">
        <f t="shared" si="162"/>
        <v>4</v>
      </c>
      <c r="M793" s="17"/>
      <c r="N793" s="107"/>
      <c r="O793" s="107"/>
      <c r="P793" s="107"/>
      <c r="Q793" s="108"/>
      <c r="S793" s="18" t="s">
        <v>6006</v>
      </c>
      <c r="T793" s="18" t="s">
        <v>434</v>
      </c>
      <c r="U793" s="18" t="s">
        <v>121</v>
      </c>
      <c r="V793" s="18" t="s">
        <v>255</v>
      </c>
      <c r="W793" s="18" t="s">
        <v>387</v>
      </c>
      <c r="X793" s="18" t="s">
        <v>308</v>
      </c>
      <c r="Y793" s="18" t="s">
        <v>102</v>
      </c>
      <c r="AL793" s="11" t="s">
        <v>6114</v>
      </c>
      <c r="AM793" s="10">
        <v>3</v>
      </c>
      <c r="AN793" s="10">
        <v>0</v>
      </c>
      <c r="AO793" s="10">
        <v>1</v>
      </c>
      <c r="AP793" s="10">
        <v>1</v>
      </c>
      <c r="AQ793" s="10">
        <v>1</v>
      </c>
      <c r="AR793" s="10">
        <v>0</v>
      </c>
      <c r="AS793" s="10">
        <v>0</v>
      </c>
      <c r="AT793" s="46">
        <v>0</v>
      </c>
      <c r="AU793" s="46">
        <v>0</v>
      </c>
      <c r="AV793" s="10">
        <v>1</v>
      </c>
      <c r="AW793" s="10">
        <v>2</v>
      </c>
      <c r="AX793" s="10">
        <v>1</v>
      </c>
      <c r="AY793" s="10">
        <v>1</v>
      </c>
      <c r="AZ793" s="10">
        <v>0</v>
      </c>
      <c r="BA793" s="10">
        <v>0</v>
      </c>
      <c r="BB793" s="10">
        <v>1</v>
      </c>
      <c r="BC793" s="10">
        <v>0</v>
      </c>
      <c r="BD793" s="10">
        <v>0</v>
      </c>
      <c r="BE793" s="10">
        <v>0</v>
      </c>
      <c r="BF793" s="10">
        <v>1</v>
      </c>
      <c r="BG793" s="10">
        <v>1</v>
      </c>
      <c r="BH793" s="10">
        <v>0</v>
      </c>
      <c r="BI793" s="10">
        <v>0</v>
      </c>
      <c r="BJ793" s="10">
        <v>0</v>
      </c>
      <c r="BK793" s="10">
        <v>0</v>
      </c>
      <c r="BL793" s="10">
        <v>0</v>
      </c>
      <c r="BM793" s="10">
        <v>0</v>
      </c>
      <c r="BN793" s="11" t="s">
        <v>6114</v>
      </c>
    </row>
    <row r="794" spans="1:66" ht="14.4" x14ac:dyDescent="0.3">
      <c r="A794" s="18" t="s">
        <v>5992</v>
      </c>
      <c r="B794" s="18" t="s">
        <v>484</v>
      </c>
      <c r="C794" s="15">
        <v>657</v>
      </c>
      <c r="D794" s="15">
        <v>656</v>
      </c>
      <c r="E794" s="15">
        <v>5</v>
      </c>
      <c r="F794" s="15">
        <v>25</v>
      </c>
      <c r="G794" s="15">
        <v>2</v>
      </c>
      <c r="H794" s="15">
        <v>50</v>
      </c>
      <c r="I794" s="15">
        <v>575</v>
      </c>
      <c r="J794" s="15">
        <v>0</v>
      </c>
      <c r="K794" s="100">
        <f t="shared" si="162"/>
        <v>657</v>
      </c>
      <c r="M794" s="17">
        <v>814</v>
      </c>
      <c r="N794" s="107"/>
      <c r="O794" s="107"/>
      <c r="P794" s="107"/>
      <c r="Q794" s="108"/>
      <c r="S794" s="18" t="s">
        <v>5995</v>
      </c>
      <c r="T794" s="83">
        <v>0</v>
      </c>
      <c r="U794" s="83">
        <v>0</v>
      </c>
      <c r="V794" s="83">
        <v>0</v>
      </c>
      <c r="W794" s="83">
        <v>0</v>
      </c>
      <c r="X794" s="83">
        <v>0</v>
      </c>
      <c r="Y794" s="18">
        <f t="shared" ref="Y794:Y800" si="164">SUM(T794:X794)</f>
        <v>0</v>
      </c>
      <c r="AL794" s="11" t="s">
        <v>6115</v>
      </c>
      <c r="AM794" s="10">
        <v>3</v>
      </c>
      <c r="AN794" s="10">
        <v>3</v>
      </c>
      <c r="AO794" s="10">
        <v>1</v>
      </c>
      <c r="AP794" s="10">
        <v>1</v>
      </c>
      <c r="AQ794" s="10">
        <v>1</v>
      </c>
      <c r="AR794" s="10">
        <v>0</v>
      </c>
      <c r="AS794" s="10">
        <v>0</v>
      </c>
      <c r="AT794" s="46">
        <v>0</v>
      </c>
      <c r="AU794" s="46">
        <v>1</v>
      </c>
      <c r="AV794" s="10">
        <v>1</v>
      </c>
      <c r="AW794" s="10">
        <v>0</v>
      </c>
      <c r="AX794" s="10">
        <v>0</v>
      </c>
      <c r="AY794" s="10">
        <v>1</v>
      </c>
      <c r="AZ794" s="10">
        <v>0</v>
      </c>
      <c r="BA794" s="10">
        <v>0</v>
      </c>
      <c r="BB794" s="10">
        <v>1</v>
      </c>
      <c r="BC794" s="10">
        <v>0</v>
      </c>
      <c r="BD794" s="10">
        <v>0</v>
      </c>
      <c r="BE794" s="10">
        <v>0</v>
      </c>
      <c r="BF794" s="10">
        <v>0</v>
      </c>
      <c r="BG794" s="10">
        <v>1</v>
      </c>
      <c r="BH794" s="10">
        <v>0</v>
      </c>
      <c r="BI794" s="10">
        <v>0</v>
      </c>
      <c r="BJ794" s="10">
        <v>0</v>
      </c>
      <c r="BK794" s="10">
        <v>0</v>
      </c>
      <c r="BL794" s="10">
        <v>0</v>
      </c>
      <c r="BM794" s="10">
        <v>0</v>
      </c>
      <c r="BN794" s="11" t="s">
        <v>6115</v>
      </c>
    </row>
    <row r="795" spans="1:66" ht="14.4" x14ac:dyDescent="0.3">
      <c r="A795" s="18" t="s">
        <v>286</v>
      </c>
      <c r="B795" s="18" t="s">
        <v>980</v>
      </c>
      <c r="C795" s="22">
        <v>62</v>
      </c>
      <c r="D795" s="22">
        <v>61</v>
      </c>
      <c r="E795" s="22">
        <v>0</v>
      </c>
      <c r="F795" s="22">
        <v>1</v>
      </c>
      <c r="G795" s="22">
        <v>2</v>
      </c>
      <c r="H795" s="22">
        <v>58</v>
      </c>
      <c r="I795" s="22">
        <v>0</v>
      </c>
      <c r="J795" s="22">
        <v>0</v>
      </c>
      <c r="K795" s="105">
        <f t="shared" si="162"/>
        <v>61</v>
      </c>
      <c r="M795" s="17"/>
      <c r="N795" s="107"/>
      <c r="O795" s="107"/>
      <c r="P795" s="107"/>
      <c r="Q795" s="108"/>
      <c r="S795" s="24" t="s">
        <v>5996</v>
      </c>
      <c r="T795" s="27">
        <v>0</v>
      </c>
      <c r="U795" s="27">
        <v>0</v>
      </c>
      <c r="V795" s="27">
        <v>0</v>
      </c>
      <c r="W795" s="27">
        <v>0</v>
      </c>
      <c r="X795" s="27">
        <v>0</v>
      </c>
      <c r="Y795" s="18">
        <f t="shared" si="164"/>
        <v>0</v>
      </c>
      <c r="AL795" s="11" t="s">
        <v>6116</v>
      </c>
      <c r="AM795" s="10">
        <v>10</v>
      </c>
      <c r="AN795" s="10">
        <v>3</v>
      </c>
      <c r="AO795" s="10">
        <v>5</v>
      </c>
      <c r="AP795" s="10">
        <v>3</v>
      </c>
      <c r="AQ795" s="10">
        <v>2</v>
      </c>
      <c r="AR795" s="10">
        <v>0</v>
      </c>
      <c r="AS795" s="10">
        <v>0</v>
      </c>
      <c r="AT795" s="46">
        <v>0</v>
      </c>
      <c r="AU795" s="46">
        <v>1</v>
      </c>
      <c r="AV795" s="10">
        <v>1</v>
      </c>
      <c r="AW795" s="10">
        <v>0</v>
      </c>
      <c r="AX795" s="10">
        <v>0</v>
      </c>
      <c r="AY795" s="10">
        <v>1</v>
      </c>
      <c r="AZ795" s="10">
        <v>0</v>
      </c>
      <c r="BA795" s="10">
        <v>0</v>
      </c>
      <c r="BB795" s="10">
        <v>1</v>
      </c>
      <c r="BC795" s="10">
        <v>0</v>
      </c>
      <c r="BD795" s="10">
        <v>0</v>
      </c>
      <c r="BE795" s="10">
        <v>0</v>
      </c>
      <c r="BF795" s="10">
        <v>0</v>
      </c>
      <c r="BG795" s="10">
        <v>1</v>
      </c>
      <c r="BH795" s="10">
        <v>0</v>
      </c>
      <c r="BI795" s="10">
        <v>0</v>
      </c>
      <c r="BJ795" s="10">
        <v>0</v>
      </c>
      <c r="BK795" s="10">
        <v>0</v>
      </c>
      <c r="BL795" s="10">
        <v>0</v>
      </c>
      <c r="BM795" s="10">
        <v>0</v>
      </c>
      <c r="BN795" s="11" t="s">
        <v>6116</v>
      </c>
    </row>
    <row r="796" spans="1:66" ht="14.4" x14ac:dyDescent="0.3">
      <c r="A796" s="18" t="s">
        <v>286</v>
      </c>
      <c r="B796" s="18" t="s">
        <v>1159</v>
      </c>
      <c r="C796" s="22">
        <v>45</v>
      </c>
      <c r="D796" s="22">
        <v>37</v>
      </c>
      <c r="E796" s="22">
        <v>2</v>
      </c>
      <c r="F796" s="22">
        <v>3</v>
      </c>
      <c r="G796" s="22">
        <v>3</v>
      </c>
      <c r="H796" s="22">
        <v>29</v>
      </c>
      <c r="I796" s="22">
        <v>0</v>
      </c>
      <c r="J796" s="22">
        <v>0</v>
      </c>
      <c r="K796" s="103">
        <f t="shared" si="162"/>
        <v>37</v>
      </c>
      <c r="M796" s="17"/>
      <c r="N796" s="107"/>
      <c r="O796" s="107"/>
      <c r="P796" s="107"/>
      <c r="Q796" s="108"/>
      <c r="S796" s="18" t="s">
        <v>5997</v>
      </c>
      <c r="T796" s="23">
        <v>0</v>
      </c>
      <c r="U796" s="23">
        <v>0</v>
      </c>
      <c r="V796" s="23">
        <v>0</v>
      </c>
      <c r="W796" s="23">
        <v>0</v>
      </c>
      <c r="X796" s="23">
        <v>0</v>
      </c>
      <c r="Y796" s="18">
        <f t="shared" si="164"/>
        <v>0</v>
      </c>
      <c r="AL796" s="11" t="s">
        <v>6118</v>
      </c>
      <c r="AM796" s="10">
        <v>51</v>
      </c>
      <c r="AN796" s="10">
        <v>46</v>
      </c>
      <c r="AO796" s="10">
        <v>37</v>
      </c>
      <c r="AP796" s="10">
        <v>28</v>
      </c>
      <c r="AQ796" s="10">
        <v>23</v>
      </c>
      <c r="AR796" s="10">
        <v>12</v>
      </c>
      <c r="AS796" s="10">
        <v>18</v>
      </c>
      <c r="AT796" s="46">
        <v>8</v>
      </c>
      <c r="AU796" s="46">
        <v>10</v>
      </c>
      <c r="AV796" s="10">
        <v>4</v>
      </c>
      <c r="AW796" s="10">
        <v>1</v>
      </c>
      <c r="AX796" s="10">
        <v>5</v>
      </c>
      <c r="AY796" s="10">
        <v>3</v>
      </c>
      <c r="AZ796" s="10">
        <v>0</v>
      </c>
      <c r="BA796" s="10">
        <v>0</v>
      </c>
      <c r="BB796" s="10">
        <v>2</v>
      </c>
      <c r="BC796" s="10">
        <v>0</v>
      </c>
      <c r="BD796" s="10">
        <v>0</v>
      </c>
      <c r="BE796" s="10">
        <v>0</v>
      </c>
      <c r="BF796" s="10">
        <v>4</v>
      </c>
      <c r="BG796" s="10">
        <v>1</v>
      </c>
      <c r="BH796" s="10">
        <v>1</v>
      </c>
      <c r="BI796" s="10">
        <v>0</v>
      </c>
      <c r="BJ796" s="10">
        <v>0</v>
      </c>
      <c r="BK796" s="10">
        <v>0</v>
      </c>
      <c r="BL796" s="10">
        <v>0</v>
      </c>
      <c r="BM796" s="10">
        <v>0</v>
      </c>
      <c r="BN796" s="11" t="s">
        <v>6118</v>
      </c>
    </row>
    <row r="797" spans="1:66" ht="14.4" x14ac:dyDescent="0.3">
      <c r="A797" s="18" t="s">
        <v>286</v>
      </c>
      <c r="B797" s="18" t="s">
        <v>484</v>
      </c>
      <c r="C797" s="22">
        <v>14</v>
      </c>
      <c r="D797" s="22">
        <v>14</v>
      </c>
      <c r="E797" s="22">
        <v>0</v>
      </c>
      <c r="F797" s="22">
        <v>0</v>
      </c>
      <c r="G797" s="22">
        <v>2</v>
      </c>
      <c r="H797" s="22">
        <v>11</v>
      </c>
      <c r="I797" s="22">
        <v>1</v>
      </c>
      <c r="J797" s="22">
        <v>0</v>
      </c>
      <c r="K797" s="103">
        <f t="shared" si="162"/>
        <v>14</v>
      </c>
      <c r="M797" s="17">
        <v>112</v>
      </c>
      <c r="N797" s="107"/>
      <c r="O797" s="107"/>
      <c r="P797" s="107"/>
      <c r="Q797" s="108"/>
      <c r="S797" s="24" t="s">
        <v>5998</v>
      </c>
      <c r="T797" s="27">
        <v>1</v>
      </c>
      <c r="U797" s="27">
        <v>6</v>
      </c>
      <c r="V797" s="27">
        <v>0</v>
      </c>
      <c r="W797" s="27">
        <v>8</v>
      </c>
      <c r="X797" s="27">
        <v>0</v>
      </c>
      <c r="Y797" s="18">
        <f t="shared" si="164"/>
        <v>15</v>
      </c>
      <c r="AL797" s="11" t="s">
        <v>6142</v>
      </c>
      <c r="AM797" s="10">
        <v>713</v>
      </c>
      <c r="AN797" s="10">
        <v>352</v>
      </c>
      <c r="AO797" s="10">
        <v>266</v>
      </c>
      <c r="AP797" s="10">
        <v>249</v>
      </c>
      <c r="AQ797" s="10">
        <v>156</v>
      </c>
      <c r="AR797" s="10">
        <v>84</v>
      </c>
      <c r="AS797" s="10">
        <v>62</v>
      </c>
      <c r="AT797" s="46">
        <v>82</v>
      </c>
      <c r="AU797" s="46">
        <v>42</v>
      </c>
      <c r="AV797" s="10">
        <v>52</v>
      </c>
      <c r="AW797" s="10">
        <v>37</v>
      </c>
      <c r="AX797" s="10">
        <v>17</v>
      </c>
      <c r="AY797" s="10">
        <v>19</v>
      </c>
      <c r="AZ797" s="10">
        <v>37</v>
      </c>
      <c r="BA797" s="10">
        <v>13</v>
      </c>
      <c r="BB797" s="10">
        <v>19</v>
      </c>
      <c r="BC797" s="10">
        <v>16</v>
      </c>
      <c r="BD797" s="88">
        <v>11</v>
      </c>
      <c r="BE797" s="10">
        <v>3</v>
      </c>
      <c r="BF797" s="10">
        <v>6</v>
      </c>
      <c r="BG797" s="10">
        <v>2</v>
      </c>
      <c r="BH797" s="10">
        <v>3</v>
      </c>
      <c r="BI797" s="10">
        <v>5</v>
      </c>
      <c r="BJ797" s="10">
        <v>3</v>
      </c>
      <c r="BK797" s="10">
        <v>0</v>
      </c>
      <c r="BL797" s="10">
        <v>0</v>
      </c>
      <c r="BM797" s="10">
        <v>0</v>
      </c>
      <c r="BN797" s="11" t="s">
        <v>6142</v>
      </c>
    </row>
    <row r="798" spans="1:66" ht="14.4" x14ac:dyDescent="0.3">
      <c r="A798" s="106" t="s">
        <v>6004</v>
      </c>
      <c r="B798" s="18"/>
      <c r="C798" s="37">
        <f>SUM(C783:C797)</f>
        <v>1012</v>
      </c>
      <c r="D798" s="37">
        <f>SUM(D783:D797)</f>
        <v>995</v>
      </c>
      <c r="E798" s="37">
        <f>SUM(E783:E797)</f>
        <v>10</v>
      </c>
      <c r="F798" s="37">
        <f>SUM(F783:F797)</f>
        <v>56</v>
      </c>
      <c r="G798" s="37">
        <f>SUM(G783:G797)</f>
        <v>9</v>
      </c>
      <c r="H798" s="37">
        <f t="shared" ref="H798:I798" si="165">SUM(H783:H797)</f>
        <v>229</v>
      </c>
      <c r="I798" s="37">
        <f t="shared" si="165"/>
        <v>691</v>
      </c>
      <c r="J798" s="37">
        <f>SUM(J783:J797)</f>
        <v>0</v>
      </c>
      <c r="K798" s="100">
        <f t="shared" si="162"/>
        <v>995</v>
      </c>
      <c r="L798" s="17"/>
      <c r="M798" s="17"/>
      <c r="N798" s="107"/>
      <c r="O798" s="107"/>
      <c r="P798" s="107"/>
      <c r="Q798" s="108"/>
      <c r="S798" s="18" t="s">
        <v>5999</v>
      </c>
      <c r="T798" s="83">
        <v>1</v>
      </c>
      <c r="U798" s="83">
        <v>6</v>
      </c>
      <c r="V798" s="83">
        <v>0</v>
      </c>
      <c r="W798" s="83">
        <v>18</v>
      </c>
      <c r="X798" s="83">
        <v>0</v>
      </c>
      <c r="Y798" s="18">
        <f t="shared" si="164"/>
        <v>25</v>
      </c>
      <c r="AL798" s="11" t="s">
        <v>6143</v>
      </c>
      <c r="AM798" s="10">
        <v>1</v>
      </c>
      <c r="AN798" s="10">
        <v>28</v>
      </c>
      <c r="AO798" s="10">
        <v>72</v>
      </c>
      <c r="AP798" s="10">
        <v>273</v>
      </c>
      <c r="AQ798" s="10">
        <v>355</v>
      </c>
      <c r="AR798" s="10">
        <v>161</v>
      </c>
      <c r="AS798" s="10">
        <v>145</v>
      </c>
      <c r="AT798" s="46">
        <v>92</v>
      </c>
      <c r="AU798" s="46">
        <v>72</v>
      </c>
      <c r="AV798" s="10">
        <v>60</v>
      </c>
      <c r="AW798" s="10">
        <v>43</v>
      </c>
      <c r="AX798" s="10">
        <v>40</v>
      </c>
      <c r="AY798" s="10">
        <v>31</v>
      </c>
      <c r="AZ798" s="10">
        <v>39</v>
      </c>
      <c r="BA798" s="10">
        <v>28</v>
      </c>
      <c r="BB798" s="10">
        <v>32</v>
      </c>
      <c r="BC798" s="10">
        <v>17</v>
      </c>
      <c r="BD798" s="88">
        <v>29</v>
      </c>
      <c r="BE798" s="10">
        <v>10</v>
      </c>
      <c r="BF798" s="10">
        <v>15</v>
      </c>
      <c r="BG798" s="10">
        <v>6</v>
      </c>
      <c r="BH798" s="10">
        <v>14</v>
      </c>
      <c r="BI798" s="10">
        <v>7</v>
      </c>
      <c r="BJ798" s="10">
        <v>4</v>
      </c>
      <c r="BK798" s="10">
        <v>1</v>
      </c>
      <c r="BL798" s="10">
        <v>0</v>
      </c>
      <c r="BM798" s="10">
        <v>0</v>
      </c>
      <c r="BN798" s="11" t="s">
        <v>6143</v>
      </c>
    </row>
    <row r="799" spans="1:66" ht="14.4" x14ac:dyDescent="0.3">
      <c r="L799" s="17"/>
      <c r="M799" s="17"/>
      <c r="N799" s="107"/>
      <c r="O799" s="107"/>
      <c r="P799" s="107"/>
      <c r="Q799" s="108"/>
      <c r="S799" s="24" t="s">
        <v>6000</v>
      </c>
      <c r="T799" s="84">
        <v>0</v>
      </c>
      <c r="U799" s="84">
        <v>1</v>
      </c>
      <c r="V799" s="84">
        <v>2</v>
      </c>
      <c r="W799" s="84">
        <v>58</v>
      </c>
      <c r="X799" s="84">
        <v>0</v>
      </c>
      <c r="Y799" s="18">
        <f t="shared" si="164"/>
        <v>61</v>
      </c>
    </row>
    <row r="800" spans="1:66" ht="14.4" x14ac:dyDescent="0.3">
      <c r="L800" s="17"/>
      <c r="M800" s="17"/>
      <c r="N800" s="107"/>
      <c r="O800" s="107"/>
      <c r="P800" s="107"/>
      <c r="Q800" s="108"/>
      <c r="T800" s="11">
        <f>SUM(T794:T799)</f>
        <v>2</v>
      </c>
      <c r="U800" s="11">
        <f>SUM(U794:U799)</f>
        <v>13</v>
      </c>
      <c r="V800" s="11">
        <f>SUM(V794:V799)</f>
        <v>2</v>
      </c>
      <c r="W800" s="11">
        <f>SUM(W794:W799)</f>
        <v>84</v>
      </c>
      <c r="X800" s="11">
        <f>SUM(X794:X799)</f>
        <v>0</v>
      </c>
      <c r="Y800" s="18">
        <f t="shared" si="164"/>
        <v>101</v>
      </c>
    </row>
    <row r="801" spans="14:66" ht="14.4" x14ac:dyDescent="0.3">
      <c r="N801" s="107"/>
      <c r="O801" s="107"/>
      <c r="P801" s="107"/>
      <c r="Q801" s="108"/>
    </row>
    <row r="802" spans="14:66" ht="14.4" x14ac:dyDescent="0.3">
      <c r="N802" s="107"/>
      <c r="O802" s="107"/>
      <c r="P802" s="107"/>
      <c r="Q802" s="108"/>
      <c r="AL802" s="11" t="s">
        <v>5</v>
      </c>
      <c r="AM802" s="11" t="s">
        <v>6102</v>
      </c>
      <c r="AN802" s="11" t="s">
        <v>6059</v>
      </c>
      <c r="AO802" s="11" t="s">
        <v>6060</v>
      </c>
      <c r="AP802" s="11" t="s">
        <v>6061</v>
      </c>
      <c r="AQ802" s="11" t="s">
        <v>6062</v>
      </c>
      <c r="AR802" s="11" t="s">
        <v>6063</v>
      </c>
      <c r="AS802" s="11" t="s">
        <v>6064</v>
      </c>
      <c r="AT802" s="46" t="s">
        <v>6065</v>
      </c>
      <c r="AU802" s="46" t="s">
        <v>6066</v>
      </c>
      <c r="AV802" s="11" t="s">
        <v>6067</v>
      </c>
      <c r="AW802" s="11" t="s">
        <v>6068</v>
      </c>
      <c r="AX802" s="11" t="s">
        <v>6069</v>
      </c>
      <c r="AY802" s="11" t="s">
        <v>6070</v>
      </c>
      <c r="AZ802" s="11" t="s">
        <v>6071</v>
      </c>
      <c r="BA802" s="11" t="s">
        <v>6072</v>
      </c>
      <c r="BB802" s="11" t="s">
        <v>6073</v>
      </c>
      <c r="BC802" s="11" t="s">
        <v>6074</v>
      </c>
      <c r="BD802" s="11" t="s">
        <v>6075</v>
      </c>
      <c r="BE802" s="11" t="s">
        <v>6076</v>
      </c>
      <c r="BF802" s="11" t="s">
        <v>6077</v>
      </c>
      <c r="BG802" s="11" t="s">
        <v>6078</v>
      </c>
      <c r="BH802" s="11" t="s">
        <v>6079</v>
      </c>
      <c r="BI802" s="11" t="s">
        <v>6146</v>
      </c>
      <c r="BJ802" s="11" t="s">
        <v>6081</v>
      </c>
      <c r="BK802" s="11" t="s">
        <v>6082</v>
      </c>
      <c r="BL802" s="11" t="s">
        <v>6083</v>
      </c>
      <c r="BM802" s="11" t="s">
        <v>6084</v>
      </c>
    </row>
    <row r="803" spans="14:66" ht="14.4" x14ac:dyDescent="0.3">
      <c r="N803" s="107"/>
      <c r="O803" s="107"/>
      <c r="P803" s="107"/>
      <c r="Q803" s="108"/>
      <c r="S803" s="18" t="s">
        <v>6007</v>
      </c>
      <c r="T803" s="18" t="s">
        <v>434</v>
      </c>
      <c r="U803" s="18" t="s">
        <v>121</v>
      </c>
      <c r="V803" s="18" t="s">
        <v>255</v>
      </c>
      <c r="W803" s="18" t="s">
        <v>387</v>
      </c>
      <c r="X803" s="18" t="s">
        <v>308</v>
      </c>
      <c r="Y803" s="18" t="s">
        <v>6008</v>
      </c>
      <c r="AL803" s="11" t="s">
        <v>6144</v>
      </c>
      <c r="AM803" s="10">
        <v>0</v>
      </c>
      <c r="AN803" s="10">
        <v>0</v>
      </c>
      <c r="AO803" s="10">
        <v>0</v>
      </c>
      <c r="AP803" s="10">
        <v>0</v>
      </c>
      <c r="AQ803" s="10">
        <v>2</v>
      </c>
      <c r="AR803" s="10">
        <v>15</v>
      </c>
      <c r="AS803" s="10">
        <v>39</v>
      </c>
      <c r="AT803" s="46">
        <v>174</v>
      </c>
      <c r="AU803" s="46">
        <v>257</v>
      </c>
      <c r="AV803" s="10">
        <v>409</v>
      </c>
      <c r="AW803" s="10">
        <v>233</v>
      </c>
      <c r="AX803" s="10">
        <v>203</v>
      </c>
      <c r="AY803" s="10">
        <v>114</v>
      </c>
      <c r="AZ803" s="10">
        <v>154</v>
      </c>
      <c r="BA803" s="10">
        <v>112</v>
      </c>
      <c r="BB803" s="10">
        <v>124</v>
      </c>
      <c r="BC803" s="10">
        <v>60</v>
      </c>
      <c r="BD803" s="88">
        <v>87</v>
      </c>
      <c r="BE803" s="10">
        <v>39</v>
      </c>
      <c r="BF803" s="10">
        <v>57</v>
      </c>
      <c r="BG803" s="10">
        <v>29</v>
      </c>
      <c r="BH803" s="10">
        <v>50</v>
      </c>
      <c r="BI803" s="10">
        <v>34</v>
      </c>
      <c r="BJ803" s="10">
        <v>35</v>
      </c>
      <c r="BK803" s="10">
        <v>18</v>
      </c>
      <c r="BL803" s="10">
        <v>21</v>
      </c>
      <c r="BM803" s="10">
        <v>18</v>
      </c>
      <c r="BN803" s="11" t="s">
        <v>6144</v>
      </c>
    </row>
    <row r="804" spans="14:66" ht="14.4" x14ac:dyDescent="0.3">
      <c r="N804" s="107"/>
      <c r="O804" s="107"/>
      <c r="P804" s="107"/>
      <c r="Q804" s="108"/>
      <c r="S804" s="18" t="s">
        <v>5995</v>
      </c>
      <c r="T804" s="23">
        <v>0</v>
      </c>
      <c r="U804" s="23">
        <v>0</v>
      </c>
      <c r="V804" s="23">
        <v>0</v>
      </c>
      <c r="W804" s="23">
        <v>0</v>
      </c>
      <c r="X804" s="23">
        <v>0</v>
      </c>
      <c r="Y804" s="18">
        <f>SUM(T804:W804)</f>
        <v>0</v>
      </c>
      <c r="Z804" s="18" t="s">
        <v>5995</v>
      </c>
      <c r="AL804" s="90" t="s">
        <v>6104</v>
      </c>
      <c r="AM804" s="91">
        <v>0</v>
      </c>
      <c r="AN804" s="91">
        <v>0</v>
      </c>
      <c r="AO804" s="91">
        <v>0</v>
      </c>
      <c r="AP804" s="91">
        <v>0</v>
      </c>
      <c r="AQ804" s="91">
        <v>0</v>
      </c>
      <c r="AR804" s="91">
        <v>0</v>
      </c>
      <c r="AS804" s="91">
        <v>0</v>
      </c>
      <c r="AT804" s="91">
        <v>0</v>
      </c>
      <c r="AU804" s="91">
        <v>0</v>
      </c>
      <c r="AV804" s="91">
        <v>2</v>
      </c>
      <c r="AW804" s="91">
        <v>10</v>
      </c>
      <c r="AX804" s="91">
        <v>51</v>
      </c>
      <c r="AY804" s="91">
        <v>115</v>
      </c>
      <c r="AZ804" s="91">
        <v>428</v>
      </c>
      <c r="BA804" s="91">
        <v>525</v>
      </c>
      <c r="BB804" s="91">
        <v>467</v>
      </c>
      <c r="BC804" s="91">
        <v>379</v>
      </c>
      <c r="BD804" s="92">
        <v>320</v>
      </c>
      <c r="BE804" s="92">
        <v>115</v>
      </c>
      <c r="BF804" s="91">
        <v>91</v>
      </c>
      <c r="BG804" s="91">
        <v>54</v>
      </c>
      <c r="BH804" s="93">
        <v>62</v>
      </c>
      <c r="BI804" s="94">
        <v>37</v>
      </c>
      <c r="BJ804" s="94">
        <v>45</v>
      </c>
      <c r="BK804" s="94">
        <v>34</v>
      </c>
      <c r="BL804" s="94">
        <v>33</v>
      </c>
      <c r="BM804" s="94">
        <v>0</v>
      </c>
      <c r="BN804" s="90" t="s">
        <v>6104</v>
      </c>
    </row>
    <row r="805" spans="14:66" ht="14.4" x14ac:dyDescent="0.3">
      <c r="N805" s="107"/>
      <c r="O805" s="107"/>
      <c r="P805" s="107"/>
      <c r="Q805" s="108"/>
      <c r="S805" s="24" t="s">
        <v>5996</v>
      </c>
      <c r="T805" s="25">
        <v>0</v>
      </c>
      <c r="U805" s="25">
        <v>0</v>
      </c>
      <c r="V805" s="25">
        <v>0</v>
      </c>
      <c r="W805" s="27">
        <v>0</v>
      </c>
      <c r="X805" s="25">
        <v>0</v>
      </c>
      <c r="Y805" s="18">
        <f t="shared" ref="Y805:Y810" si="166">SUM(T805:W805)</f>
        <v>0</v>
      </c>
      <c r="Z805" s="24" t="s">
        <v>5996</v>
      </c>
      <c r="AL805" s="11" t="s">
        <v>6153</v>
      </c>
      <c r="AM805" s="10">
        <v>0</v>
      </c>
      <c r="AN805" s="10">
        <v>0</v>
      </c>
      <c r="AO805" s="10">
        <v>0</v>
      </c>
      <c r="AP805" s="10">
        <v>0</v>
      </c>
      <c r="AQ805" s="10">
        <v>0</v>
      </c>
      <c r="AR805" s="10">
        <v>0</v>
      </c>
      <c r="AS805" s="10">
        <v>0</v>
      </c>
      <c r="AT805" s="10">
        <v>0</v>
      </c>
      <c r="AU805" s="10">
        <v>0</v>
      </c>
      <c r="AV805" s="10">
        <v>1</v>
      </c>
      <c r="AW805" s="10">
        <v>7</v>
      </c>
      <c r="AX805" s="10">
        <v>40</v>
      </c>
      <c r="AY805" s="10">
        <v>42</v>
      </c>
      <c r="AZ805" s="10">
        <v>161</v>
      </c>
      <c r="BA805" s="10">
        <v>182</v>
      </c>
      <c r="BB805" s="10">
        <v>349</v>
      </c>
      <c r="BC805" s="10">
        <v>202</v>
      </c>
      <c r="BD805" s="88">
        <v>211</v>
      </c>
      <c r="BE805" s="10">
        <v>120</v>
      </c>
      <c r="BF805" s="10">
        <v>162</v>
      </c>
      <c r="BG805" s="10">
        <v>71</v>
      </c>
      <c r="BH805" s="10">
        <v>109</v>
      </c>
      <c r="BI805" s="10">
        <v>69</v>
      </c>
      <c r="BJ805" s="10">
        <v>64</v>
      </c>
      <c r="BK805" s="10">
        <v>30</v>
      </c>
      <c r="BL805" s="10">
        <v>38</v>
      </c>
      <c r="BM805" s="10">
        <v>21</v>
      </c>
      <c r="BN805" s="11" t="s">
        <v>6153</v>
      </c>
    </row>
    <row r="806" spans="14:66" ht="14.4" x14ac:dyDescent="0.3">
      <c r="N806" s="107"/>
      <c r="O806" s="107"/>
      <c r="P806" s="107"/>
      <c r="Q806" s="108"/>
      <c r="S806" s="18" t="s">
        <v>5997</v>
      </c>
      <c r="T806" s="23">
        <v>1</v>
      </c>
      <c r="U806" s="23">
        <v>5</v>
      </c>
      <c r="V806" s="23">
        <v>0</v>
      </c>
      <c r="W806" s="23">
        <v>12</v>
      </c>
      <c r="X806" s="23">
        <v>0</v>
      </c>
      <c r="Y806" s="18">
        <f t="shared" si="166"/>
        <v>18</v>
      </c>
      <c r="Z806" s="18" t="s">
        <v>5997</v>
      </c>
      <c r="AL806" s="90" t="s">
        <v>6106</v>
      </c>
      <c r="AM806" s="91">
        <v>0</v>
      </c>
      <c r="AN806" s="91">
        <v>0</v>
      </c>
      <c r="AO806" s="91">
        <v>0</v>
      </c>
      <c r="AP806" s="91">
        <v>0</v>
      </c>
      <c r="AQ806" s="91">
        <v>0</v>
      </c>
      <c r="AR806" s="91">
        <v>0</v>
      </c>
      <c r="AS806" s="91">
        <v>0</v>
      </c>
      <c r="AT806" s="91">
        <v>0</v>
      </c>
      <c r="AU806" s="91">
        <v>0</v>
      </c>
      <c r="AV806" s="91">
        <v>0</v>
      </c>
      <c r="AW806" s="91">
        <v>0</v>
      </c>
      <c r="AX806" s="91">
        <v>13</v>
      </c>
      <c r="AY806" s="91">
        <v>33</v>
      </c>
      <c r="AZ806" s="91">
        <v>51</v>
      </c>
      <c r="BA806" s="91">
        <v>28</v>
      </c>
      <c r="BB806" s="91">
        <v>181</v>
      </c>
      <c r="BC806" s="91">
        <v>177</v>
      </c>
      <c r="BD806" s="92">
        <v>386</v>
      </c>
      <c r="BE806" s="92">
        <v>395</v>
      </c>
      <c r="BF806" s="91">
        <v>522</v>
      </c>
      <c r="BG806" s="91">
        <v>271</v>
      </c>
      <c r="BH806" s="93">
        <v>333</v>
      </c>
      <c r="BI806" s="94">
        <v>316</v>
      </c>
      <c r="BJ806" s="94">
        <v>325</v>
      </c>
      <c r="BK806" s="94">
        <v>83</v>
      </c>
      <c r="BL806" s="94">
        <v>73</v>
      </c>
      <c r="BM806" s="94">
        <v>14</v>
      </c>
      <c r="BN806" s="90" t="s">
        <v>6106</v>
      </c>
    </row>
    <row r="807" spans="14:66" ht="14.4" x14ac:dyDescent="0.3">
      <c r="N807" s="107"/>
      <c r="O807" s="107"/>
      <c r="P807" s="107"/>
      <c r="Q807" s="108"/>
      <c r="S807" s="24" t="s">
        <v>5998</v>
      </c>
      <c r="T807" s="25">
        <v>0</v>
      </c>
      <c r="U807" s="25">
        <v>3</v>
      </c>
      <c r="V807" s="25">
        <v>0</v>
      </c>
      <c r="W807" s="27">
        <v>18</v>
      </c>
      <c r="X807" s="25">
        <v>14</v>
      </c>
      <c r="Y807" s="18">
        <f t="shared" si="166"/>
        <v>21</v>
      </c>
      <c r="Z807" s="24" t="s">
        <v>5998</v>
      </c>
      <c r="AL807" s="11" t="s">
        <v>6154</v>
      </c>
      <c r="AM807" s="10">
        <v>0</v>
      </c>
      <c r="AN807" s="10">
        <v>0</v>
      </c>
      <c r="AO807" s="10">
        <v>0</v>
      </c>
      <c r="AP807" s="10">
        <v>0</v>
      </c>
      <c r="AQ807" s="10">
        <v>0</v>
      </c>
      <c r="AR807" s="10">
        <v>0</v>
      </c>
      <c r="AS807" s="10">
        <v>0</v>
      </c>
      <c r="AT807" s="10">
        <v>0</v>
      </c>
      <c r="AU807" s="10">
        <v>0</v>
      </c>
      <c r="AV807" s="10">
        <v>0</v>
      </c>
      <c r="AW807" s="10">
        <v>0</v>
      </c>
      <c r="AX807" s="10">
        <v>0</v>
      </c>
      <c r="AY807" s="10">
        <v>0</v>
      </c>
      <c r="AZ807" s="10">
        <v>0</v>
      </c>
      <c r="BA807" s="10">
        <v>0</v>
      </c>
      <c r="BB807" s="10">
        <v>0</v>
      </c>
      <c r="BC807" s="10">
        <v>0</v>
      </c>
      <c r="BD807" s="88">
        <v>61</v>
      </c>
      <c r="BE807" s="10">
        <v>57</v>
      </c>
      <c r="BF807" s="10">
        <v>152</v>
      </c>
      <c r="BG807" s="10">
        <v>72</v>
      </c>
      <c r="BH807" s="10">
        <v>204</v>
      </c>
      <c r="BI807" s="10">
        <v>229</v>
      </c>
      <c r="BJ807" s="10">
        <v>320</v>
      </c>
      <c r="BK807" s="10">
        <v>186</v>
      </c>
      <c r="BL807" s="10">
        <v>291</v>
      </c>
      <c r="BM807" s="10">
        <v>114</v>
      </c>
      <c r="BN807" s="11" t="s">
        <v>6154</v>
      </c>
    </row>
    <row r="808" spans="14:66" ht="14.4" x14ac:dyDescent="0.3">
      <c r="N808" s="107"/>
      <c r="O808" s="107"/>
      <c r="P808" s="107"/>
      <c r="Q808" s="108"/>
      <c r="S808" s="18" t="s">
        <v>5999</v>
      </c>
      <c r="T808" s="23">
        <v>5</v>
      </c>
      <c r="U808" s="23">
        <v>32</v>
      </c>
      <c r="V808" s="23">
        <v>2</v>
      </c>
      <c r="W808" s="23">
        <v>75</v>
      </c>
      <c r="X808" s="23">
        <v>676</v>
      </c>
      <c r="Y808" s="18">
        <f t="shared" si="166"/>
        <v>114</v>
      </c>
      <c r="Z808" s="18" t="s">
        <v>5999</v>
      </c>
      <c r="AL808" s="90" t="s">
        <v>6107</v>
      </c>
      <c r="AM808" s="91">
        <v>0</v>
      </c>
      <c r="AN808" s="91">
        <v>0</v>
      </c>
      <c r="AO808" s="91">
        <v>0</v>
      </c>
      <c r="AP808" s="91">
        <v>0</v>
      </c>
      <c r="AQ808" s="91">
        <v>0</v>
      </c>
      <c r="AR808" s="91">
        <v>0</v>
      </c>
      <c r="AS808" s="91">
        <v>0</v>
      </c>
      <c r="AT808" s="91">
        <v>0</v>
      </c>
      <c r="AU808" s="91">
        <v>0</v>
      </c>
      <c r="AV808" s="91">
        <v>0</v>
      </c>
      <c r="AW808" s="91">
        <v>0</v>
      </c>
      <c r="AX808" s="91">
        <v>0</v>
      </c>
      <c r="AY808" s="91">
        <v>0</v>
      </c>
      <c r="AZ808" s="91">
        <v>0</v>
      </c>
      <c r="BA808" s="91">
        <v>0</v>
      </c>
      <c r="BB808" s="91">
        <v>0</v>
      </c>
      <c r="BC808" s="91">
        <v>0</v>
      </c>
      <c r="BD808" s="92">
        <v>0</v>
      </c>
      <c r="BE808" s="92">
        <v>0</v>
      </c>
      <c r="BF808" s="91">
        <v>76</v>
      </c>
      <c r="BG808" s="91">
        <v>315</v>
      </c>
      <c r="BH808" s="93">
        <v>456</v>
      </c>
      <c r="BI808" s="94">
        <v>337</v>
      </c>
      <c r="BJ808" s="94">
        <v>386</v>
      </c>
      <c r="BK808" s="94">
        <v>515</v>
      </c>
      <c r="BL808" s="94">
        <v>623</v>
      </c>
      <c r="BM808" s="94">
        <v>676</v>
      </c>
      <c r="BN808" s="90" t="s">
        <v>6107</v>
      </c>
    </row>
    <row r="809" spans="14:66" ht="14.4" x14ac:dyDescent="0.3">
      <c r="N809" s="107"/>
      <c r="O809" s="107"/>
      <c r="P809" s="107"/>
      <c r="Q809" s="108"/>
      <c r="S809" s="24" t="s">
        <v>6000</v>
      </c>
      <c r="T809" s="25">
        <v>2</v>
      </c>
      <c r="U809" s="25">
        <v>3</v>
      </c>
      <c r="V809" s="25">
        <v>5</v>
      </c>
      <c r="W809" s="25">
        <v>40</v>
      </c>
      <c r="X809" s="25">
        <v>1</v>
      </c>
      <c r="Y809" s="18">
        <f t="shared" si="166"/>
        <v>50</v>
      </c>
      <c r="Z809" s="24" t="s">
        <v>6000</v>
      </c>
      <c r="AL809" s="11" t="s">
        <v>6155</v>
      </c>
      <c r="AM809" s="10">
        <v>0</v>
      </c>
      <c r="AN809" s="10">
        <v>0</v>
      </c>
      <c r="AO809" s="10">
        <v>0</v>
      </c>
      <c r="AP809" s="10">
        <v>0</v>
      </c>
      <c r="AQ809" s="10">
        <v>0</v>
      </c>
      <c r="AR809" s="10">
        <v>0</v>
      </c>
      <c r="AS809" s="10">
        <v>0</v>
      </c>
      <c r="AT809" s="10">
        <v>0</v>
      </c>
      <c r="AU809" s="10">
        <v>0</v>
      </c>
      <c r="AV809" s="10">
        <v>0</v>
      </c>
      <c r="AW809" s="10">
        <v>0</v>
      </c>
      <c r="AX809" s="10">
        <v>0</v>
      </c>
      <c r="AY809" s="10">
        <v>0</v>
      </c>
      <c r="AZ809" s="10">
        <v>0</v>
      </c>
      <c r="BA809" s="10">
        <v>0</v>
      </c>
      <c r="BB809" s="10">
        <v>0</v>
      </c>
      <c r="BC809" s="10">
        <v>0</v>
      </c>
      <c r="BD809" s="10">
        <v>0</v>
      </c>
      <c r="BE809" s="10">
        <v>0</v>
      </c>
      <c r="BF809" s="10">
        <v>0</v>
      </c>
      <c r="BG809" s="10">
        <v>0</v>
      </c>
      <c r="BH809" s="10">
        <v>0</v>
      </c>
      <c r="BI809" s="10">
        <v>0</v>
      </c>
      <c r="BJ809" s="10">
        <v>4</v>
      </c>
      <c r="BK809" s="10">
        <v>1</v>
      </c>
      <c r="BL809" s="10">
        <v>40</v>
      </c>
      <c r="BM809" s="10">
        <v>50</v>
      </c>
      <c r="BN809" s="11" t="s">
        <v>6155</v>
      </c>
    </row>
    <row r="810" spans="14:66" ht="14.4" x14ac:dyDescent="0.3">
      <c r="N810" s="107"/>
      <c r="O810" s="107"/>
      <c r="P810" s="107"/>
      <c r="Q810" s="108"/>
      <c r="T810" s="11">
        <f>SUM(T804:T809)</f>
        <v>8</v>
      </c>
      <c r="U810" s="11">
        <f>SUM(U804:U809)</f>
        <v>43</v>
      </c>
      <c r="V810" s="11">
        <f>SUM(V804:V809)</f>
        <v>7</v>
      </c>
      <c r="W810" s="11">
        <f>SUM(W804:W809)</f>
        <v>145</v>
      </c>
      <c r="X810" s="11">
        <f>SUM(X804:X809)</f>
        <v>691</v>
      </c>
      <c r="Y810" s="18">
        <f t="shared" si="166"/>
        <v>203</v>
      </c>
      <c r="AL810" s="90" t="s">
        <v>6108</v>
      </c>
      <c r="AM810" s="91">
        <v>0</v>
      </c>
      <c r="AN810" s="91">
        <v>0</v>
      </c>
      <c r="AO810" s="91">
        <v>0</v>
      </c>
      <c r="AP810" s="91">
        <v>0</v>
      </c>
      <c r="AQ810" s="91">
        <v>0</v>
      </c>
      <c r="AR810" s="91">
        <v>0</v>
      </c>
      <c r="AS810" s="91">
        <v>0</v>
      </c>
      <c r="AT810" s="91">
        <v>0</v>
      </c>
      <c r="AU810" s="91">
        <v>0</v>
      </c>
      <c r="AV810" s="91">
        <v>0</v>
      </c>
      <c r="AW810" s="91">
        <v>0</v>
      </c>
      <c r="AX810" s="91">
        <v>0</v>
      </c>
      <c r="AY810" s="91">
        <v>0</v>
      </c>
      <c r="AZ810" s="91">
        <v>0</v>
      </c>
      <c r="BA810" s="91">
        <v>0</v>
      </c>
      <c r="BB810" s="91">
        <v>0</v>
      </c>
      <c r="BC810" s="91">
        <v>0</v>
      </c>
      <c r="BD810" s="92">
        <v>0</v>
      </c>
      <c r="BE810" s="92">
        <v>0</v>
      </c>
      <c r="BF810" s="92">
        <v>0</v>
      </c>
      <c r="BG810" s="92">
        <v>0</v>
      </c>
      <c r="BH810" s="92">
        <v>0</v>
      </c>
      <c r="BI810" s="92">
        <v>0</v>
      </c>
      <c r="BJ810" s="92">
        <v>0</v>
      </c>
      <c r="BK810" s="92">
        <v>0</v>
      </c>
      <c r="BL810" s="92">
        <v>0</v>
      </c>
      <c r="BM810" s="92">
        <v>1</v>
      </c>
      <c r="BN810" s="90" t="s">
        <v>6108</v>
      </c>
    </row>
    <row r="811" spans="14:66" ht="14.4" x14ac:dyDescent="0.3">
      <c r="N811" s="107"/>
      <c r="O811" s="107"/>
      <c r="P811" s="107"/>
      <c r="Q811" s="108"/>
    </row>
    <row r="812" spans="14:66" ht="14.4" x14ac:dyDescent="0.3">
      <c r="N812" s="107"/>
      <c r="O812" s="107"/>
      <c r="P812" s="107"/>
      <c r="Q812" s="108"/>
    </row>
    <row r="813" spans="14:66" ht="14.4" x14ac:dyDescent="0.3">
      <c r="N813" s="107"/>
      <c r="O813" s="107"/>
      <c r="P813" s="107"/>
      <c r="Q813" s="108"/>
    </row>
    <row r="814" spans="14:66" ht="14.4" x14ac:dyDescent="0.3">
      <c r="N814" s="107"/>
      <c r="O814" s="107"/>
      <c r="P814" s="107"/>
      <c r="Q814" s="108"/>
    </row>
    <row r="815" spans="14:66" ht="14.4" x14ac:dyDescent="0.3">
      <c r="N815" s="107"/>
      <c r="O815" s="107"/>
      <c r="P815" s="107"/>
      <c r="Q815" s="108"/>
    </row>
    <row r="816" spans="14:66" ht="14.4" x14ac:dyDescent="0.3">
      <c r="N816" s="107"/>
      <c r="O816" s="107"/>
      <c r="P816" s="107"/>
      <c r="Q816" s="108"/>
    </row>
    <row r="817" spans="1:65" ht="14.4" x14ac:dyDescent="0.3">
      <c r="N817" s="107"/>
      <c r="O817" s="107"/>
      <c r="P817" s="107"/>
      <c r="Q817" s="108"/>
    </row>
    <row r="818" spans="1:65" ht="14.4" x14ac:dyDescent="0.3">
      <c r="N818" s="107"/>
      <c r="O818" s="107"/>
      <c r="P818" s="107"/>
      <c r="Q818" s="108"/>
    </row>
    <row r="819" spans="1:65" ht="14.4" x14ac:dyDescent="0.3">
      <c r="N819" s="107"/>
      <c r="O819" s="107"/>
      <c r="P819" s="107"/>
      <c r="Q819" s="108"/>
    </row>
    <row r="820" spans="1:65" ht="39.6" x14ac:dyDescent="0.3">
      <c r="A820" s="6" t="s">
        <v>6083</v>
      </c>
      <c r="B820" s="6" t="s">
        <v>5980</v>
      </c>
      <c r="C820" s="6" t="s">
        <v>5981</v>
      </c>
      <c r="D820" s="6" t="s">
        <v>5982</v>
      </c>
      <c r="E820" s="6" t="s">
        <v>5983</v>
      </c>
      <c r="F820" s="6" t="s">
        <v>5984</v>
      </c>
      <c r="G820" s="6" t="s">
        <v>5985</v>
      </c>
      <c r="H820" s="6" t="s">
        <v>5986</v>
      </c>
      <c r="I820" s="6" t="s">
        <v>5987</v>
      </c>
      <c r="J820" s="8" t="s">
        <v>5989</v>
      </c>
      <c r="K820" s="9" t="s">
        <v>5990</v>
      </c>
      <c r="M820" s="10" t="s">
        <v>6158</v>
      </c>
      <c r="N820" s="109"/>
      <c r="O820" s="109"/>
      <c r="P820" s="109"/>
      <c r="Q820" s="109"/>
      <c r="S820" s="11" t="s">
        <v>6083</v>
      </c>
      <c r="AL820" s="10" t="s">
        <v>6036</v>
      </c>
      <c r="AM820" s="46" t="s">
        <v>6083</v>
      </c>
      <c r="AN820" s="10"/>
      <c r="AO820" s="10"/>
      <c r="AP820" s="10"/>
    </row>
    <row r="821" spans="1:65" ht="14.4" x14ac:dyDescent="0.3">
      <c r="A821" s="99" t="s">
        <v>352</v>
      </c>
      <c r="B821" s="99" t="s">
        <v>484</v>
      </c>
      <c r="C821" s="15">
        <v>1</v>
      </c>
      <c r="D821" s="15">
        <v>1</v>
      </c>
      <c r="E821" s="37">
        <v>0</v>
      </c>
      <c r="F821" s="37">
        <v>0</v>
      </c>
      <c r="G821" s="37">
        <v>0</v>
      </c>
      <c r="H821" s="37">
        <v>0</v>
      </c>
      <c r="I821" s="37">
        <v>1</v>
      </c>
      <c r="J821" s="37">
        <v>0</v>
      </c>
      <c r="K821" s="100">
        <f t="shared" ref="K821:K836" si="167">SUM(E821:J821)</f>
        <v>1</v>
      </c>
      <c r="M821" s="17">
        <v>1</v>
      </c>
      <c r="N821" s="107"/>
      <c r="O821" s="107"/>
      <c r="P821" s="107"/>
      <c r="Q821" s="108"/>
      <c r="S821" s="18" t="s">
        <v>5993</v>
      </c>
      <c r="T821" s="18" t="s">
        <v>434</v>
      </c>
      <c r="U821" s="18" t="s">
        <v>121</v>
      </c>
      <c r="V821" s="18" t="s">
        <v>255</v>
      </c>
      <c r="W821" s="18" t="s">
        <v>387</v>
      </c>
      <c r="X821" s="18" t="s">
        <v>308</v>
      </c>
      <c r="Y821" s="18" t="s">
        <v>102</v>
      </c>
      <c r="AL821" s="11" t="s">
        <v>6138</v>
      </c>
      <c r="AM821" s="10"/>
      <c r="AN821" s="10"/>
      <c r="AO821" s="10"/>
      <c r="AP821" s="10"/>
    </row>
    <row r="822" spans="1:65" ht="14.4" x14ac:dyDescent="0.3">
      <c r="A822" s="101" t="s">
        <v>356</v>
      </c>
      <c r="B822" s="101" t="s">
        <v>484</v>
      </c>
      <c r="C822" s="86">
        <v>1</v>
      </c>
      <c r="D822" s="22">
        <v>1</v>
      </c>
      <c r="E822" s="68">
        <v>0</v>
      </c>
      <c r="F822" s="68">
        <v>0</v>
      </c>
      <c r="G822" s="68">
        <v>0</v>
      </c>
      <c r="H822" s="68">
        <v>0</v>
      </c>
      <c r="I822" s="68">
        <v>1</v>
      </c>
      <c r="J822" s="68">
        <v>0</v>
      </c>
      <c r="K822" s="103">
        <f t="shared" si="167"/>
        <v>1</v>
      </c>
      <c r="M822" s="81">
        <v>1</v>
      </c>
      <c r="N822" s="107"/>
      <c r="O822" s="107"/>
      <c r="P822" s="107"/>
      <c r="Q822" s="108"/>
      <c r="S822" s="18" t="s">
        <v>5995</v>
      </c>
      <c r="T822" s="23">
        <v>0</v>
      </c>
      <c r="U822" s="23">
        <v>0</v>
      </c>
      <c r="V822" s="23">
        <v>0</v>
      </c>
      <c r="W822" s="23">
        <v>0</v>
      </c>
      <c r="X822" s="23">
        <v>1</v>
      </c>
      <c r="Y822" s="18">
        <f t="shared" ref="Y822:Y828" si="168">SUM(T822:X822)</f>
        <v>1</v>
      </c>
      <c r="AL822" s="11" t="s">
        <v>6040</v>
      </c>
      <c r="AM822" s="10"/>
      <c r="AN822" s="10"/>
      <c r="AO822" s="10"/>
      <c r="AP822" s="10"/>
      <c r="BI822" s="11" t="s">
        <v>6037</v>
      </c>
    </row>
    <row r="823" spans="1:65" ht="14.4" x14ac:dyDescent="0.3">
      <c r="A823" s="99" t="s">
        <v>6014</v>
      </c>
      <c r="B823" s="99" t="s">
        <v>1159</v>
      </c>
      <c r="C823" s="15">
        <v>11</v>
      </c>
      <c r="D823" s="15">
        <v>10</v>
      </c>
      <c r="E823" s="37">
        <v>0</v>
      </c>
      <c r="F823" s="37">
        <v>0</v>
      </c>
      <c r="G823" s="37">
        <v>0</v>
      </c>
      <c r="H823" s="37">
        <v>4</v>
      </c>
      <c r="I823" s="37">
        <v>6</v>
      </c>
      <c r="J823" s="37">
        <v>0</v>
      </c>
      <c r="K823" s="100">
        <f t="shared" si="167"/>
        <v>10</v>
      </c>
      <c r="M823" s="17"/>
      <c r="N823" s="107"/>
      <c r="O823" s="107"/>
      <c r="P823" s="107"/>
      <c r="Q823" s="108"/>
      <c r="S823" s="24" t="s">
        <v>5996</v>
      </c>
      <c r="T823" s="25">
        <v>0</v>
      </c>
      <c r="U823" s="25">
        <v>0</v>
      </c>
      <c r="V823" s="25">
        <v>0</v>
      </c>
      <c r="W823" s="25">
        <v>0</v>
      </c>
      <c r="X823" s="25">
        <v>1</v>
      </c>
      <c r="Y823" s="18">
        <f t="shared" si="168"/>
        <v>1</v>
      </c>
      <c r="AM823" s="10"/>
      <c r="AN823" s="10"/>
      <c r="AO823" s="10"/>
      <c r="AP823" s="10"/>
    </row>
    <row r="824" spans="1:65" ht="14.4" x14ac:dyDescent="0.3">
      <c r="A824" s="99" t="s">
        <v>6014</v>
      </c>
      <c r="B824" s="99" t="s">
        <v>4443</v>
      </c>
      <c r="C824" s="15">
        <v>1</v>
      </c>
      <c r="D824" s="15">
        <v>1</v>
      </c>
      <c r="E824" s="37">
        <v>0</v>
      </c>
      <c r="F824" s="37">
        <v>1</v>
      </c>
      <c r="G824" s="37">
        <v>0</v>
      </c>
      <c r="H824" s="37">
        <v>0</v>
      </c>
      <c r="I824" s="37">
        <v>0</v>
      </c>
      <c r="J824" s="37">
        <v>0</v>
      </c>
      <c r="K824" s="100">
        <f t="shared" si="167"/>
        <v>1</v>
      </c>
      <c r="M824" s="17"/>
      <c r="N824" s="107"/>
      <c r="O824" s="107"/>
      <c r="P824" s="107"/>
      <c r="Q824" s="108"/>
      <c r="S824" s="18" t="s">
        <v>5997</v>
      </c>
      <c r="T824" s="23">
        <v>1</v>
      </c>
      <c r="U824" s="23">
        <v>5</v>
      </c>
      <c r="V824" s="23">
        <v>0</v>
      </c>
      <c r="W824" s="23">
        <v>15</v>
      </c>
      <c r="X824" s="23">
        <v>33</v>
      </c>
      <c r="Y824" s="18">
        <f t="shared" si="168"/>
        <v>54</v>
      </c>
      <c r="AL824" s="11" t="s">
        <v>5</v>
      </c>
      <c r="AM824" s="11" t="s">
        <v>6058</v>
      </c>
      <c r="AN824" s="11" t="s">
        <v>6059</v>
      </c>
      <c r="AO824" s="11" t="s">
        <v>6060</v>
      </c>
      <c r="AP824" s="11" t="s">
        <v>6061</v>
      </c>
      <c r="AQ824" s="11" t="s">
        <v>6062</v>
      </c>
      <c r="AR824" s="11" t="s">
        <v>6063</v>
      </c>
      <c r="AS824" s="11" t="s">
        <v>6064</v>
      </c>
      <c r="AT824" s="46" t="s">
        <v>6065</v>
      </c>
      <c r="AU824" s="46" t="s">
        <v>6066</v>
      </c>
      <c r="AV824" s="11" t="s">
        <v>6067</v>
      </c>
      <c r="AW824" s="11" t="s">
        <v>6068</v>
      </c>
      <c r="AX824" s="11" t="s">
        <v>6069</v>
      </c>
      <c r="AY824" s="11" t="s">
        <v>6070</v>
      </c>
      <c r="AZ824" s="11" t="s">
        <v>6071</v>
      </c>
      <c r="BA824" s="11" t="s">
        <v>6072</v>
      </c>
      <c r="BB824" s="11" t="s">
        <v>6073</v>
      </c>
      <c r="BC824" s="11" t="s">
        <v>6074</v>
      </c>
      <c r="BD824" s="11" t="s">
        <v>6075</v>
      </c>
      <c r="BE824" s="11" t="s">
        <v>6076</v>
      </c>
      <c r="BF824" s="11" t="s">
        <v>6077</v>
      </c>
      <c r="BG824" s="11" t="s">
        <v>6078</v>
      </c>
      <c r="BH824" s="11" t="s">
        <v>6079</v>
      </c>
      <c r="BI824" s="11" t="s">
        <v>6080</v>
      </c>
      <c r="BJ824" s="11" t="s">
        <v>6081</v>
      </c>
      <c r="BK824" s="11" t="s">
        <v>6082</v>
      </c>
      <c r="BL824" s="11" t="s">
        <v>6083</v>
      </c>
    </row>
    <row r="825" spans="1:65" ht="14.4" x14ac:dyDescent="0.3">
      <c r="A825" s="99" t="s">
        <v>6014</v>
      </c>
      <c r="B825" s="99" t="s">
        <v>484</v>
      </c>
      <c r="C825" s="15">
        <v>43</v>
      </c>
      <c r="D825" s="15">
        <v>43</v>
      </c>
      <c r="E825" s="37">
        <v>1</v>
      </c>
      <c r="F825" s="37">
        <v>4</v>
      </c>
      <c r="G825" s="37">
        <v>0</v>
      </c>
      <c r="H825" s="37">
        <v>11</v>
      </c>
      <c r="I825" s="37">
        <v>27</v>
      </c>
      <c r="J825" s="37">
        <v>0</v>
      </c>
      <c r="K825" s="100">
        <f t="shared" si="167"/>
        <v>43</v>
      </c>
      <c r="M825" s="17">
        <v>54</v>
      </c>
      <c r="N825" s="107"/>
      <c r="O825" s="107"/>
      <c r="P825" s="107"/>
      <c r="Q825" s="108"/>
      <c r="S825" s="24" t="s">
        <v>5998</v>
      </c>
      <c r="T825" s="25">
        <v>2</v>
      </c>
      <c r="U825" s="25">
        <v>7</v>
      </c>
      <c r="V825" s="25">
        <v>0</v>
      </c>
      <c r="W825" s="25">
        <v>44</v>
      </c>
      <c r="X825" s="25">
        <v>73</v>
      </c>
      <c r="Y825" s="18">
        <f t="shared" si="168"/>
        <v>126</v>
      </c>
      <c r="AL825" s="11" t="s">
        <v>6096</v>
      </c>
      <c r="AM825" s="10">
        <v>0</v>
      </c>
      <c r="AN825" s="10">
        <v>0</v>
      </c>
      <c r="AO825" s="10">
        <v>0</v>
      </c>
      <c r="AP825" s="10">
        <v>0</v>
      </c>
      <c r="AQ825" s="10">
        <v>0</v>
      </c>
      <c r="AR825" s="10">
        <v>0</v>
      </c>
      <c r="AS825" s="10">
        <v>0</v>
      </c>
      <c r="AT825" s="46">
        <v>0</v>
      </c>
      <c r="AU825" s="46">
        <v>0</v>
      </c>
      <c r="AV825" s="10">
        <v>0</v>
      </c>
      <c r="AW825" s="10">
        <v>0</v>
      </c>
      <c r="AX825" s="10">
        <v>0</v>
      </c>
      <c r="AY825" s="10">
        <v>0</v>
      </c>
      <c r="AZ825" s="10">
        <v>0</v>
      </c>
      <c r="BA825" s="10">
        <v>0</v>
      </c>
      <c r="BB825" s="10">
        <v>0</v>
      </c>
      <c r="BC825" s="10">
        <v>0</v>
      </c>
      <c r="BD825" s="10">
        <v>0</v>
      </c>
      <c r="BE825" s="10">
        <v>0</v>
      </c>
      <c r="BF825" s="10">
        <v>0</v>
      </c>
      <c r="BG825" s="10">
        <v>0</v>
      </c>
      <c r="BH825" s="10">
        <v>0</v>
      </c>
      <c r="BI825" s="10">
        <v>0</v>
      </c>
      <c r="BJ825" s="10">
        <v>0</v>
      </c>
      <c r="BK825" s="10">
        <v>0</v>
      </c>
      <c r="BL825" s="10">
        <v>0</v>
      </c>
      <c r="BM825" s="11" t="s">
        <v>6096</v>
      </c>
    </row>
    <row r="826" spans="1:65" ht="14.4" x14ac:dyDescent="0.3">
      <c r="A826" s="101" t="s">
        <v>360</v>
      </c>
      <c r="B826" s="101" t="s">
        <v>980</v>
      </c>
      <c r="C826" s="68">
        <v>15</v>
      </c>
      <c r="D826" s="22">
        <v>15</v>
      </c>
      <c r="E826" s="68">
        <v>1</v>
      </c>
      <c r="F826" s="68">
        <v>5</v>
      </c>
      <c r="G826" s="68">
        <v>0</v>
      </c>
      <c r="H826" s="68">
        <v>9</v>
      </c>
      <c r="I826" s="68">
        <v>0</v>
      </c>
      <c r="J826" s="68">
        <v>0</v>
      </c>
      <c r="K826" s="103">
        <f t="shared" si="167"/>
        <v>15</v>
      </c>
      <c r="M826" s="17"/>
      <c r="N826" s="107"/>
      <c r="O826" s="107"/>
      <c r="P826" s="107"/>
      <c r="Q826" s="108"/>
      <c r="S826" s="18" t="s">
        <v>5999</v>
      </c>
      <c r="T826" s="23">
        <v>18</v>
      </c>
      <c r="U826" s="23">
        <v>72</v>
      </c>
      <c r="V826" s="23">
        <v>12</v>
      </c>
      <c r="W826" s="23">
        <v>226</v>
      </c>
      <c r="X826" s="23">
        <v>623</v>
      </c>
      <c r="Y826" s="18">
        <f t="shared" si="168"/>
        <v>951</v>
      </c>
      <c r="AL826" s="11" t="s">
        <v>6097</v>
      </c>
      <c r="AM826" s="10">
        <v>0</v>
      </c>
      <c r="AN826" s="10">
        <v>0</v>
      </c>
      <c r="AO826" s="10">
        <v>0</v>
      </c>
      <c r="AP826" s="10">
        <v>0</v>
      </c>
      <c r="AQ826" s="10">
        <v>0</v>
      </c>
      <c r="AR826" s="10">
        <v>0</v>
      </c>
      <c r="AS826" s="10">
        <v>0</v>
      </c>
      <c r="AT826" s="46">
        <v>0</v>
      </c>
      <c r="AU826" s="46">
        <v>0</v>
      </c>
      <c r="AV826" s="10">
        <v>0</v>
      </c>
      <c r="AW826" s="10">
        <v>0</v>
      </c>
      <c r="AX826" s="10">
        <v>0</v>
      </c>
      <c r="AY826" s="10">
        <v>0</v>
      </c>
      <c r="AZ826" s="10">
        <v>0</v>
      </c>
      <c r="BA826" s="10">
        <v>0</v>
      </c>
      <c r="BB826" s="10">
        <v>0</v>
      </c>
      <c r="BC826" s="10">
        <v>0</v>
      </c>
      <c r="BD826" s="10">
        <v>0</v>
      </c>
      <c r="BE826" s="10">
        <v>0</v>
      </c>
      <c r="BF826" s="10">
        <v>0</v>
      </c>
      <c r="BG826" s="10">
        <v>0</v>
      </c>
      <c r="BH826" s="10">
        <v>0</v>
      </c>
      <c r="BI826" s="10">
        <v>0</v>
      </c>
      <c r="BJ826" s="10">
        <v>0</v>
      </c>
      <c r="BK826" s="10">
        <v>0</v>
      </c>
      <c r="BL826" s="10">
        <v>0</v>
      </c>
      <c r="BM826" s="11" t="s">
        <v>6097</v>
      </c>
    </row>
    <row r="827" spans="1:65" ht="14.4" x14ac:dyDescent="0.3">
      <c r="A827" s="101" t="s">
        <v>360</v>
      </c>
      <c r="B827" s="101" t="s">
        <v>1159</v>
      </c>
      <c r="C827" s="68">
        <v>11</v>
      </c>
      <c r="D827" s="22">
        <v>10</v>
      </c>
      <c r="E827" s="68">
        <v>0</v>
      </c>
      <c r="F827" s="68">
        <v>0</v>
      </c>
      <c r="G827" s="68">
        <v>0</v>
      </c>
      <c r="H827" s="68">
        <v>6</v>
      </c>
      <c r="I827" s="68">
        <v>4</v>
      </c>
      <c r="J827" s="68">
        <v>0</v>
      </c>
      <c r="K827" s="103">
        <f t="shared" si="167"/>
        <v>10</v>
      </c>
      <c r="M827" s="17"/>
      <c r="N827" s="107"/>
      <c r="O827" s="107"/>
      <c r="P827" s="107"/>
      <c r="Q827" s="108"/>
      <c r="S827" s="24" t="s">
        <v>6000</v>
      </c>
      <c r="T827" s="25">
        <v>0</v>
      </c>
      <c r="U827" s="25">
        <v>4</v>
      </c>
      <c r="V827" s="25">
        <v>4</v>
      </c>
      <c r="W827" s="25">
        <v>32</v>
      </c>
      <c r="X827" s="25">
        <v>0</v>
      </c>
      <c r="Y827" s="18">
        <f t="shared" si="168"/>
        <v>40</v>
      </c>
      <c r="AL827" s="11" t="s">
        <v>6098</v>
      </c>
      <c r="AM827" s="10">
        <v>0</v>
      </c>
      <c r="AN827" s="10">
        <v>0</v>
      </c>
      <c r="AO827" s="10">
        <v>0</v>
      </c>
      <c r="AP827" s="10">
        <v>0</v>
      </c>
      <c r="AQ827" s="10">
        <v>0</v>
      </c>
      <c r="AR827" s="10">
        <v>0</v>
      </c>
      <c r="AS827" s="10">
        <v>0</v>
      </c>
      <c r="AT827" s="46">
        <v>0</v>
      </c>
      <c r="AU827" s="46">
        <v>0</v>
      </c>
      <c r="AV827" s="10">
        <v>0</v>
      </c>
      <c r="AW827" s="10">
        <v>0</v>
      </c>
      <c r="AX827" s="10">
        <v>1</v>
      </c>
      <c r="AY827" s="10">
        <v>0</v>
      </c>
      <c r="AZ827" s="10">
        <v>0</v>
      </c>
      <c r="BA827" s="10">
        <v>0</v>
      </c>
      <c r="BB827" s="10">
        <v>0</v>
      </c>
      <c r="BC827" s="10">
        <v>0</v>
      </c>
      <c r="BD827" s="10">
        <v>0</v>
      </c>
      <c r="BE827" s="10">
        <v>0</v>
      </c>
      <c r="BF827" s="10">
        <v>0</v>
      </c>
      <c r="BG827" s="10">
        <v>0</v>
      </c>
      <c r="BH827" s="10">
        <v>0</v>
      </c>
      <c r="BI827" s="10">
        <v>0</v>
      </c>
      <c r="BJ827" s="10">
        <v>0</v>
      </c>
      <c r="BK827" s="10">
        <v>0</v>
      </c>
      <c r="BL827" s="10">
        <v>0</v>
      </c>
      <c r="BM827" s="11" t="s">
        <v>6098</v>
      </c>
    </row>
    <row r="828" spans="1:65" ht="14.4" x14ac:dyDescent="0.3">
      <c r="A828" s="101" t="s">
        <v>360</v>
      </c>
      <c r="B828" s="101" t="s">
        <v>484</v>
      </c>
      <c r="C828" s="68">
        <v>101</v>
      </c>
      <c r="D828" s="22">
        <v>101</v>
      </c>
      <c r="E828" s="68">
        <v>1</v>
      </c>
      <c r="F828" s="68">
        <v>2</v>
      </c>
      <c r="G828" s="68">
        <v>0</v>
      </c>
      <c r="H828" s="68">
        <v>29</v>
      </c>
      <c r="I828" s="68">
        <v>69</v>
      </c>
      <c r="J828" s="68">
        <v>0</v>
      </c>
      <c r="K828" s="103">
        <f t="shared" si="167"/>
        <v>101</v>
      </c>
      <c r="M828" s="81">
        <v>126</v>
      </c>
      <c r="N828" s="107"/>
      <c r="O828" s="107"/>
      <c r="P828" s="107"/>
      <c r="Q828" s="108"/>
      <c r="T828" s="11">
        <f>SUM(T822:T827)</f>
        <v>21</v>
      </c>
      <c r="U828" s="11">
        <f>SUM(U822:U827)</f>
        <v>88</v>
      </c>
      <c r="V828" s="11">
        <f>SUM(V822:V827)</f>
        <v>16</v>
      </c>
      <c r="W828" s="11">
        <f>SUM(W822:W827)</f>
        <v>317</v>
      </c>
      <c r="X828" s="11">
        <f>SUM(X822:X827)</f>
        <v>731</v>
      </c>
      <c r="Y828" s="18">
        <f t="shared" si="168"/>
        <v>1173</v>
      </c>
      <c r="AL828" s="11" t="s">
        <v>6099</v>
      </c>
      <c r="AM828" s="10">
        <v>0</v>
      </c>
      <c r="AN828" s="10">
        <v>0</v>
      </c>
      <c r="AO828" s="10">
        <v>0</v>
      </c>
      <c r="AP828" s="10">
        <v>0</v>
      </c>
      <c r="AQ828" s="10">
        <v>0</v>
      </c>
      <c r="AR828" s="10">
        <v>0</v>
      </c>
      <c r="AS828" s="10">
        <v>0</v>
      </c>
      <c r="AT828" s="46">
        <v>0</v>
      </c>
      <c r="AU828" s="46">
        <v>0</v>
      </c>
      <c r="AV828" s="10">
        <v>0</v>
      </c>
      <c r="AW828" s="10">
        <v>0</v>
      </c>
      <c r="AX828" s="10">
        <v>1</v>
      </c>
      <c r="AY828" s="10">
        <v>0</v>
      </c>
      <c r="AZ828" s="10">
        <v>0</v>
      </c>
      <c r="BA828" s="10">
        <v>0</v>
      </c>
      <c r="BB828" s="10">
        <v>0</v>
      </c>
      <c r="BC828" s="10">
        <v>0</v>
      </c>
      <c r="BD828" s="10">
        <v>0</v>
      </c>
      <c r="BE828" s="10">
        <v>0</v>
      </c>
      <c r="BF828" s="10">
        <v>0</v>
      </c>
      <c r="BG828" s="10">
        <v>0</v>
      </c>
      <c r="BH828" s="10">
        <v>0</v>
      </c>
      <c r="BI828" s="10">
        <v>0</v>
      </c>
      <c r="BJ828" s="10">
        <v>0</v>
      </c>
      <c r="BK828" s="10">
        <v>0</v>
      </c>
      <c r="BL828" s="10">
        <v>0</v>
      </c>
      <c r="BM828" s="11" t="s">
        <v>6099</v>
      </c>
    </row>
    <row r="829" spans="1:65" ht="14.4" x14ac:dyDescent="0.3">
      <c r="A829" s="99" t="s">
        <v>5992</v>
      </c>
      <c r="B829" s="99" t="s">
        <v>980</v>
      </c>
      <c r="C829" s="37">
        <v>37</v>
      </c>
      <c r="D829" s="15">
        <v>37</v>
      </c>
      <c r="E829" s="37">
        <v>2</v>
      </c>
      <c r="F829" s="37">
        <v>7</v>
      </c>
      <c r="G829" s="37">
        <v>0</v>
      </c>
      <c r="H829" s="37">
        <v>28</v>
      </c>
      <c r="I829" s="37">
        <v>0</v>
      </c>
      <c r="J829" s="37">
        <v>0</v>
      </c>
      <c r="K829" s="100">
        <f t="shared" si="167"/>
        <v>37</v>
      </c>
      <c r="M829" s="17"/>
      <c r="N829" s="107"/>
      <c r="O829" s="107"/>
      <c r="P829" s="107"/>
      <c r="Q829" s="108"/>
      <c r="AL829" s="11" t="s">
        <v>6100</v>
      </c>
      <c r="AM829" s="10">
        <v>364</v>
      </c>
      <c r="AN829" s="10">
        <v>349</v>
      </c>
      <c r="AO829" s="10">
        <v>510</v>
      </c>
      <c r="AP829" s="10">
        <v>535</v>
      </c>
      <c r="AQ829" s="10">
        <v>579</v>
      </c>
      <c r="AR829" s="10">
        <v>91</v>
      </c>
      <c r="AS829" s="10">
        <v>181</v>
      </c>
      <c r="AT829" s="46">
        <v>166</v>
      </c>
      <c r="AU829" s="46">
        <v>123</v>
      </c>
      <c r="AV829" s="10">
        <v>6</v>
      </c>
      <c r="AW829" s="10">
        <v>0</v>
      </c>
      <c r="AX829" s="10">
        <v>1</v>
      </c>
      <c r="AY829" s="10">
        <v>0</v>
      </c>
      <c r="AZ829" s="10">
        <v>0</v>
      </c>
      <c r="BA829" s="10">
        <v>0</v>
      </c>
      <c r="BB829" s="10">
        <v>0</v>
      </c>
      <c r="BC829" s="10">
        <v>0</v>
      </c>
      <c r="BD829" s="10">
        <v>0</v>
      </c>
      <c r="BE829" s="10">
        <v>0</v>
      </c>
      <c r="BF829" s="10">
        <v>0</v>
      </c>
      <c r="BG829" s="10">
        <v>0</v>
      </c>
      <c r="BH829" s="10">
        <v>0</v>
      </c>
      <c r="BI829" s="10">
        <v>0</v>
      </c>
      <c r="BJ829" s="10">
        <v>0</v>
      </c>
      <c r="BK829" s="10">
        <v>0</v>
      </c>
      <c r="BL829" s="10">
        <v>1</v>
      </c>
      <c r="BM829" s="11" t="s">
        <v>6100</v>
      </c>
    </row>
    <row r="830" spans="1:65" ht="14.4" x14ac:dyDescent="0.3">
      <c r="A830" s="99" t="s">
        <v>5992</v>
      </c>
      <c r="B830" s="99" t="s">
        <v>1159</v>
      </c>
      <c r="C830" s="15">
        <v>187</v>
      </c>
      <c r="D830" s="15">
        <v>179</v>
      </c>
      <c r="E830" s="15">
        <v>0</v>
      </c>
      <c r="F830" s="15">
        <v>1</v>
      </c>
      <c r="G830" s="15">
        <v>0</v>
      </c>
      <c r="H830" s="15">
        <v>121</v>
      </c>
      <c r="I830" s="15">
        <v>57</v>
      </c>
      <c r="J830" s="15">
        <v>0</v>
      </c>
      <c r="K830" s="100">
        <f t="shared" si="167"/>
        <v>179</v>
      </c>
      <c r="M830" s="17"/>
      <c r="N830" s="107"/>
      <c r="O830" s="107"/>
      <c r="P830" s="107"/>
      <c r="Q830" s="108"/>
      <c r="AL830" s="11" t="s">
        <v>6103</v>
      </c>
      <c r="AM830" s="10">
        <v>0</v>
      </c>
      <c r="AN830" s="10">
        <v>0</v>
      </c>
      <c r="AO830" s="10">
        <v>0</v>
      </c>
      <c r="AP830" s="10">
        <v>0</v>
      </c>
      <c r="AQ830" s="10">
        <v>0</v>
      </c>
      <c r="AR830" s="10">
        <v>415</v>
      </c>
      <c r="AS830" s="10">
        <v>435</v>
      </c>
      <c r="AT830" s="46">
        <v>345</v>
      </c>
      <c r="AU830" s="46">
        <v>433</v>
      </c>
      <c r="AV830" s="10">
        <v>457</v>
      </c>
      <c r="AW830" s="10">
        <v>568</v>
      </c>
      <c r="AX830" s="10">
        <v>453</v>
      </c>
      <c r="AY830" s="10">
        <v>391</v>
      </c>
      <c r="AZ830" s="10">
        <v>236</v>
      </c>
      <c r="BA830" s="10">
        <v>35</v>
      </c>
      <c r="BB830" s="10">
        <v>44</v>
      </c>
      <c r="BC830" s="10">
        <v>12</v>
      </c>
      <c r="BD830" s="88">
        <v>15</v>
      </c>
      <c r="BE830" s="88">
        <v>11</v>
      </c>
      <c r="BF830" s="88">
        <v>1</v>
      </c>
      <c r="BG830" s="10">
        <v>0</v>
      </c>
      <c r="BH830" s="89">
        <v>0</v>
      </c>
      <c r="BI830" s="10">
        <v>0</v>
      </c>
      <c r="BJ830" s="10">
        <v>0</v>
      </c>
      <c r="BK830" s="10">
        <v>0</v>
      </c>
      <c r="BL830" s="10">
        <v>1</v>
      </c>
      <c r="BM830" s="11" t="s">
        <v>6103</v>
      </c>
    </row>
    <row r="831" spans="1:65" ht="14.4" x14ac:dyDescent="0.3">
      <c r="A831" s="99" t="s">
        <v>5992</v>
      </c>
      <c r="B831" s="99" t="s">
        <v>4443</v>
      </c>
      <c r="C831" s="15">
        <v>3</v>
      </c>
      <c r="D831" s="15">
        <v>2</v>
      </c>
      <c r="E831" s="15">
        <v>0</v>
      </c>
      <c r="F831" s="15">
        <v>2</v>
      </c>
      <c r="G831" s="15">
        <v>0</v>
      </c>
      <c r="H831" s="15">
        <v>0</v>
      </c>
      <c r="I831" s="15">
        <v>0</v>
      </c>
      <c r="J831" s="15">
        <v>0</v>
      </c>
      <c r="K831" s="100">
        <f t="shared" si="167"/>
        <v>2</v>
      </c>
      <c r="M831" s="17"/>
      <c r="N831" s="107"/>
      <c r="O831" s="107"/>
      <c r="P831" s="107"/>
      <c r="Q831" s="108"/>
      <c r="S831" s="18" t="s">
        <v>6006</v>
      </c>
      <c r="T831" s="18" t="s">
        <v>434</v>
      </c>
      <c r="U831" s="18" t="s">
        <v>121</v>
      </c>
      <c r="V831" s="18" t="s">
        <v>255</v>
      </c>
      <c r="W831" s="18" t="s">
        <v>387</v>
      </c>
      <c r="X831" s="18" t="s">
        <v>308</v>
      </c>
      <c r="Y831" s="18" t="s">
        <v>102</v>
      </c>
      <c r="AL831" s="11" t="s">
        <v>6114</v>
      </c>
      <c r="AM831" s="10">
        <v>3</v>
      </c>
      <c r="AN831" s="10">
        <v>0</v>
      </c>
      <c r="AO831" s="10">
        <v>1</v>
      </c>
      <c r="AP831" s="10">
        <v>1</v>
      </c>
      <c r="AQ831" s="10">
        <v>1</v>
      </c>
      <c r="AR831" s="10">
        <v>0</v>
      </c>
      <c r="AS831" s="10">
        <v>0</v>
      </c>
      <c r="AT831" s="46">
        <v>0</v>
      </c>
      <c r="AU831" s="46">
        <v>0</v>
      </c>
      <c r="AV831" s="10">
        <v>1</v>
      </c>
      <c r="AW831" s="10">
        <v>2</v>
      </c>
      <c r="AX831" s="10">
        <v>1</v>
      </c>
      <c r="AY831" s="10">
        <v>1</v>
      </c>
      <c r="AZ831" s="10">
        <v>0</v>
      </c>
      <c r="BA831" s="10">
        <v>0</v>
      </c>
      <c r="BB831" s="10">
        <v>1</v>
      </c>
      <c r="BC831" s="10">
        <v>0</v>
      </c>
      <c r="BD831" s="10">
        <v>0</v>
      </c>
      <c r="BE831" s="10">
        <v>0</v>
      </c>
      <c r="BF831" s="10">
        <v>1</v>
      </c>
      <c r="BG831" s="10">
        <v>1</v>
      </c>
      <c r="BH831" s="10">
        <v>0</v>
      </c>
      <c r="BI831" s="10">
        <v>0</v>
      </c>
      <c r="BJ831" s="10">
        <v>0</v>
      </c>
      <c r="BK831" s="10">
        <v>0</v>
      </c>
      <c r="BL831" s="10">
        <v>0</v>
      </c>
      <c r="BM831" s="11" t="s">
        <v>6114</v>
      </c>
    </row>
    <row r="832" spans="1:65" ht="14.4" x14ac:dyDescent="0.3">
      <c r="A832" s="99" t="s">
        <v>5992</v>
      </c>
      <c r="B832" s="99" t="s">
        <v>5013</v>
      </c>
      <c r="C832" s="15">
        <v>2</v>
      </c>
      <c r="D832" s="15">
        <v>2</v>
      </c>
      <c r="E832" s="15">
        <v>0</v>
      </c>
      <c r="F832" s="15">
        <v>1</v>
      </c>
      <c r="G832" s="15">
        <v>0</v>
      </c>
      <c r="H832" s="15">
        <v>1</v>
      </c>
      <c r="I832" s="15">
        <v>0</v>
      </c>
      <c r="J832" s="15">
        <v>0</v>
      </c>
      <c r="K832" s="100">
        <f t="shared" si="167"/>
        <v>2</v>
      </c>
      <c r="M832" s="17"/>
      <c r="N832" s="107"/>
      <c r="O832" s="107"/>
      <c r="P832" s="107"/>
      <c r="Q832" s="108"/>
      <c r="S832" s="18" t="s">
        <v>5995</v>
      </c>
      <c r="T832" s="83">
        <v>0</v>
      </c>
      <c r="U832" s="83">
        <v>0</v>
      </c>
      <c r="V832" s="83">
        <v>0</v>
      </c>
      <c r="W832" s="83">
        <v>0</v>
      </c>
      <c r="X832" s="83">
        <v>0</v>
      </c>
      <c r="Y832" s="18">
        <f t="shared" ref="Y832:Y838" si="169">SUM(T832:X832)</f>
        <v>0</v>
      </c>
      <c r="AL832" s="11" t="s">
        <v>6115</v>
      </c>
      <c r="AM832" s="10">
        <v>3</v>
      </c>
      <c r="AN832" s="10">
        <v>3</v>
      </c>
      <c r="AO832" s="10">
        <v>1</v>
      </c>
      <c r="AP832" s="10">
        <v>1</v>
      </c>
      <c r="AQ832" s="10">
        <v>1</v>
      </c>
      <c r="AR832" s="10">
        <v>0</v>
      </c>
      <c r="AS832" s="10">
        <v>0</v>
      </c>
      <c r="AT832" s="46">
        <v>0</v>
      </c>
      <c r="AU832" s="46">
        <v>1</v>
      </c>
      <c r="AV832" s="10">
        <v>1</v>
      </c>
      <c r="AW832" s="10">
        <v>0</v>
      </c>
      <c r="AX832" s="10">
        <v>0</v>
      </c>
      <c r="AY832" s="10">
        <v>1</v>
      </c>
      <c r="AZ832" s="10">
        <v>0</v>
      </c>
      <c r="BA832" s="10">
        <v>0</v>
      </c>
      <c r="BB832" s="10">
        <v>1</v>
      </c>
      <c r="BC832" s="10">
        <v>0</v>
      </c>
      <c r="BD832" s="10">
        <v>0</v>
      </c>
      <c r="BE832" s="10">
        <v>0</v>
      </c>
      <c r="BF832" s="10">
        <v>0</v>
      </c>
      <c r="BG832" s="10">
        <v>1</v>
      </c>
      <c r="BH832" s="10">
        <v>0</v>
      </c>
      <c r="BI832" s="10">
        <v>0</v>
      </c>
      <c r="BJ832" s="10">
        <v>0</v>
      </c>
      <c r="BK832" s="10">
        <v>0</v>
      </c>
      <c r="BL832" s="10">
        <v>0</v>
      </c>
      <c r="BM832" s="11" t="s">
        <v>6115</v>
      </c>
    </row>
    <row r="833" spans="1:65" ht="14.4" x14ac:dyDescent="0.3">
      <c r="A833" s="99" t="s">
        <v>5992</v>
      </c>
      <c r="B833" s="99" t="s">
        <v>484</v>
      </c>
      <c r="C833" s="15">
        <v>737</v>
      </c>
      <c r="D833" s="15">
        <v>731</v>
      </c>
      <c r="E833" s="15">
        <v>16</v>
      </c>
      <c r="F833" s="15">
        <v>61</v>
      </c>
      <c r="G833" s="15">
        <v>12</v>
      </c>
      <c r="H833" s="15">
        <v>76</v>
      </c>
      <c r="I833" s="15">
        <v>566</v>
      </c>
      <c r="J833" s="15">
        <v>0</v>
      </c>
      <c r="K833" s="100">
        <f t="shared" si="167"/>
        <v>731</v>
      </c>
      <c r="M833" s="17">
        <v>951</v>
      </c>
      <c r="N833" s="107"/>
      <c r="O833" s="107"/>
      <c r="P833" s="107"/>
      <c r="Q833" s="108"/>
      <c r="S833" s="24" t="s">
        <v>5996</v>
      </c>
      <c r="T833" s="27">
        <v>0</v>
      </c>
      <c r="U833" s="27">
        <v>0</v>
      </c>
      <c r="V833" s="27">
        <v>0</v>
      </c>
      <c r="W833" s="27">
        <v>0</v>
      </c>
      <c r="X833" s="27">
        <v>0</v>
      </c>
      <c r="Y833" s="18">
        <f t="shared" si="169"/>
        <v>0</v>
      </c>
      <c r="AL833" s="11" t="s">
        <v>6116</v>
      </c>
      <c r="AM833" s="10">
        <v>10</v>
      </c>
      <c r="AN833" s="10">
        <v>3</v>
      </c>
      <c r="AO833" s="10">
        <v>5</v>
      </c>
      <c r="AP833" s="10">
        <v>3</v>
      </c>
      <c r="AQ833" s="10">
        <v>2</v>
      </c>
      <c r="AR833" s="10">
        <v>0</v>
      </c>
      <c r="AS833" s="10">
        <v>0</v>
      </c>
      <c r="AT833" s="46">
        <v>0</v>
      </c>
      <c r="AU833" s="46">
        <v>1</v>
      </c>
      <c r="AV833" s="10">
        <v>1</v>
      </c>
      <c r="AW833" s="10">
        <v>0</v>
      </c>
      <c r="AX833" s="10">
        <v>0</v>
      </c>
      <c r="AY833" s="10">
        <v>1</v>
      </c>
      <c r="AZ833" s="10">
        <v>0</v>
      </c>
      <c r="BA833" s="10">
        <v>0</v>
      </c>
      <c r="BB833" s="10">
        <v>1</v>
      </c>
      <c r="BC833" s="10">
        <v>0</v>
      </c>
      <c r="BD833" s="10">
        <v>0</v>
      </c>
      <c r="BE833" s="10">
        <v>0</v>
      </c>
      <c r="BF833" s="10">
        <v>0</v>
      </c>
      <c r="BG833" s="10">
        <v>1</v>
      </c>
      <c r="BH833" s="10">
        <v>0</v>
      </c>
      <c r="BI833" s="10">
        <v>0</v>
      </c>
      <c r="BJ833" s="10">
        <v>0</v>
      </c>
      <c r="BK833" s="10">
        <v>0</v>
      </c>
      <c r="BL833" s="10">
        <v>0</v>
      </c>
      <c r="BM833" s="11" t="s">
        <v>6116</v>
      </c>
    </row>
    <row r="834" spans="1:65" ht="14.4" x14ac:dyDescent="0.3">
      <c r="A834" s="104" t="s">
        <v>286</v>
      </c>
      <c r="B834" s="104" t="s">
        <v>1159</v>
      </c>
      <c r="C834" s="22">
        <v>38</v>
      </c>
      <c r="D834" s="22">
        <v>36</v>
      </c>
      <c r="E834" s="22">
        <v>0</v>
      </c>
      <c r="F834" s="22">
        <v>4</v>
      </c>
      <c r="G834" s="22">
        <v>4</v>
      </c>
      <c r="H834" s="22">
        <v>28</v>
      </c>
      <c r="I834" s="22">
        <v>0</v>
      </c>
      <c r="J834" s="22">
        <v>0</v>
      </c>
      <c r="K834" s="103">
        <f t="shared" si="167"/>
        <v>36</v>
      </c>
      <c r="M834" s="17"/>
      <c r="N834" s="107"/>
      <c r="O834" s="107"/>
      <c r="P834" s="107"/>
      <c r="Q834" s="108"/>
      <c r="S834" s="18" t="s">
        <v>5997</v>
      </c>
      <c r="T834" s="23">
        <v>0</v>
      </c>
      <c r="U834" s="23">
        <v>0</v>
      </c>
      <c r="V834" s="23">
        <v>0</v>
      </c>
      <c r="W834" s="23">
        <v>0</v>
      </c>
      <c r="X834" s="23">
        <v>0</v>
      </c>
      <c r="Y834" s="18">
        <f t="shared" si="169"/>
        <v>0</v>
      </c>
      <c r="AL834" s="11" t="s">
        <v>6118</v>
      </c>
      <c r="AM834" s="10">
        <v>51</v>
      </c>
      <c r="AN834" s="10">
        <v>46</v>
      </c>
      <c r="AO834" s="10">
        <v>37</v>
      </c>
      <c r="AP834" s="10">
        <v>28</v>
      </c>
      <c r="AQ834" s="10">
        <v>23</v>
      </c>
      <c r="AR834" s="10">
        <v>12</v>
      </c>
      <c r="AS834" s="10">
        <v>18</v>
      </c>
      <c r="AT834" s="46">
        <v>8</v>
      </c>
      <c r="AU834" s="46">
        <v>10</v>
      </c>
      <c r="AV834" s="10">
        <v>4</v>
      </c>
      <c r="AW834" s="10">
        <v>1</v>
      </c>
      <c r="AX834" s="10">
        <v>5</v>
      </c>
      <c r="AY834" s="10">
        <v>3</v>
      </c>
      <c r="AZ834" s="10">
        <v>0</v>
      </c>
      <c r="BA834" s="10">
        <v>0</v>
      </c>
      <c r="BB834" s="10">
        <v>2</v>
      </c>
      <c r="BC834" s="10">
        <v>0</v>
      </c>
      <c r="BD834" s="10">
        <v>0</v>
      </c>
      <c r="BE834" s="10">
        <v>0</v>
      </c>
      <c r="BF834" s="10">
        <v>4</v>
      </c>
      <c r="BG834" s="10">
        <v>1</v>
      </c>
      <c r="BH834" s="10">
        <v>1</v>
      </c>
      <c r="BI834" s="10">
        <v>0</v>
      </c>
      <c r="BJ834" s="10">
        <v>0</v>
      </c>
      <c r="BK834" s="10">
        <v>0</v>
      </c>
      <c r="BL834" s="10">
        <v>0</v>
      </c>
      <c r="BM834" s="11" t="s">
        <v>6118</v>
      </c>
    </row>
    <row r="835" spans="1:65" ht="14.4" x14ac:dyDescent="0.3">
      <c r="A835" s="104" t="s">
        <v>286</v>
      </c>
      <c r="B835" s="104" t="s">
        <v>484</v>
      </c>
      <c r="C835" s="22">
        <v>5</v>
      </c>
      <c r="D835" s="22">
        <v>4</v>
      </c>
      <c r="E835" s="22">
        <v>0</v>
      </c>
      <c r="F835" s="22">
        <v>0</v>
      </c>
      <c r="G835" s="22">
        <v>0</v>
      </c>
      <c r="H835" s="22">
        <v>4</v>
      </c>
      <c r="I835" s="22">
        <v>0</v>
      </c>
      <c r="J835" s="22">
        <v>0</v>
      </c>
      <c r="K835" s="103">
        <f t="shared" si="167"/>
        <v>4</v>
      </c>
      <c r="M835" s="17">
        <v>40</v>
      </c>
      <c r="N835" s="107"/>
      <c r="O835" s="107"/>
      <c r="P835" s="107"/>
      <c r="Q835" s="108"/>
      <c r="S835" s="24" t="s">
        <v>5998</v>
      </c>
      <c r="T835" s="27">
        <v>1</v>
      </c>
      <c r="U835" s="27">
        <v>5</v>
      </c>
      <c r="V835" s="27">
        <v>0</v>
      </c>
      <c r="W835" s="27">
        <v>9</v>
      </c>
      <c r="X835" s="27">
        <v>0</v>
      </c>
      <c r="Y835" s="18">
        <f t="shared" si="169"/>
        <v>15</v>
      </c>
      <c r="AL835" s="11" t="s">
        <v>6142</v>
      </c>
      <c r="AM835" s="10">
        <v>713</v>
      </c>
      <c r="AN835" s="10">
        <v>352</v>
      </c>
      <c r="AO835" s="10">
        <v>266</v>
      </c>
      <c r="AP835" s="10">
        <v>249</v>
      </c>
      <c r="AQ835" s="10">
        <v>156</v>
      </c>
      <c r="AR835" s="10">
        <v>84</v>
      </c>
      <c r="AS835" s="10">
        <v>62</v>
      </c>
      <c r="AT835" s="46">
        <v>82</v>
      </c>
      <c r="AU835" s="46">
        <v>42</v>
      </c>
      <c r="AV835" s="10">
        <v>52</v>
      </c>
      <c r="AW835" s="10">
        <v>37</v>
      </c>
      <c r="AX835" s="10">
        <v>17</v>
      </c>
      <c r="AY835" s="10">
        <v>19</v>
      </c>
      <c r="AZ835" s="10">
        <v>37</v>
      </c>
      <c r="BA835" s="10">
        <v>13</v>
      </c>
      <c r="BB835" s="10">
        <v>19</v>
      </c>
      <c r="BC835" s="10">
        <v>16</v>
      </c>
      <c r="BD835" s="88">
        <v>11</v>
      </c>
      <c r="BE835" s="10">
        <v>3</v>
      </c>
      <c r="BF835" s="10">
        <v>6</v>
      </c>
      <c r="BG835" s="10">
        <v>2</v>
      </c>
      <c r="BH835" s="10">
        <v>3</v>
      </c>
      <c r="BI835" s="10">
        <v>5</v>
      </c>
      <c r="BJ835" s="10">
        <v>3</v>
      </c>
      <c r="BK835" s="10">
        <v>0</v>
      </c>
      <c r="BL835" s="10">
        <v>0</v>
      </c>
      <c r="BM835" s="11" t="s">
        <v>6142</v>
      </c>
    </row>
    <row r="836" spans="1:65" ht="14.4" x14ac:dyDescent="0.3">
      <c r="A836" s="106" t="s">
        <v>6004</v>
      </c>
      <c r="B836" s="18"/>
      <c r="C836" s="37">
        <f>SUM(C821:C835)</f>
        <v>1193</v>
      </c>
      <c r="D836" s="37">
        <f>SUM(D821:D835)</f>
        <v>1173</v>
      </c>
      <c r="E836" s="37">
        <f>SUM(E821:E835)</f>
        <v>21</v>
      </c>
      <c r="F836" s="37">
        <f>SUM(F821:F835)</f>
        <v>88</v>
      </c>
      <c r="G836" s="37">
        <f>SUM(G821:G835)</f>
        <v>16</v>
      </c>
      <c r="H836" s="37">
        <f t="shared" ref="H836:I836" si="170">SUM(H821:H835)</f>
        <v>317</v>
      </c>
      <c r="I836" s="37">
        <f t="shared" si="170"/>
        <v>731</v>
      </c>
      <c r="J836" s="37">
        <f>SUM(J821:J835)</f>
        <v>0</v>
      </c>
      <c r="K836" s="100">
        <f t="shared" si="167"/>
        <v>1173</v>
      </c>
      <c r="L836" s="17"/>
      <c r="M836" s="17">
        <f>SUM(M821:M835)</f>
        <v>1173</v>
      </c>
      <c r="N836" s="107"/>
      <c r="O836" s="107"/>
      <c r="P836" s="107"/>
      <c r="Q836" s="108"/>
      <c r="S836" s="18" t="s">
        <v>5999</v>
      </c>
      <c r="T836" s="83">
        <v>2</v>
      </c>
      <c r="U836" s="83">
        <v>7</v>
      </c>
      <c r="V836" s="83">
        <v>0</v>
      </c>
      <c r="W836" s="83">
        <v>28</v>
      </c>
      <c r="X836" s="83">
        <v>0</v>
      </c>
      <c r="Y836" s="18">
        <f t="shared" si="169"/>
        <v>37</v>
      </c>
      <c r="AL836" s="11" t="s">
        <v>6143</v>
      </c>
      <c r="AM836" s="10">
        <v>1</v>
      </c>
      <c r="AN836" s="10">
        <v>28</v>
      </c>
      <c r="AO836" s="10">
        <v>72</v>
      </c>
      <c r="AP836" s="10">
        <v>273</v>
      </c>
      <c r="AQ836" s="10">
        <v>355</v>
      </c>
      <c r="AR836" s="10">
        <v>161</v>
      </c>
      <c r="AS836" s="10">
        <v>145</v>
      </c>
      <c r="AT836" s="46">
        <v>92</v>
      </c>
      <c r="AU836" s="46">
        <v>72</v>
      </c>
      <c r="AV836" s="10">
        <v>60</v>
      </c>
      <c r="AW836" s="10">
        <v>43</v>
      </c>
      <c r="AX836" s="10">
        <v>40</v>
      </c>
      <c r="AY836" s="10">
        <v>31</v>
      </c>
      <c r="AZ836" s="10">
        <v>39</v>
      </c>
      <c r="BA836" s="10">
        <v>28</v>
      </c>
      <c r="BB836" s="10">
        <v>32</v>
      </c>
      <c r="BC836" s="10">
        <v>17</v>
      </c>
      <c r="BD836" s="88">
        <v>29</v>
      </c>
      <c r="BE836" s="10">
        <v>10</v>
      </c>
      <c r="BF836" s="10">
        <v>15</v>
      </c>
      <c r="BG836" s="10">
        <v>6</v>
      </c>
      <c r="BH836" s="10">
        <v>14</v>
      </c>
      <c r="BI836" s="10">
        <v>7</v>
      </c>
      <c r="BJ836" s="10">
        <v>4</v>
      </c>
      <c r="BK836" s="10">
        <v>1</v>
      </c>
      <c r="BL836" s="10">
        <v>0</v>
      </c>
      <c r="BM836" s="11" t="s">
        <v>6143</v>
      </c>
    </row>
    <row r="837" spans="1:65" ht="14.4" x14ac:dyDescent="0.3">
      <c r="L837" s="17"/>
      <c r="M837" s="17"/>
      <c r="N837" s="107"/>
      <c r="O837" s="107"/>
      <c r="P837" s="107"/>
      <c r="Q837" s="108"/>
      <c r="S837" s="24" t="s">
        <v>6000</v>
      </c>
      <c r="T837" s="84">
        <v>0</v>
      </c>
      <c r="U837" s="84">
        <v>0</v>
      </c>
      <c r="V837" s="84">
        <v>0</v>
      </c>
      <c r="W837" s="84">
        <v>0</v>
      </c>
      <c r="X837" s="84">
        <v>0</v>
      </c>
      <c r="Y837" s="18">
        <f t="shared" si="169"/>
        <v>0</v>
      </c>
    </row>
    <row r="838" spans="1:65" ht="14.4" x14ac:dyDescent="0.3">
      <c r="L838" s="17"/>
      <c r="M838" s="17"/>
      <c r="N838" s="107"/>
      <c r="O838" s="107"/>
      <c r="P838" s="107"/>
      <c r="Q838" s="108"/>
      <c r="T838" s="11">
        <f>SUM(T832:T837)</f>
        <v>3</v>
      </c>
      <c r="U838" s="11">
        <f>SUM(U832:U837)</f>
        <v>12</v>
      </c>
      <c r="V838" s="11">
        <f>SUM(V832:V837)</f>
        <v>0</v>
      </c>
      <c r="W838" s="11">
        <f>SUM(W832:W837)</f>
        <v>37</v>
      </c>
      <c r="X838" s="11">
        <f>SUM(X832:X837)</f>
        <v>0</v>
      </c>
      <c r="Y838" s="18">
        <f t="shared" si="169"/>
        <v>52</v>
      </c>
    </row>
    <row r="839" spans="1:65" ht="14.4" x14ac:dyDescent="0.3">
      <c r="L839" s="17"/>
      <c r="M839" s="17"/>
      <c r="N839" s="107"/>
      <c r="O839" s="107"/>
      <c r="P839" s="107"/>
      <c r="Q839" s="108"/>
    </row>
    <row r="840" spans="1:65" ht="14.4" x14ac:dyDescent="0.3">
      <c r="N840" s="107"/>
      <c r="O840" s="107"/>
      <c r="P840" s="107"/>
      <c r="Q840" s="108"/>
      <c r="AL840" s="11" t="s">
        <v>5</v>
      </c>
      <c r="AM840" s="11" t="s">
        <v>6102</v>
      </c>
      <c r="AN840" s="11" t="s">
        <v>6059</v>
      </c>
      <c r="AO840" s="11" t="s">
        <v>6060</v>
      </c>
      <c r="AP840" s="11" t="s">
        <v>6061</v>
      </c>
      <c r="AQ840" s="11" t="s">
        <v>6062</v>
      </c>
      <c r="AR840" s="11" t="s">
        <v>6063</v>
      </c>
      <c r="AS840" s="11" t="s">
        <v>6064</v>
      </c>
      <c r="AT840" s="46" t="s">
        <v>6065</v>
      </c>
      <c r="AU840" s="46" t="s">
        <v>6066</v>
      </c>
      <c r="AV840" s="11" t="s">
        <v>6067</v>
      </c>
      <c r="AW840" s="11" t="s">
        <v>6068</v>
      </c>
      <c r="AX840" s="11" t="s">
        <v>6069</v>
      </c>
      <c r="AY840" s="11" t="s">
        <v>6070</v>
      </c>
      <c r="AZ840" s="11" t="s">
        <v>6071</v>
      </c>
      <c r="BA840" s="11" t="s">
        <v>6072</v>
      </c>
      <c r="BB840" s="11" t="s">
        <v>6073</v>
      </c>
      <c r="BC840" s="11" t="s">
        <v>6074</v>
      </c>
      <c r="BD840" s="11" t="s">
        <v>6075</v>
      </c>
      <c r="BE840" s="11" t="s">
        <v>6076</v>
      </c>
      <c r="BF840" s="11" t="s">
        <v>6077</v>
      </c>
      <c r="BG840" s="11" t="s">
        <v>6078</v>
      </c>
      <c r="BH840" s="11" t="s">
        <v>6079</v>
      </c>
      <c r="BI840" s="11" t="s">
        <v>6146</v>
      </c>
      <c r="BJ840" s="11" t="s">
        <v>6081</v>
      </c>
      <c r="BK840" s="11" t="s">
        <v>6082</v>
      </c>
      <c r="BL840" s="11" t="s">
        <v>6083</v>
      </c>
    </row>
    <row r="841" spans="1:65" ht="14.4" x14ac:dyDescent="0.3">
      <c r="N841" s="107"/>
      <c r="O841" s="107"/>
      <c r="P841" s="107"/>
      <c r="Q841" s="108"/>
      <c r="S841" s="18" t="s">
        <v>6007</v>
      </c>
      <c r="T841" s="18" t="s">
        <v>434</v>
      </c>
      <c r="U841" s="18" t="s">
        <v>121</v>
      </c>
      <c r="V841" s="18" t="s">
        <v>255</v>
      </c>
      <c r="W841" s="18" t="s">
        <v>387</v>
      </c>
      <c r="X841" s="18" t="s">
        <v>308</v>
      </c>
      <c r="Y841" s="18" t="s">
        <v>6008</v>
      </c>
      <c r="AL841" s="11" t="s">
        <v>6144</v>
      </c>
      <c r="AM841" s="10">
        <v>0</v>
      </c>
      <c r="AN841" s="10">
        <v>0</v>
      </c>
      <c r="AO841" s="10">
        <v>0</v>
      </c>
      <c r="AP841" s="10">
        <v>0</v>
      </c>
      <c r="AQ841" s="10">
        <v>2</v>
      </c>
      <c r="AR841" s="10">
        <v>15</v>
      </c>
      <c r="AS841" s="10">
        <v>39</v>
      </c>
      <c r="AT841" s="46">
        <v>174</v>
      </c>
      <c r="AU841" s="46">
        <v>257</v>
      </c>
      <c r="AV841" s="10">
        <v>409</v>
      </c>
      <c r="AW841" s="10">
        <v>233</v>
      </c>
      <c r="AX841" s="10">
        <v>203</v>
      </c>
      <c r="AY841" s="10">
        <v>114</v>
      </c>
      <c r="AZ841" s="10">
        <v>154</v>
      </c>
      <c r="BA841" s="10">
        <v>112</v>
      </c>
      <c r="BB841" s="10">
        <v>124</v>
      </c>
      <c r="BC841" s="10">
        <v>60</v>
      </c>
      <c r="BD841" s="88">
        <v>87</v>
      </c>
      <c r="BE841" s="10">
        <v>39</v>
      </c>
      <c r="BF841" s="10">
        <v>57</v>
      </c>
      <c r="BG841" s="10">
        <v>29</v>
      </c>
      <c r="BH841" s="10">
        <v>50</v>
      </c>
      <c r="BI841" s="10">
        <v>34</v>
      </c>
      <c r="BJ841" s="10">
        <v>35</v>
      </c>
      <c r="BK841" s="10">
        <v>18</v>
      </c>
      <c r="BL841" s="10">
        <v>21</v>
      </c>
      <c r="BM841" s="11" t="s">
        <v>6144</v>
      </c>
    </row>
    <row r="842" spans="1:65" ht="14.4" x14ac:dyDescent="0.3">
      <c r="N842" s="107"/>
      <c r="O842" s="107"/>
      <c r="P842" s="107"/>
      <c r="Q842" s="108"/>
      <c r="S842" s="18" t="s">
        <v>5995</v>
      </c>
      <c r="T842" s="23">
        <v>0</v>
      </c>
      <c r="U842" s="23">
        <v>0</v>
      </c>
      <c r="V842" s="23">
        <v>0</v>
      </c>
      <c r="W842" s="23">
        <v>0</v>
      </c>
      <c r="X842" s="23">
        <v>1</v>
      </c>
      <c r="Y842" s="18">
        <f>SUM(T842:W842)</f>
        <v>0</v>
      </c>
      <c r="Z842" s="18" t="s">
        <v>5995</v>
      </c>
      <c r="AL842" s="90" t="s">
        <v>6104</v>
      </c>
      <c r="AM842" s="91">
        <v>0</v>
      </c>
      <c r="AN842" s="91">
        <v>0</v>
      </c>
      <c r="AO842" s="91">
        <v>0</v>
      </c>
      <c r="AP842" s="91">
        <v>0</v>
      </c>
      <c r="AQ842" s="91">
        <v>0</v>
      </c>
      <c r="AR842" s="91">
        <v>0</v>
      </c>
      <c r="AS842" s="91">
        <v>0</v>
      </c>
      <c r="AT842" s="91">
        <v>0</v>
      </c>
      <c r="AU842" s="91">
        <v>0</v>
      </c>
      <c r="AV842" s="91">
        <v>2</v>
      </c>
      <c r="AW842" s="91">
        <v>10</v>
      </c>
      <c r="AX842" s="91">
        <v>51</v>
      </c>
      <c r="AY842" s="91">
        <v>115</v>
      </c>
      <c r="AZ842" s="91">
        <v>428</v>
      </c>
      <c r="BA842" s="91">
        <v>525</v>
      </c>
      <c r="BB842" s="91">
        <v>467</v>
      </c>
      <c r="BC842" s="91">
        <v>379</v>
      </c>
      <c r="BD842" s="92">
        <v>320</v>
      </c>
      <c r="BE842" s="92">
        <v>115</v>
      </c>
      <c r="BF842" s="91">
        <v>91</v>
      </c>
      <c r="BG842" s="91">
        <v>54</v>
      </c>
      <c r="BH842" s="93">
        <v>62</v>
      </c>
      <c r="BI842" s="94">
        <v>37</v>
      </c>
      <c r="BJ842" s="94">
        <v>45</v>
      </c>
      <c r="BK842" s="94">
        <v>34</v>
      </c>
      <c r="BL842" s="94">
        <v>33</v>
      </c>
      <c r="BM842" s="90" t="s">
        <v>6104</v>
      </c>
    </row>
    <row r="843" spans="1:65" ht="14.4" x14ac:dyDescent="0.3">
      <c r="I843" s="107"/>
      <c r="J843" s="107"/>
      <c r="K843" s="108"/>
      <c r="N843" s="107"/>
      <c r="O843" s="107"/>
      <c r="P843" s="107"/>
      <c r="Q843" s="108"/>
      <c r="S843" s="24" t="s">
        <v>5996</v>
      </c>
      <c r="T843" s="25">
        <v>0</v>
      </c>
      <c r="U843" s="25">
        <v>0</v>
      </c>
      <c r="V843" s="25">
        <v>0</v>
      </c>
      <c r="W843" s="27">
        <v>0</v>
      </c>
      <c r="X843" s="25">
        <v>1</v>
      </c>
      <c r="Y843" s="18">
        <f t="shared" ref="Y843:Y848" si="171">SUM(T843:W843)</f>
        <v>0</v>
      </c>
      <c r="Z843" s="24" t="s">
        <v>5996</v>
      </c>
      <c r="AL843" s="11" t="s">
        <v>6153</v>
      </c>
      <c r="AM843" s="10">
        <v>0</v>
      </c>
      <c r="AN843" s="10">
        <v>0</v>
      </c>
      <c r="AO843" s="10">
        <v>0</v>
      </c>
      <c r="AP843" s="10">
        <v>0</v>
      </c>
      <c r="AQ843" s="10">
        <v>0</v>
      </c>
      <c r="AR843" s="10">
        <v>0</v>
      </c>
      <c r="AS843" s="10">
        <v>0</v>
      </c>
      <c r="AT843" s="10">
        <v>0</v>
      </c>
      <c r="AU843" s="10">
        <v>0</v>
      </c>
      <c r="AV843" s="10">
        <v>1</v>
      </c>
      <c r="AW843" s="10">
        <v>7</v>
      </c>
      <c r="AX843" s="10">
        <v>40</v>
      </c>
      <c r="AY843" s="10">
        <v>42</v>
      </c>
      <c r="AZ843" s="10">
        <v>161</v>
      </c>
      <c r="BA843" s="10">
        <v>182</v>
      </c>
      <c r="BB843" s="10">
        <v>349</v>
      </c>
      <c r="BC843" s="10">
        <v>202</v>
      </c>
      <c r="BD843" s="88">
        <v>211</v>
      </c>
      <c r="BE843" s="10">
        <v>120</v>
      </c>
      <c r="BF843" s="10">
        <v>162</v>
      </c>
      <c r="BG843" s="10">
        <v>71</v>
      </c>
      <c r="BH843" s="10">
        <v>109</v>
      </c>
      <c r="BI843" s="10">
        <v>69</v>
      </c>
      <c r="BJ843" s="10">
        <v>64</v>
      </c>
      <c r="BK843" s="10">
        <v>30</v>
      </c>
      <c r="BL843" s="10">
        <v>38</v>
      </c>
      <c r="BM843" s="11" t="s">
        <v>6153</v>
      </c>
    </row>
    <row r="844" spans="1:65" ht="14.4" x14ac:dyDescent="0.3">
      <c r="I844" s="107"/>
      <c r="J844" s="107"/>
      <c r="K844" s="108"/>
      <c r="M844" s="17"/>
      <c r="N844" s="107"/>
      <c r="O844" s="107"/>
      <c r="P844" s="107"/>
      <c r="Q844" s="108"/>
      <c r="S844" s="18" t="s">
        <v>5997</v>
      </c>
      <c r="T844" s="23">
        <v>1</v>
      </c>
      <c r="U844" s="23">
        <v>5</v>
      </c>
      <c r="V844" s="23">
        <v>0</v>
      </c>
      <c r="W844" s="23">
        <v>15</v>
      </c>
      <c r="X844" s="23">
        <v>33</v>
      </c>
      <c r="Y844" s="18">
        <f t="shared" si="171"/>
        <v>21</v>
      </c>
      <c r="Z844" s="18" t="s">
        <v>5997</v>
      </c>
      <c r="AL844" s="90" t="s">
        <v>6106</v>
      </c>
      <c r="AM844" s="91">
        <v>0</v>
      </c>
      <c r="AN844" s="91">
        <v>0</v>
      </c>
      <c r="AO844" s="91">
        <v>0</v>
      </c>
      <c r="AP844" s="91">
        <v>0</v>
      </c>
      <c r="AQ844" s="91">
        <v>0</v>
      </c>
      <c r="AR844" s="91">
        <v>0</v>
      </c>
      <c r="AS844" s="91">
        <v>0</v>
      </c>
      <c r="AT844" s="91">
        <v>0</v>
      </c>
      <c r="AU844" s="91">
        <v>0</v>
      </c>
      <c r="AV844" s="91">
        <v>0</v>
      </c>
      <c r="AW844" s="91">
        <v>0</v>
      </c>
      <c r="AX844" s="91">
        <v>13</v>
      </c>
      <c r="AY844" s="91">
        <v>33</v>
      </c>
      <c r="AZ844" s="91">
        <v>51</v>
      </c>
      <c r="BA844" s="91">
        <v>28</v>
      </c>
      <c r="BB844" s="91">
        <v>181</v>
      </c>
      <c r="BC844" s="91">
        <v>177</v>
      </c>
      <c r="BD844" s="92">
        <v>386</v>
      </c>
      <c r="BE844" s="92">
        <v>395</v>
      </c>
      <c r="BF844" s="91">
        <v>522</v>
      </c>
      <c r="BG844" s="91">
        <v>271</v>
      </c>
      <c r="BH844" s="93">
        <v>333</v>
      </c>
      <c r="BI844" s="94">
        <v>316</v>
      </c>
      <c r="BJ844" s="94">
        <v>325</v>
      </c>
      <c r="BK844" s="94">
        <v>83</v>
      </c>
      <c r="BL844" s="94">
        <v>73</v>
      </c>
      <c r="BM844" s="90" t="s">
        <v>6106</v>
      </c>
    </row>
    <row r="845" spans="1:65" ht="14.4" x14ac:dyDescent="0.3">
      <c r="I845" s="107"/>
      <c r="J845" s="107"/>
      <c r="K845" s="108"/>
      <c r="M845" s="17"/>
      <c r="N845" s="107"/>
      <c r="O845" s="107"/>
      <c r="P845" s="107"/>
      <c r="Q845" s="108"/>
      <c r="S845" s="24" t="s">
        <v>5998</v>
      </c>
      <c r="T845" s="25">
        <v>1</v>
      </c>
      <c r="U845" s="25">
        <v>2</v>
      </c>
      <c r="V845" s="25">
        <v>0</v>
      </c>
      <c r="W845" s="27">
        <v>35</v>
      </c>
      <c r="X845" s="25">
        <v>73</v>
      </c>
      <c r="Y845" s="18">
        <f t="shared" si="171"/>
        <v>38</v>
      </c>
      <c r="Z845" s="24" t="s">
        <v>5998</v>
      </c>
      <c r="AL845" s="11" t="s">
        <v>6154</v>
      </c>
      <c r="AM845" s="10">
        <v>0</v>
      </c>
      <c r="AN845" s="10">
        <v>0</v>
      </c>
      <c r="AO845" s="10">
        <v>0</v>
      </c>
      <c r="AP845" s="10">
        <v>0</v>
      </c>
      <c r="AQ845" s="10">
        <v>0</v>
      </c>
      <c r="AR845" s="10">
        <v>0</v>
      </c>
      <c r="AS845" s="10">
        <v>0</v>
      </c>
      <c r="AT845" s="10">
        <v>0</v>
      </c>
      <c r="AU845" s="10">
        <v>0</v>
      </c>
      <c r="AV845" s="10">
        <v>0</v>
      </c>
      <c r="AW845" s="10">
        <v>0</v>
      </c>
      <c r="AX845" s="10">
        <v>0</v>
      </c>
      <c r="AY845" s="10">
        <v>0</v>
      </c>
      <c r="AZ845" s="10">
        <v>0</v>
      </c>
      <c r="BA845" s="10">
        <v>0</v>
      </c>
      <c r="BB845" s="10">
        <v>0</v>
      </c>
      <c r="BC845" s="10">
        <v>0</v>
      </c>
      <c r="BD845" s="88">
        <v>61</v>
      </c>
      <c r="BE845" s="10">
        <v>57</v>
      </c>
      <c r="BF845" s="10">
        <v>152</v>
      </c>
      <c r="BG845" s="10">
        <v>72</v>
      </c>
      <c r="BH845" s="10">
        <v>204</v>
      </c>
      <c r="BI845" s="10">
        <v>229</v>
      </c>
      <c r="BJ845" s="10">
        <v>320</v>
      </c>
      <c r="BK845" s="10">
        <v>186</v>
      </c>
      <c r="BL845" s="10">
        <v>291</v>
      </c>
      <c r="BM845" s="11" t="s">
        <v>6154</v>
      </c>
    </row>
    <row r="846" spans="1:65" ht="14.4" x14ac:dyDescent="0.3">
      <c r="D846" s="110"/>
      <c r="E846" s="110"/>
      <c r="I846" s="107"/>
      <c r="J846" s="107"/>
      <c r="K846" s="108"/>
      <c r="N846" s="107"/>
      <c r="O846" s="107"/>
      <c r="P846" s="107"/>
      <c r="Q846" s="108"/>
      <c r="S846" s="18" t="s">
        <v>5999</v>
      </c>
      <c r="T846" s="23">
        <v>16</v>
      </c>
      <c r="U846" s="23">
        <v>65</v>
      </c>
      <c r="V846" s="23">
        <v>12</v>
      </c>
      <c r="W846" s="23">
        <v>198</v>
      </c>
      <c r="X846" s="23">
        <v>623</v>
      </c>
      <c r="Y846" s="18">
        <f t="shared" si="171"/>
        <v>291</v>
      </c>
      <c r="Z846" s="18" t="s">
        <v>5999</v>
      </c>
      <c r="AL846" s="90" t="s">
        <v>6107</v>
      </c>
      <c r="AM846" s="91">
        <v>0</v>
      </c>
      <c r="AN846" s="91">
        <v>0</v>
      </c>
      <c r="AO846" s="91">
        <v>0</v>
      </c>
      <c r="AP846" s="91">
        <v>0</v>
      </c>
      <c r="AQ846" s="91">
        <v>0</v>
      </c>
      <c r="AR846" s="91">
        <v>0</v>
      </c>
      <c r="AS846" s="91">
        <v>0</v>
      </c>
      <c r="AT846" s="91">
        <v>0</v>
      </c>
      <c r="AU846" s="91">
        <v>0</v>
      </c>
      <c r="AV846" s="91">
        <v>0</v>
      </c>
      <c r="AW846" s="91">
        <v>0</v>
      </c>
      <c r="AX846" s="91">
        <v>0</v>
      </c>
      <c r="AY846" s="91">
        <v>0</v>
      </c>
      <c r="AZ846" s="91">
        <v>0</v>
      </c>
      <c r="BA846" s="91">
        <v>0</v>
      </c>
      <c r="BB846" s="91">
        <v>0</v>
      </c>
      <c r="BC846" s="91">
        <v>0</v>
      </c>
      <c r="BD846" s="92">
        <v>0</v>
      </c>
      <c r="BE846" s="92">
        <v>0</v>
      </c>
      <c r="BF846" s="91">
        <v>76</v>
      </c>
      <c r="BG846" s="91">
        <v>315</v>
      </c>
      <c r="BH846" s="93">
        <v>456</v>
      </c>
      <c r="BI846" s="94">
        <v>337</v>
      </c>
      <c r="BJ846" s="94">
        <v>386</v>
      </c>
      <c r="BK846" s="94">
        <v>515</v>
      </c>
      <c r="BL846" s="94">
        <v>623</v>
      </c>
      <c r="BM846" s="90" t="s">
        <v>6107</v>
      </c>
    </row>
    <row r="847" spans="1:65" ht="14.4" x14ac:dyDescent="0.3">
      <c r="D847" s="110"/>
      <c r="E847" s="110"/>
      <c r="I847" s="107"/>
      <c r="J847" s="107"/>
      <c r="K847" s="108"/>
      <c r="N847" s="107"/>
      <c r="O847" s="107"/>
      <c r="P847" s="107"/>
      <c r="Q847" s="108"/>
      <c r="S847" s="24" t="s">
        <v>6000</v>
      </c>
      <c r="T847" s="25">
        <v>0</v>
      </c>
      <c r="U847" s="25">
        <v>4</v>
      </c>
      <c r="V847" s="25">
        <v>4</v>
      </c>
      <c r="W847" s="25">
        <v>32</v>
      </c>
      <c r="X847" s="25">
        <v>0</v>
      </c>
      <c r="Y847" s="18">
        <f t="shared" si="171"/>
        <v>40</v>
      </c>
      <c r="Z847" s="24" t="s">
        <v>6000</v>
      </c>
      <c r="AL847" s="11" t="s">
        <v>6155</v>
      </c>
      <c r="AM847" s="10">
        <v>0</v>
      </c>
      <c r="AN847" s="10">
        <v>0</v>
      </c>
      <c r="AO847" s="10">
        <v>0</v>
      </c>
      <c r="AP847" s="10">
        <v>0</v>
      </c>
      <c r="AQ847" s="10">
        <v>0</v>
      </c>
      <c r="AR847" s="10">
        <v>0</v>
      </c>
      <c r="AS847" s="10">
        <v>0</v>
      </c>
      <c r="AT847" s="10">
        <v>0</v>
      </c>
      <c r="AU847" s="10">
        <v>0</v>
      </c>
      <c r="AV847" s="10">
        <v>0</v>
      </c>
      <c r="AW847" s="10">
        <v>0</v>
      </c>
      <c r="AX847" s="10">
        <v>0</v>
      </c>
      <c r="AY847" s="10">
        <v>0</v>
      </c>
      <c r="AZ847" s="10">
        <v>0</v>
      </c>
      <c r="BA847" s="10">
        <v>0</v>
      </c>
      <c r="BB847" s="10">
        <v>0</v>
      </c>
      <c r="BC847" s="10">
        <v>0</v>
      </c>
      <c r="BD847" s="10">
        <v>0</v>
      </c>
      <c r="BE847" s="10">
        <v>0</v>
      </c>
      <c r="BF847" s="10">
        <v>0</v>
      </c>
      <c r="BG847" s="10">
        <v>0</v>
      </c>
      <c r="BH847" s="10">
        <v>0</v>
      </c>
      <c r="BI847" s="10">
        <v>0</v>
      </c>
      <c r="BJ847" s="10">
        <v>4</v>
      </c>
      <c r="BK847" s="10">
        <v>1</v>
      </c>
      <c r="BL847" s="10">
        <v>40</v>
      </c>
      <c r="BM847" s="11" t="s">
        <v>6155</v>
      </c>
    </row>
    <row r="848" spans="1:65" ht="14.4" x14ac:dyDescent="0.3">
      <c r="I848" s="107"/>
      <c r="J848" s="107"/>
      <c r="K848" s="108"/>
      <c r="N848" s="107"/>
      <c r="O848" s="107"/>
      <c r="P848" s="107"/>
      <c r="Q848" s="108"/>
      <c r="T848" s="11">
        <f>SUM(T842:T847)</f>
        <v>18</v>
      </c>
      <c r="U848" s="11">
        <f>SUM(U842:U847)</f>
        <v>76</v>
      </c>
      <c r="V848" s="11">
        <f>SUM(V842:V847)</f>
        <v>16</v>
      </c>
      <c r="W848" s="11">
        <f>SUM(W842:W847)</f>
        <v>280</v>
      </c>
      <c r="X848" s="11">
        <f>SUM(X842:X847)</f>
        <v>731</v>
      </c>
      <c r="Y848" s="18">
        <f t="shared" si="171"/>
        <v>390</v>
      </c>
    </row>
    <row r="849" spans="1:42" ht="14.4" x14ac:dyDescent="0.3">
      <c r="I849" s="107"/>
      <c r="J849" s="107"/>
      <c r="K849" s="108"/>
      <c r="N849" s="107"/>
      <c r="O849" s="107"/>
      <c r="P849" s="107"/>
      <c r="Q849" s="108"/>
    </row>
    <row r="850" spans="1:42" ht="14.4" x14ac:dyDescent="0.3">
      <c r="I850" s="107"/>
      <c r="J850" s="107"/>
      <c r="K850" s="108"/>
      <c r="N850" s="107"/>
      <c r="O850" s="107"/>
      <c r="P850" s="107"/>
      <c r="Q850" s="108"/>
    </row>
    <row r="851" spans="1:42" ht="14.4" x14ac:dyDescent="0.3">
      <c r="I851" s="107"/>
      <c r="J851" s="107"/>
      <c r="K851" s="108"/>
      <c r="N851" s="107"/>
      <c r="O851" s="107"/>
      <c r="P851" s="107"/>
      <c r="Q851" s="108"/>
    </row>
    <row r="852" spans="1:42" ht="14.4" x14ac:dyDescent="0.3">
      <c r="I852" s="107"/>
      <c r="J852" s="107"/>
      <c r="K852" s="108"/>
      <c r="N852" s="107"/>
      <c r="O852" s="107"/>
      <c r="P852" s="107"/>
      <c r="Q852" s="108"/>
    </row>
    <row r="853" spans="1:42" ht="14.4" x14ac:dyDescent="0.3">
      <c r="I853" s="107"/>
      <c r="J853" s="107"/>
      <c r="K853" s="108"/>
      <c r="N853" s="107"/>
      <c r="O853" s="107"/>
      <c r="P853" s="107"/>
      <c r="Q853" s="108"/>
    </row>
    <row r="854" spans="1:42" ht="14.4" x14ac:dyDescent="0.3">
      <c r="I854" s="107"/>
      <c r="J854" s="107"/>
      <c r="K854" s="108"/>
      <c r="N854" s="107"/>
      <c r="O854" s="107"/>
      <c r="P854" s="107"/>
      <c r="Q854" s="108"/>
    </row>
    <row r="855" spans="1:42" ht="14.4" x14ac:dyDescent="0.3">
      <c r="I855" s="107"/>
      <c r="J855" s="107"/>
      <c r="K855" s="108"/>
      <c r="N855" s="107"/>
      <c r="O855" s="107"/>
      <c r="P855" s="107"/>
      <c r="Q855" s="108"/>
    </row>
    <row r="856" spans="1:42" ht="14.4" x14ac:dyDescent="0.3">
      <c r="I856" s="107"/>
      <c r="J856" s="107"/>
      <c r="K856" s="108"/>
      <c r="N856" s="107"/>
      <c r="O856" s="107"/>
      <c r="P856" s="107"/>
      <c r="Q856" s="108"/>
    </row>
    <row r="857" spans="1:42" ht="14.4" x14ac:dyDescent="0.3">
      <c r="I857" s="107"/>
      <c r="J857" s="107"/>
      <c r="K857" s="108"/>
    </row>
    <row r="861" spans="1:42" ht="39.6" x14ac:dyDescent="0.3">
      <c r="A861" s="6" t="s">
        <v>6082</v>
      </c>
      <c r="B861" s="6" t="s">
        <v>5980</v>
      </c>
      <c r="C861" s="6" t="s">
        <v>5981</v>
      </c>
      <c r="D861" s="6" t="s">
        <v>5982</v>
      </c>
      <c r="E861" s="6" t="s">
        <v>5983</v>
      </c>
      <c r="F861" s="6" t="s">
        <v>5984</v>
      </c>
      <c r="G861" s="6" t="s">
        <v>5985</v>
      </c>
      <c r="H861" s="6" t="s">
        <v>5986</v>
      </c>
      <c r="I861" s="6" t="s">
        <v>5987</v>
      </c>
      <c r="J861" s="8" t="s">
        <v>5989</v>
      </c>
      <c r="K861" s="9" t="s">
        <v>5990</v>
      </c>
      <c r="M861" s="10" t="s">
        <v>6159</v>
      </c>
      <c r="N861" s="109"/>
      <c r="O861" s="109"/>
      <c r="P861" s="109"/>
      <c r="Q861" s="109"/>
      <c r="S861" s="11" t="s">
        <v>6082</v>
      </c>
      <c r="AL861" s="10" t="s">
        <v>6036</v>
      </c>
      <c r="AM861" s="46" t="s">
        <v>6082</v>
      </c>
      <c r="AN861" s="10"/>
      <c r="AO861" s="10"/>
      <c r="AP861" s="10"/>
    </row>
    <row r="862" spans="1:42" ht="14.4" x14ac:dyDescent="0.3">
      <c r="A862" s="101" t="s">
        <v>356</v>
      </c>
      <c r="B862" s="101" t="s">
        <v>484</v>
      </c>
      <c r="C862" s="86">
        <v>1</v>
      </c>
      <c r="D862" s="22">
        <v>1</v>
      </c>
      <c r="E862" s="68">
        <v>0</v>
      </c>
      <c r="F862" s="68">
        <v>0</v>
      </c>
      <c r="G862" s="68">
        <v>0</v>
      </c>
      <c r="H862" s="68">
        <v>1</v>
      </c>
      <c r="I862" s="68">
        <v>0</v>
      </c>
      <c r="J862" s="68">
        <v>0</v>
      </c>
      <c r="K862" s="103">
        <f>SUM(E862:I862)</f>
        <v>1</v>
      </c>
      <c r="M862" s="17">
        <v>1</v>
      </c>
      <c r="N862" s="111"/>
      <c r="O862" s="111"/>
      <c r="P862" s="112"/>
      <c r="Q862" s="112"/>
      <c r="S862" s="18" t="s">
        <v>5993</v>
      </c>
      <c r="T862" s="18" t="s">
        <v>434</v>
      </c>
      <c r="U862" s="18" t="s">
        <v>121</v>
      </c>
      <c r="V862" s="18" t="s">
        <v>255</v>
      </c>
      <c r="W862" s="18" t="s">
        <v>387</v>
      </c>
      <c r="X862" s="18" t="s">
        <v>308</v>
      </c>
      <c r="Y862" s="18" t="s">
        <v>102</v>
      </c>
      <c r="AL862" s="11" t="s">
        <v>6138</v>
      </c>
      <c r="AM862" s="10"/>
      <c r="AN862" s="10"/>
      <c r="AO862" s="10"/>
      <c r="AP862" s="10"/>
    </row>
    <row r="863" spans="1:42" ht="14.4" x14ac:dyDescent="0.3">
      <c r="A863" s="99" t="s">
        <v>6014</v>
      </c>
      <c r="B863" s="99" t="s">
        <v>980</v>
      </c>
      <c r="C863" s="15">
        <v>1</v>
      </c>
      <c r="D863" s="15">
        <v>1</v>
      </c>
      <c r="E863" s="37">
        <v>0</v>
      </c>
      <c r="F863" s="37">
        <v>0</v>
      </c>
      <c r="G863" s="37">
        <v>0</v>
      </c>
      <c r="H863" s="37">
        <v>1</v>
      </c>
      <c r="I863" s="37">
        <v>0</v>
      </c>
      <c r="J863" s="37">
        <v>0</v>
      </c>
      <c r="K863" s="100">
        <f t="shared" ref="K863:K875" si="172">SUM(E863:I863)</f>
        <v>1</v>
      </c>
      <c r="M863" s="81"/>
      <c r="N863" s="111"/>
      <c r="O863" s="111"/>
      <c r="P863" s="112"/>
      <c r="Q863" s="112"/>
      <c r="S863" s="18" t="s">
        <v>5995</v>
      </c>
      <c r="T863" s="23">
        <v>0</v>
      </c>
      <c r="U863" s="23">
        <v>0</v>
      </c>
      <c r="V863" s="23">
        <v>0</v>
      </c>
      <c r="W863" s="23">
        <v>0</v>
      </c>
      <c r="X863" s="23">
        <v>0</v>
      </c>
      <c r="Y863" s="18">
        <f t="shared" ref="Y863:Y869" si="173">SUM(T863:X863)</f>
        <v>0</v>
      </c>
      <c r="AL863" s="11" t="s">
        <v>6040</v>
      </c>
      <c r="AM863" s="10"/>
      <c r="AN863" s="10"/>
      <c r="AO863" s="10"/>
      <c r="AP863" s="10"/>
    </row>
    <row r="864" spans="1:42" ht="14.4" x14ac:dyDescent="0.3">
      <c r="A864" s="99" t="s">
        <v>6014</v>
      </c>
      <c r="B864" s="99" t="s">
        <v>1159</v>
      </c>
      <c r="C864" s="15">
        <v>10</v>
      </c>
      <c r="D864" s="15">
        <v>10</v>
      </c>
      <c r="E864" s="37">
        <v>0</v>
      </c>
      <c r="F864" s="37">
        <v>1</v>
      </c>
      <c r="G864" s="37">
        <v>0</v>
      </c>
      <c r="H864" s="37">
        <v>0</v>
      </c>
      <c r="I864" s="37">
        <v>9</v>
      </c>
      <c r="J864" s="37">
        <v>0</v>
      </c>
      <c r="K864" s="100">
        <f t="shared" si="172"/>
        <v>10</v>
      </c>
      <c r="M864" s="17"/>
      <c r="N864" s="111"/>
      <c r="O864" s="111"/>
      <c r="P864" s="112"/>
      <c r="Q864" s="112"/>
      <c r="S864" s="24" t="s">
        <v>5996</v>
      </c>
      <c r="T864" s="25">
        <v>0</v>
      </c>
      <c r="U864" s="25">
        <v>0</v>
      </c>
      <c r="V864" s="25">
        <v>0</v>
      </c>
      <c r="W864" s="25">
        <v>1</v>
      </c>
      <c r="X864" s="25">
        <v>0</v>
      </c>
      <c r="Y864" s="18">
        <f t="shared" si="173"/>
        <v>1</v>
      </c>
      <c r="AM864" s="10"/>
      <c r="AN864" s="10"/>
      <c r="AO864" s="10"/>
      <c r="AP864" s="10"/>
    </row>
    <row r="865" spans="1:64" ht="14.4" x14ac:dyDescent="0.3">
      <c r="A865" s="99" t="s">
        <v>6014</v>
      </c>
      <c r="B865" s="99" t="s">
        <v>484</v>
      </c>
      <c r="C865" s="15">
        <v>42</v>
      </c>
      <c r="D865" s="15">
        <v>42</v>
      </c>
      <c r="E865" s="37">
        <v>0</v>
      </c>
      <c r="F865" s="37">
        <v>4</v>
      </c>
      <c r="G865" s="37">
        <v>0</v>
      </c>
      <c r="H865" s="37">
        <v>13</v>
      </c>
      <c r="I865" s="37">
        <v>25</v>
      </c>
      <c r="J865" s="37">
        <v>0</v>
      </c>
      <c r="K865" s="100">
        <f t="shared" si="172"/>
        <v>42</v>
      </c>
      <c r="M865" s="17">
        <v>53</v>
      </c>
      <c r="N865" s="111"/>
      <c r="O865" s="111"/>
      <c r="P865" s="112"/>
      <c r="Q865" s="112"/>
      <c r="S865" s="18" t="s">
        <v>5997</v>
      </c>
      <c r="T865" s="23">
        <v>0</v>
      </c>
      <c r="U865" s="23">
        <v>5</v>
      </c>
      <c r="V865" s="23">
        <v>0</v>
      </c>
      <c r="W865" s="23">
        <v>14</v>
      </c>
      <c r="X865" s="23">
        <v>34</v>
      </c>
      <c r="Y865" s="18">
        <f t="shared" si="173"/>
        <v>53</v>
      </c>
      <c r="AL865" s="11" t="s">
        <v>5</v>
      </c>
      <c r="AM865" s="11" t="s">
        <v>6058</v>
      </c>
      <c r="AN865" s="11" t="s">
        <v>6059</v>
      </c>
      <c r="AO865" s="11" t="s">
        <v>6060</v>
      </c>
      <c r="AP865" s="11" t="s">
        <v>6061</v>
      </c>
      <c r="AQ865" s="11" t="s">
        <v>6062</v>
      </c>
      <c r="AR865" s="11" t="s">
        <v>6063</v>
      </c>
      <c r="AS865" s="11" t="s">
        <v>6064</v>
      </c>
      <c r="AT865" s="46" t="s">
        <v>6065</v>
      </c>
      <c r="AU865" s="46" t="s">
        <v>6066</v>
      </c>
      <c r="AV865" s="11" t="s">
        <v>6067</v>
      </c>
      <c r="AW865" s="11" t="s">
        <v>6068</v>
      </c>
      <c r="AX865" s="11" t="s">
        <v>6069</v>
      </c>
      <c r="AY865" s="11" t="s">
        <v>6070</v>
      </c>
      <c r="AZ865" s="11" t="s">
        <v>6071</v>
      </c>
      <c r="BA865" s="11" t="s">
        <v>6072</v>
      </c>
      <c r="BB865" s="11" t="s">
        <v>6073</v>
      </c>
      <c r="BC865" s="11" t="s">
        <v>6074</v>
      </c>
      <c r="BD865" s="11" t="s">
        <v>6075</v>
      </c>
      <c r="BE865" s="11" t="s">
        <v>6076</v>
      </c>
      <c r="BF865" s="11" t="s">
        <v>6077</v>
      </c>
      <c r="BG865" s="11" t="s">
        <v>6078</v>
      </c>
      <c r="BH865" s="11" t="s">
        <v>6079</v>
      </c>
      <c r="BI865" s="11" t="s">
        <v>6080</v>
      </c>
      <c r="BJ865" s="11" t="s">
        <v>6081</v>
      </c>
      <c r="BK865" s="11" t="s">
        <v>6082</v>
      </c>
    </row>
    <row r="866" spans="1:64" ht="14.4" x14ac:dyDescent="0.3">
      <c r="A866" s="101" t="s">
        <v>360</v>
      </c>
      <c r="B866" s="101" t="s">
        <v>980</v>
      </c>
      <c r="C866" s="68">
        <v>16</v>
      </c>
      <c r="D866" s="22">
        <v>15</v>
      </c>
      <c r="E866" s="68">
        <v>0</v>
      </c>
      <c r="F866" s="68">
        <v>4</v>
      </c>
      <c r="G866" s="68">
        <v>0</v>
      </c>
      <c r="H866" s="68">
        <v>11</v>
      </c>
      <c r="I866" s="68">
        <v>0</v>
      </c>
      <c r="J866" s="68">
        <v>0</v>
      </c>
      <c r="K866" s="103">
        <f t="shared" si="172"/>
        <v>15</v>
      </c>
      <c r="M866" s="17"/>
      <c r="N866" s="111"/>
      <c r="O866" s="111"/>
      <c r="P866" s="112"/>
      <c r="Q866" s="112"/>
      <c r="S866" s="24" t="s">
        <v>5998</v>
      </c>
      <c r="T866" s="25">
        <v>2</v>
      </c>
      <c r="U866" s="25">
        <v>11</v>
      </c>
      <c r="V866" s="25">
        <v>3</v>
      </c>
      <c r="W866" s="25">
        <v>29</v>
      </c>
      <c r="X866" s="25">
        <v>83</v>
      </c>
      <c r="Y866" s="18">
        <f t="shared" si="173"/>
        <v>128</v>
      </c>
      <c r="AL866" s="11" t="s">
        <v>6096</v>
      </c>
      <c r="AM866" s="10">
        <v>0</v>
      </c>
      <c r="AN866" s="10">
        <v>0</v>
      </c>
      <c r="AO866" s="10">
        <v>0</v>
      </c>
      <c r="AP866" s="10">
        <v>0</v>
      </c>
      <c r="AQ866" s="10">
        <v>0</v>
      </c>
      <c r="AR866" s="10">
        <v>0</v>
      </c>
      <c r="AS866" s="10">
        <v>0</v>
      </c>
      <c r="AT866" s="46">
        <v>0</v>
      </c>
      <c r="AU866" s="46">
        <v>0</v>
      </c>
      <c r="AV866" s="10">
        <v>0</v>
      </c>
      <c r="AW866" s="10">
        <v>0</v>
      </c>
      <c r="AX866" s="10">
        <v>0</v>
      </c>
      <c r="AY866" s="10">
        <v>0</v>
      </c>
      <c r="AZ866" s="10">
        <v>0</v>
      </c>
      <c r="BA866" s="10">
        <v>0</v>
      </c>
      <c r="BB866" s="10">
        <v>0</v>
      </c>
      <c r="BC866" s="10">
        <v>0</v>
      </c>
      <c r="BD866" s="10">
        <v>0</v>
      </c>
      <c r="BE866" s="10">
        <v>0</v>
      </c>
      <c r="BF866" s="10">
        <v>0</v>
      </c>
      <c r="BG866" s="10">
        <v>0</v>
      </c>
      <c r="BH866" s="10">
        <v>0</v>
      </c>
      <c r="BI866" s="10">
        <v>0</v>
      </c>
      <c r="BJ866" s="10">
        <v>0</v>
      </c>
      <c r="BK866" s="10">
        <v>0</v>
      </c>
      <c r="BL866" s="11" t="s">
        <v>6096</v>
      </c>
    </row>
    <row r="867" spans="1:64" ht="14.4" x14ac:dyDescent="0.3">
      <c r="A867" s="101" t="s">
        <v>360</v>
      </c>
      <c r="B867" s="101" t="s">
        <v>1159</v>
      </c>
      <c r="C867" s="68">
        <v>13</v>
      </c>
      <c r="D867" s="22">
        <v>13</v>
      </c>
      <c r="E867" s="68">
        <v>0</v>
      </c>
      <c r="F867" s="68">
        <v>1</v>
      </c>
      <c r="G867" s="68">
        <v>0</v>
      </c>
      <c r="H867" s="68">
        <v>0</v>
      </c>
      <c r="I867" s="68">
        <v>12</v>
      </c>
      <c r="J867" s="68">
        <v>0</v>
      </c>
      <c r="K867" s="103">
        <f t="shared" si="172"/>
        <v>13</v>
      </c>
      <c r="M867" s="17"/>
      <c r="N867" s="111"/>
      <c r="O867" s="111"/>
      <c r="P867" s="112"/>
      <c r="Q867" s="112"/>
      <c r="S867" s="18" t="s">
        <v>5999</v>
      </c>
      <c r="T867" s="23">
        <v>18</v>
      </c>
      <c r="U867" s="23">
        <v>55</v>
      </c>
      <c r="V867" s="23">
        <v>33</v>
      </c>
      <c r="W867" s="23">
        <v>105</v>
      </c>
      <c r="X867" s="23">
        <v>515</v>
      </c>
      <c r="Y867" s="18">
        <f t="shared" si="173"/>
        <v>726</v>
      </c>
      <c r="AL867" s="11" t="s">
        <v>6097</v>
      </c>
      <c r="AM867" s="10">
        <v>0</v>
      </c>
      <c r="AN867" s="10">
        <v>0</v>
      </c>
      <c r="AO867" s="10">
        <v>0</v>
      </c>
      <c r="AP867" s="10">
        <v>0</v>
      </c>
      <c r="AQ867" s="10">
        <v>0</v>
      </c>
      <c r="AR867" s="10">
        <v>0</v>
      </c>
      <c r="AS867" s="10">
        <v>0</v>
      </c>
      <c r="AT867" s="46">
        <v>0</v>
      </c>
      <c r="AU867" s="46">
        <v>0</v>
      </c>
      <c r="AV867" s="10">
        <v>0</v>
      </c>
      <c r="AW867" s="10">
        <v>0</v>
      </c>
      <c r="AX867" s="10">
        <v>0</v>
      </c>
      <c r="AY867" s="10">
        <v>0</v>
      </c>
      <c r="AZ867" s="10">
        <v>0</v>
      </c>
      <c r="BA867" s="10">
        <v>0</v>
      </c>
      <c r="BB867" s="10">
        <v>0</v>
      </c>
      <c r="BC867" s="10">
        <v>0</v>
      </c>
      <c r="BD867" s="10">
        <v>0</v>
      </c>
      <c r="BE867" s="10">
        <v>0</v>
      </c>
      <c r="BF867" s="10">
        <v>0</v>
      </c>
      <c r="BG867" s="10">
        <v>0</v>
      </c>
      <c r="BH867" s="10">
        <v>0</v>
      </c>
      <c r="BI867" s="10">
        <v>0</v>
      </c>
      <c r="BJ867" s="10">
        <v>0</v>
      </c>
      <c r="BK867" s="10">
        <v>0</v>
      </c>
      <c r="BL867" s="11" t="s">
        <v>6097</v>
      </c>
    </row>
    <row r="868" spans="1:64" ht="14.4" x14ac:dyDescent="0.3">
      <c r="A868" s="101" t="s">
        <v>360</v>
      </c>
      <c r="B868" s="101" t="s">
        <v>5013</v>
      </c>
      <c r="C868" s="68">
        <v>1</v>
      </c>
      <c r="D868" s="22">
        <v>1</v>
      </c>
      <c r="E868" s="68">
        <v>0</v>
      </c>
      <c r="F868" s="68">
        <v>0</v>
      </c>
      <c r="G868" s="68">
        <v>0</v>
      </c>
      <c r="H868" s="68">
        <v>1</v>
      </c>
      <c r="I868" s="68">
        <v>0</v>
      </c>
      <c r="J868" s="68">
        <v>0</v>
      </c>
      <c r="K868" s="103">
        <f t="shared" si="172"/>
        <v>1</v>
      </c>
      <c r="M868" s="17"/>
      <c r="N868" s="111"/>
      <c r="O868" s="111"/>
      <c r="P868" s="112"/>
      <c r="Q868" s="112"/>
      <c r="S868" s="24" t="s">
        <v>6000</v>
      </c>
      <c r="T868" s="25">
        <v>0</v>
      </c>
      <c r="U868" s="25">
        <v>0</v>
      </c>
      <c r="V868" s="25">
        <v>0</v>
      </c>
      <c r="W868" s="25">
        <v>1</v>
      </c>
      <c r="X868" s="25">
        <v>0</v>
      </c>
      <c r="Y868" s="18">
        <f t="shared" si="173"/>
        <v>1</v>
      </c>
      <c r="AL868" s="11" t="s">
        <v>6098</v>
      </c>
      <c r="AM868" s="10">
        <v>0</v>
      </c>
      <c r="AN868" s="10">
        <v>0</v>
      </c>
      <c r="AO868" s="10">
        <v>0</v>
      </c>
      <c r="AP868" s="10">
        <v>0</v>
      </c>
      <c r="AQ868" s="10">
        <v>0</v>
      </c>
      <c r="AR868" s="10">
        <v>0</v>
      </c>
      <c r="AS868" s="10">
        <v>0</v>
      </c>
      <c r="AT868" s="46">
        <v>0</v>
      </c>
      <c r="AU868" s="46">
        <v>0</v>
      </c>
      <c r="AV868" s="10">
        <v>0</v>
      </c>
      <c r="AW868" s="10">
        <v>0</v>
      </c>
      <c r="AX868" s="10">
        <v>1</v>
      </c>
      <c r="AY868" s="10">
        <v>0</v>
      </c>
      <c r="AZ868" s="10">
        <v>0</v>
      </c>
      <c r="BA868" s="10">
        <v>0</v>
      </c>
      <c r="BB868" s="10">
        <v>0</v>
      </c>
      <c r="BC868" s="10">
        <v>0</v>
      </c>
      <c r="BD868" s="10">
        <v>0</v>
      </c>
      <c r="BE868" s="10">
        <v>0</v>
      </c>
      <c r="BF868" s="10">
        <v>0</v>
      </c>
      <c r="BG868" s="10">
        <v>0</v>
      </c>
      <c r="BH868" s="10">
        <v>0</v>
      </c>
      <c r="BI868" s="10">
        <v>0</v>
      </c>
      <c r="BJ868" s="10">
        <v>0</v>
      </c>
      <c r="BK868" s="10">
        <v>0</v>
      </c>
      <c r="BL868" s="11" t="s">
        <v>6098</v>
      </c>
    </row>
    <row r="869" spans="1:64" ht="14.4" x14ac:dyDescent="0.3">
      <c r="A869" s="101" t="s">
        <v>360</v>
      </c>
      <c r="B869" s="101" t="s">
        <v>484</v>
      </c>
      <c r="C869" s="68">
        <v>99</v>
      </c>
      <c r="D869" s="22">
        <v>99</v>
      </c>
      <c r="E869" s="68">
        <v>2</v>
      </c>
      <c r="F869" s="68">
        <v>6</v>
      </c>
      <c r="G869" s="68">
        <v>3</v>
      </c>
      <c r="H869" s="68">
        <v>17</v>
      </c>
      <c r="I869" s="68">
        <v>71</v>
      </c>
      <c r="J869" s="68">
        <v>0</v>
      </c>
      <c r="K869" s="103">
        <f t="shared" si="172"/>
        <v>99</v>
      </c>
      <c r="M869" s="81">
        <v>128</v>
      </c>
      <c r="N869" s="111"/>
      <c r="O869" s="111"/>
      <c r="P869" s="112"/>
      <c r="Q869" s="112"/>
      <c r="T869" s="11">
        <f>SUM(T863:T868)</f>
        <v>20</v>
      </c>
      <c r="U869" s="11">
        <f>SUM(U863:U868)</f>
        <v>71</v>
      </c>
      <c r="V869" s="11">
        <f>SUM(V863:V868)</f>
        <v>36</v>
      </c>
      <c r="W869" s="11">
        <f>SUM(W863:W868)</f>
        <v>150</v>
      </c>
      <c r="X869" s="11">
        <f>SUM(X863:X868)</f>
        <v>632</v>
      </c>
      <c r="Y869" s="18">
        <f t="shared" si="173"/>
        <v>909</v>
      </c>
      <c r="AL869" s="11" t="s">
        <v>6099</v>
      </c>
      <c r="AM869" s="10">
        <v>0</v>
      </c>
      <c r="AN869" s="10">
        <v>0</v>
      </c>
      <c r="AO869" s="10">
        <v>0</v>
      </c>
      <c r="AP869" s="10">
        <v>0</v>
      </c>
      <c r="AQ869" s="10">
        <v>0</v>
      </c>
      <c r="AR869" s="10">
        <v>0</v>
      </c>
      <c r="AS869" s="10">
        <v>0</v>
      </c>
      <c r="AT869" s="46">
        <v>0</v>
      </c>
      <c r="AU869" s="46">
        <v>0</v>
      </c>
      <c r="AV869" s="10">
        <v>0</v>
      </c>
      <c r="AW869" s="10">
        <v>0</v>
      </c>
      <c r="AX869" s="10">
        <v>1</v>
      </c>
      <c r="AY869" s="10">
        <v>0</v>
      </c>
      <c r="AZ869" s="10">
        <v>0</v>
      </c>
      <c r="BA869" s="10">
        <v>0</v>
      </c>
      <c r="BB869" s="10">
        <v>0</v>
      </c>
      <c r="BC869" s="10">
        <v>0</v>
      </c>
      <c r="BD869" s="10">
        <v>0</v>
      </c>
      <c r="BE869" s="10">
        <v>0</v>
      </c>
      <c r="BF869" s="10">
        <v>0</v>
      </c>
      <c r="BG869" s="10">
        <v>0</v>
      </c>
      <c r="BH869" s="10">
        <v>0</v>
      </c>
      <c r="BI869" s="10">
        <v>0</v>
      </c>
      <c r="BJ869" s="10">
        <v>0</v>
      </c>
      <c r="BK869" s="10">
        <v>0</v>
      </c>
      <c r="BL869" s="11" t="s">
        <v>6099</v>
      </c>
    </row>
    <row r="870" spans="1:64" ht="14.4" x14ac:dyDescent="0.3">
      <c r="A870" s="99" t="s">
        <v>5992</v>
      </c>
      <c r="B870" s="99" t="s">
        <v>980</v>
      </c>
      <c r="C870" s="37">
        <v>25</v>
      </c>
      <c r="D870" s="15">
        <v>25</v>
      </c>
      <c r="E870" s="37">
        <v>2</v>
      </c>
      <c r="F870" s="37">
        <v>6</v>
      </c>
      <c r="G870" s="37">
        <v>2</v>
      </c>
      <c r="H870" s="37">
        <v>15</v>
      </c>
      <c r="I870" s="37">
        <v>0</v>
      </c>
      <c r="J870" s="37">
        <v>0</v>
      </c>
      <c r="K870" s="100">
        <f t="shared" si="172"/>
        <v>25</v>
      </c>
      <c r="M870" s="17"/>
      <c r="N870" s="111"/>
      <c r="O870" s="111"/>
      <c r="P870" s="112"/>
      <c r="Q870" s="112"/>
      <c r="AL870" s="11" t="s">
        <v>6100</v>
      </c>
      <c r="AM870" s="10">
        <v>364</v>
      </c>
      <c r="AN870" s="10">
        <v>349</v>
      </c>
      <c r="AO870" s="10">
        <v>510</v>
      </c>
      <c r="AP870" s="10">
        <v>535</v>
      </c>
      <c r="AQ870" s="10">
        <v>579</v>
      </c>
      <c r="AR870" s="10">
        <v>91</v>
      </c>
      <c r="AS870" s="10">
        <v>181</v>
      </c>
      <c r="AT870" s="46">
        <v>166</v>
      </c>
      <c r="AU870" s="46">
        <v>123</v>
      </c>
      <c r="AV870" s="10">
        <v>6</v>
      </c>
      <c r="AW870" s="10">
        <v>0</v>
      </c>
      <c r="AX870" s="10">
        <v>1</v>
      </c>
      <c r="AY870" s="10">
        <v>0</v>
      </c>
      <c r="AZ870" s="10">
        <v>0</v>
      </c>
      <c r="BA870" s="10">
        <v>0</v>
      </c>
      <c r="BB870" s="10">
        <v>0</v>
      </c>
      <c r="BC870" s="10">
        <v>0</v>
      </c>
      <c r="BD870" s="10">
        <v>0</v>
      </c>
      <c r="BE870" s="10">
        <v>0</v>
      </c>
      <c r="BF870" s="10">
        <v>0</v>
      </c>
      <c r="BG870" s="10">
        <v>0</v>
      </c>
      <c r="BH870" s="10">
        <v>0</v>
      </c>
      <c r="BI870" s="10">
        <v>0</v>
      </c>
      <c r="BJ870" s="10">
        <v>0</v>
      </c>
      <c r="BK870" s="10">
        <v>0</v>
      </c>
      <c r="BL870" s="11" t="s">
        <v>6100</v>
      </c>
    </row>
    <row r="871" spans="1:64" ht="14.4" x14ac:dyDescent="0.3">
      <c r="A871" s="99" t="s">
        <v>5992</v>
      </c>
      <c r="B871" s="99" t="s">
        <v>1159</v>
      </c>
      <c r="C871" s="15">
        <v>108</v>
      </c>
      <c r="D871" s="15">
        <v>107</v>
      </c>
      <c r="E871" s="15">
        <v>4</v>
      </c>
      <c r="F871" s="15">
        <v>8</v>
      </c>
      <c r="G871" s="15">
        <v>3</v>
      </c>
      <c r="H871" s="15">
        <v>26</v>
      </c>
      <c r="I871" s="15">
        <v>66</v>
      </c>
      <c r="J871" s="15">
        <v>0</v>
      </c>
      <c r="K871" s="100">
        <f t="shared" si="172"/>
        <v>107</v>
      </c>
      <c r="M871" s="17"/>
      <c r="N871" s="111"/>
      <c r="O871" s="111"/>
      <c r="P871" s="112"/>
      <c r="Q871" s="112"/>
      <c r="AL871" s="11" t="s">
        <v>6103</v>
      </c>
      <c r="AM871" s="10">
        <v>0</v>
      </c>
      <c r="AN871" s="10">
        <v>0</v>
      </c>
      <c r="AO871" s="10">
        <v>0</v>
      </c>
      <c r="AP871" s="10">
        <v>0</v>
      </c>
      <c r="AQ871" s="10">
        <v>0</v>
      </c>
      <c r="AR871" s="10">
        <v>415</v>
      </c>
      <c r="AS871" s="10">
        <v>435</v>
      </c>
      <c r="AT871" s="46">
        <v>345</v>
      </c>
      <c r="AU871" s="46">
        <v>433</v>
      </c>
      <c r="AV871" s="10">
        <v>457</v>
      </c>
      <c r="AW871" s="10">
        <v>568</v>
      </c>
      <c r="AX871" s="10">
        <v>453</v>
      </c>
      <c r="AY871" s="10">
        <v>391</v>
      </c>
      <c r="AZ871" s="10">
        <v>236</v>
      </c>
      <c r="BA871" s="10">
        <v>35</v>
      </c>
      <c r="BB871" s="10">
        <v>44</v>
      </c>
      <c r="BC871" s="10">
        <v>12</v>
      </c>
      <c r="BD871" s="88">
        <v>15</v>
      </c>
      <c r="BE871" s="88">
        <v>11</v>
      </c>
      <c r="BF871" s="88">
        <v>1</v>
      </c>
      <c r="BG871" s="10">
        <v>0</v>
      </c>
      <c r="BH871" s="89">
        <v>0</v>
      </c>
      <c r="BI871" s="10">
        <v>0</v>
      </c>
      <c r="BJ871" s="10">
        <v>0</v>
      </c>
      <c r="BK871" s="10">
        <v>0</v>
      </c>
      <c r="BL871" s="11" t="s">
        <v>6103</v>
      </c>
    </row>
    <row r="872" spans="1:64" ht="14.4" x14ac:dyDescent="0.3">
      <c r="A872" s="99" t="s">
        <v>5992</v>
      </c>
      <c r="B872" s="99" t="s">
        <v>4443</v>
      </c>
      <c r="C872" s="15">
        <v>9</v>
      </c>
      <c r="D872" s="15">
        <v>5</v>
      </c>
      <c r="E872" s="15">
        <v>4</v>
      </c>
      <c r="F872" s="15">
        <v>1</v>
      </c>
      <c r="G872" s="15">
        <v>0</v>
      </c>
      <c r="H872" s="15">
        <v>0</v>
      </c>
      <c r="I872" s="15">
        <v>0</v>
      </c>
      <c r="J872" s="15">
        <v>0</v>
      </c>
      <c r="K872" s="100">
        <f t="shared" si="172"/>
        <v>5</v>
      </c>
      <c r="M872" s="17"/>
      <c r="N872" s="111"/>
      <c r="O872" s="111"/>
      <c r="P872" s="112"/>
      <c r="Q872" s="112"/>
      <c r="S872" s="18" t="s">
        <v>6006</v>
      </c>
      <c r="T872" s="18" t="s">
        <v>434</v>
      </c>
      <c r="U872" s="18" t="s">
        <v>121</v>
      </c>
      <c r="V872" s="18" t="s">
        <v>255</v>
      </c>
      <c r="W872" s="18" t="s">
        <v>387</v>
      </c>
      <c r="X872" s="18" t="s">
        <v>308</v>
      </c>
      <c r="Y872" s="18" t="s">
        <v>102</v>
      </c>
      <c r="AL872" s="11" t="s">
        <v>6114</v>
      </c>
      <c r="AM872" s="10">
        <v>3</v>
      </c>
      <c r="AN872" s="10">
        <v>0</v>
      </c>
      <c r="AO872" s="10">
        <v>1</v>
      </c>
      <c r="AP872" s="10">
        <v>1</v>
      </c>
      <c r="AQ872" s="10">
        <v>1</v>
      </c>
      <c r="AR872" s="10">
        <v>0</v>
      </c>
      <c r="AS872" s="10">
        <v>0</v>
      </c>
      <c r="AT872" s="46">
        <v>0</v>
      </c>
      <c r="AU872" s="46">
        <v>0</v>
      </c>
      <c r="AV872" s="10">
        <v>1</v>
      </c>
      <c r="AW872" s="10">
        <v>2</v>
      </c>
      <c r="AX872" s="10">
        <v>1</v>
      </c>
      <c r="AY872" s="10">
        <v>1</v>
      </c>
      <c r="AZ872" s="10">
        <v>0</v>
      </c>
      <c r="BA872" s="10">
        <v>0</v>
      </c>
      <c r="BB872" s="10">
        <v>1</v>
      </c>
      <c r="BC872" s="10">
        <v>0</v>
      </c>
      <c r="BD872" s="10">
        <v>0</v>
      </c>
      <c r="BE872" s="10">
        <v>0</v>
      </c>
      <c r="BF872" s="10">
        <v>1</v>
      </c>
      <c r="BG872" s="10">
        <v>1</v>
      </c>
      <c r="BH872" s="10">
        <v>0</v>
      </c>
      <c r="BI872" s="10">
        <v>0</v>
      </c>
      <c r="BJ872" s="10">
        <v>0</v>
      </c>
      <c r="BK872" s="10">
        <v>0</v>
      </c>
      <c r="BL872" s="11" t="s">
        <v>6114</v>
      </c>
    </row>
    <row r="873" spans="1:64" ht="14.4" x14ac:dyDescent="0.3">
      <c r="A873" s="99" t="s">
        <v>5992</v>
      </c>
      <c r="B873" s="99" t="s">
        <v>5013</v>
      </c>
      <c r="C873" s="15">
        <v>6</v>
      </c>
      <c r="D873" s="15">
        <v>6</v>
      </c>
      <c r="E873" s="15">
        <v>0</v>
      </c>
      <c r="F873" s="15">
        <v>2</v>
      </c>
      <c r="G873" s="15">
        <v>3</v>
      </c>
      <c r="H873" s="15">
        <v>1</v>
      </c>
      <c r="I873" s="15">
        <v>0</v>
      </c>
      <c r="J873" s="15">
        <v>0</v>
      </c>
      <c r="K873" s="100">
        <f t="shared" si="172"/>
        <v>6</v>
      </c>
      <c r="M873" s="17"/>
      <c r="N873" s="111"/>
      <c r="O873" s="111"/>
      <c r="P873" s="112"/>
      <c r="Q873" s="112"/>
      <c r="S873" s="18" t="s">
        <v>5995</v>
      </c>
      <c r="T873" s="83">
        <v>0</v>
      </c>
      <c r="U873" s="83">
        <v>0</v>
      </c>
      <c r="V873" s="83">
        <v>0</v>
      </c>
      <c r="W873" s="83">
        <v>0</v>
      </c>
      <c r="X873" s="83">
        <v>0</v>
      </c>
      <c r="Y873" s="18">
        <f t="shared" ref="Y873:Y879" si="174">SUM(T873:X873)</f>
        <v>0</v>
      </c>
      <c r="AL873" s="11" t="s">
        <v>6115</v>
      </c>
      <c r="AM873" s="10">
        <v>3</v>
      </c>
      <c r="AN873" s="10">
        <v>3</v>
      </c>
      <c r="AO873" s="10">
        <v>1</v>
      </c>
      <c r="AP873" s="10">
        <v>1</v>
      </c>
      <c r="AQ873" s="10">
        <v>1</v>
      </c>
      <c r="AR873" s="10">
        <v>0</v>
      </c>
      <c r="AS873" s="10">
        <v>0</v>
      </c>
      <c r="AT873" s="46">
        <v>0</v>
      </c>
      <c r="AU873" s="46">
        <v>1</v>
      </c>
      <c r="AV873" s="10">
        <v>1</v>
      </c>
      <c r="AW873" s="10">
        <v>0</v>
      </c>
      <c r="AX873" s="10">
        <v>0</v>
      </c>
      <c r="AY873" s="10">
        <v>1</v>
      </c>
      <c r="AZ873" s="10">
        <v>0</v>
      </c>
      <c r="BA873" s="10">
        <v>0</v>
      </c>
      <c r="BB873" s="10">
        <v>1</v>
      </c>
      <c r="BC873" s="10">
        <v>0</v>
      </c>
      <c r="BD873" s="10">
        <v>0</v>
      </c>
      <c r="BE873" s="10">
        <v>0</v>
      </c>
      <c r="BF873" s="10">
        <v>0</v>
      </c>
      <c r="BG873" s="10">
        <v>1</v>
      </c>
      <c r="BH873" s="10">
        <v>0</v>
      </c>
      <c r="BI873" s="10">
        <v>0</v>
      </c>
      <c r="BJ873" s="10">
        <v>0</v>
      </c>
      <c r="BK873" s="10">
        <v>0</v>
      </c>
      <c r="BL873" s="11" t="s">
        <v>6115</v>
      </c>
    </row>
    <row r="874" spans="1:64" ht="14.4" x14ac:dyDescent="0.3">
      <c r="A874" s="99" t="s">
        <v>5992</v>
      </c>
      <c r="B874" s="99" t="s">
        <v>484</v>
      </c>
      <c r="C874" s="15">
        <v>584</v>
      </c>
      <c r="D874" s="15">
        <v>583</v>
      </c>
      <c r="E874" s="15">
        <v>8</v>
      </c>
      <c r="F874" s="15">
        <v>38</v>
      </c>
      <c r="G874" s="15">
        <v>25</v>
      </c>
      <c r="H874" s="15">
        <v>63</v>
      </c>
      <c r="I874" s="15">
        <v>449</v>
      </c>
      <c r="J874" s="15">
        <v>0</v>
      </c>
      <c r="K874" s="100">
        <f t="shared" si="172"/>
        <v>583</v>
      </c>
      <c r="M874" s="17">
        <v>726</v>
      </c>
      <c r="N874" s="111"/>
      <c r="O874" s="111"/>
      <c r="P874" s="112"/>
      <c r="Q874" s="112"/>
      <c r="S874" s="24" t="s">
        <v>5996</v>
      </c>
      <c r="T874" s="27">
        <v>0</v>
      </c>
      <c r="U874" s="27">
        <v>0</v>
      </c>
      <c r="V874" s="27">
        <v>0</v>
      </c>
      <c r="W874" s="27">
        <v>0</v>
      </c>
      <c r="X874" s="27">
        <v>0</v>
      </c>
      <c r="Y874" s="18">
        <f t="shared" si="174"/>
        <v>0</v>
      </c>
      <c r="AL874" s="11" t="s">
        <v>6116</v>
      </c>
      <c r="AM874" s="10">
        <v>10</v>
      </c>
      <c r="AN874" s="10">
        <v>3</v>
      </c>
      <c r="AO874" s="10">
        <v>5</v>
      </c>
      <c r="AP874" s="10">
        <v>3</v>
      </c>
      <c r="AQ874" s="10">
        <v>2</v>
      </c>
      <c r="AR874" s="10">
        <v>0</v>
      </c>
      <c r="AS874" s="10">
        <v>0</v>
      </c>
      <c r="AT874" s="46">
        <v>0</v>
      </c>
      <c r="AU874" s="46">
        <v>1</v>
      </c>
      <c r="AV874" s="10">
        <v>1</v>
      </c>
      <c r="AW874" s="10">
        <v>0</v>
      </c>
      <c r="AX874" s="10">
        <v>0</v>
      </c>
      <c r="AY874" s="10">
        <v>1</v>
      </c>
      <c r="AZ874" s="10">
        <v>0</v>
      </c>
      <c r="BA874" s="10">
        <v>0</v>
      </c>
      <c r="BB874" s="10">
        <v>1</v>
      </c>
      <c r="BC874" s="10">
        <v>0</v>
      </c>
      <c r="BD874" s="10">
        <v>0</v>
      </c>
      <c r="BE874" s="10">
        <v>0</v>
      </c>
      <c r="BF874" s="10">
        <v>0</v>
      </c>
      <c r="BG874" s="10">
        <v>1</v>
      </c>
      <c r="BH874" s="10">
        <v>0</v>
      </c>
      <c r="BI874" s="10">
        <v>0</v>
      </c>
      <c r="BJ874" s="10">
        <v>0</v>
      </c>
      <c r="BK874" s="10">
        <v>0</v>
      </c>
      <c r="BL874" s="11" t="s">
        <v>6116</v>
      </c>
    </row>
    <row r="875" spans="1:64" ht="14.4" x14ac:dyDescent="0.3">
      <c r="A875" s="104" t="s">
        <v>6000</v>
      </c>
      <c r="B875" s="104" t="s">
        <v>484</v>
      </c>
      <c r="C875" s="22">
        <v>1</v>
      </c>
      <c r="D875" s="22">
        <v>1</v>
      </c>
      <c r="E875" s="22">
        <v>0</v>
      </c>
      <c r="F875" s="22">
        <v>0</v>
      </c>
      <c r="G875" s="22">
        <v>0</v>
      </c>
      <c r="H875" s="22">
        <v>1</v>
      </c>
      <c r="I875" s="22">
        <v>0</v>
      </c>
      <c r="J875" s="22">
        <v>0</v>
      </c>
      <c r="K875" s="103">
        <f t="shared" si="172"/>
        <v>1</v>
      </c>
      <c r="M875" s="17">
        <v>1</v>
      </c>
      <c r="N875" s="111"/>
      <c r="O875" s="111"/>
      <c r="P875" s="112"/>
      <c r="Q875" s="112"/>
      <c r="S875" s="18" t="s">
        <v>5997</v>
      </c>
      <c r="T875" s="23">
        <v>0</v>
      </c>
      <c r="U875" s="23">
        <v>0</v>
      </c>
      <c r="V875" s="23">
        <v>0</v>
      </c>
      <c r="W875" s="23">
        <v>1</v>
      </c>
      <c r="X875" s="23">
        <v>0</v>
      </c>
      <c r="Y875" s="18">
        <f t="shared" si="174"/>
        <v>1</v>
      </c>
      <c r="AL875" s="11" t="s">
        <v>6118</v>
      </c>
      <c r="AM875" s="10">
        <v>51</v>
      </c>
      <c r="AN875" s="10">
        <v>46</v>
      </c>
      <c r="AO875" s="10">
        <v>37</v>
      </c>
      <c r="AP875" s="10">
        <v>28</v>
      </c>
      <c r="AQ875" s="10">
        <v>23</v>
      </c>
      <c r="AR875" s="10">
        <v>12</v>
      </c>
      <c r="AS875" s="10">
        <v>18</v>
      </c>
      <c r="AT875" s="46">
        <v>8</v>
      </c>
      <c r="AU875" s="46">
        <v>10</v>
      </c>
      <c r="AV875" s="10">
        <v>4</v>
      </c>
      <c r="AW875" s="10">
        <v>1</v>
      </c>
      <c r="AX875" s="10">
        <v>5</v>
      </c>
      <c r="AY875" s="10">
        <v>3</v>
      </c>
      <c r="AZ875" s="10">
        <v>0</v>
      </c>
      <c r="BA875" s="10">
        <v>0</v>
      </c>
      <c r="BB875" s="10">
        <v>2</v>
      </c>
      <c r="BC875" s="10">
        <v>0</v>
      </c>
      <c r="BD875" s="10">
        <v>0</v>
      </c>
      <c r="BE875" s="10">
        <v>0</v>
      </c>
      <c r="BF875" s="10">
        <v>4</v>
      </c>
      <c r="BG875" s="10">
        <v>1</v>
      </c>
      <c r="BH875" s="10">
        <v>1</v>
      </c>
      <c r="BI875" s="10">
        <v>0</v>
      </c>
      <c r="BJ875" s="10">
        <v>0</v>
      </c>
      <c r="BK875" s="10">
        <v>0</v>
      </c>
      <c r="BL875" s="11" t="s">
        <v>6118</v>
      </c>
    </row>
    <row r="876" spans="1:64" ht="14.4" x14ac:dyDescent="0.3">
      <c r="A876" s="106" t="s">
        <v>6004</v>
      </c>
      <c r="B876" s="18"/>
      <c r="C876" s="37">
        <f>SUM(C862:C875)</f>
        <v>916</v>
      </c>
      <c r="D876" s="37">
        <f>SUM(D862:D875)</f>
        <v>909</v>
      </c>
      <c r="E876" s="37">
        <f t="shared" ref="E876:J876" si="175">SUM(E862:E875)</f>
        <v>20</v>
      </c>
      <c r="F876" s="37">
        <f t="shared" si="175"/>
        <v>71</v>
      </c>
      <c r="G876" s="37">
        <f t="shared" si="175"/>
        <v>36</v>
      </c>
      <c r="H876" s="37">
        <f t="shared" si="175"/>
        <v>150</v>
      </c>
      <c r="I876" s="37">
        <f t="shared" si="175"/>
        <v>632</v>
      </c>
      <c r="J876" s="37">
        <f t="shared" si="175"/>
        <v>0</v>
      </c>
      <c r="K876" s="100">
        <f>SUM(E876:J876)</f>
        <v>909</v>
      </c>
      <c r="M876" s="17">
        <f>SUM(M862:M875)</f>
        <v>909</v>
      </c>
      <c r="N876" s="111"/>
      <c r="O876" s="111"/>
      <c r="P876" s="111"/>
      <c r="Q876" s="112"/>
      <c r="S876" s="24" t="s">
        <v>5998</v>
      </c>
      <c r="T876" s="27">
        <v>0</v>
      </c>
      <c r="U876" s="27">
        <v>4</v>
      </c>
      <c r="V876" s="27">
        <v>0</v>
      </c>
      <c r="W876" s="27">
        <v>11</v>
      </c>
      <c r="X876" s="27">
        <v>0</v>
      </c>
      <c r="Y876" s="18">
        <f t="shared" si="174"/>
        <v>15</v>
      </c>
      <c r="AL876" s="11" t="s">
        <v>6142</v>
      </c>
      <c r="AM876" s="10">
        <v>713</v>
      </c>
      <c r="AN876" s="10">
        <v>352</v>
      </c>
      <c r="AO876" s="10">
        <v>266</v>
      </c>
      <c r="AP876" s="10">
        <v>249</v>
      </c>
      <c r="AQ876" s="10">
        <v>156</v>
      </c>
      <c r="AR876" s="10">
        <v>84</v>
      </c>
      <c r="AS876" s="10">
        <v>62</v>
      </c>
      <c r="AT876" s="46">
        <v>82</v>
      </c>
      <c r="AU876" s="46">
        <v>42</v>
      </c>
      <c r="AV876" s="10">
        <v>52</v>
      </c>
      <c r="AW876" s="10">
        <v>37</v>
      </c>
      <c r="AX876" s="10">
        <v>17</v>
      </c>
      <c r="AY876" s="10">
        <v>19</v>
      </c>
      <c r="AZ876" s="10">
        <v>37</v>
      </c>
      <c r="BA876" s="10">
        <v>13</v>
      </c>
      <c r="BB876" s="10">
        <v>19</v>
      </c>
      <c r="BC876" s="10">
        <v>16</v>
      </c>
      <c r="BD876" s="88">
        <v>11</v>
      </c>
      <c r="BE876" s="10">
        <v>3</v>
      </c>
      <c r="BF876" s="10">
        <v>6</v>
      </c>
      <c r="BG876" s="10">
        <v>2</v>
      </c>
      <c r="BH876" s="10">
        <v>3</v>
      </c>
      <c r="BI876" s="10">
        <v>5</v>
      </c>
      <c r="BJ876" s="10">
        <v>3</v>
      </c>
      <c r="BK876" s="10">
        <v>0</v>
      </c>
      <c r="BL876" s="11" t="s">
        <v>6142</v>
      </c>
    </row>
    <row r="877" spans="1:64" ht="14.4" x14ac:dyDescent="0.3">
      <c r="L877" s="17"/>
      <c r="M877" s="17"/>
      <c r="N877" s="111"/>
      <c r="O877" s="111"/>
      <c r="P877" s="111"/>
      <c r="Q877" s="112"/>
      <c r="S877" s="18" t="s">
        <v>5999</v>
      </c>
      <c r="T877" s="83">
        <v>2</v>
      </c>
      <c r="U877" s="83">
        <v>6</v>
      </c>
      <c r="V877" s="83">
        <v>2</v>
      </c>
      <c r="W877" s="83">
        <v>15</v>
      </c>
      <c r="X877" s="83">
        <v>0</v>
      </c>
      <c r="Y877" s="18">
        <f t="shared" si="174"/>
        <v>25</v>
      </c>
      <c r="AL877" s="11" t="s">
        <v>6143</v>
      </c>
      <c r="AM877" s="10">
        <v>1</v>
      </c>
      <c r="AN877" s="10">
        <v>28</v>
      </c>
      <c r="AO877" s="10">
        <v>72</v>
      </c>
      <c r="AP877" s="10">
        <v>273</v>
      </c>
      <c r="AQ877" s="10">
        <v>355</v>
      </c>
      <c r="AR877" s="10">
        <v>161</v>
      </c>
      <c r="AS877" s="10">
        <v>145</v>
      </c>
      <c r="AT877" s="46">
        <v>92</v>
      </c>
      <c r="AU877" s="46">
        <v>72</v>
      </c>
      <c r="AV877" s="10">
        <v>60</v>
      </c>
      <c r="AW877" s="10">
        <v>43</v>
      </c>
      <c r="AX877" s="10">
        <v>40</v>
      </c>
      <c r="AY877" s="10">
        <v>31</v>
      </c>
      <c r="AZ877" s="10">
        <v>39</v>
      </c>
      <c r="BA877" s="10">
        <v>28</v>
      </c>
      <c r="BB877" s="10">
        <v>32</v>
      </c>
      <c r="BC877" s="10">
        <v>17</v>
      </c>
      <c r="BD877" s="88">
        <v>29</v>
      </c>
      <c r="BE877" s="10">
        <v>10</v>
      </c>
      <c r="BF877" s="10">
        <v>15</v>
      </c>
      <c r="BG877" s="10">
        <v>6</v>
      </c>
      <c r="BH877" s="10">
        <v>14</v>
      </c>
      <c r="BI877" s="10">
        <v>7</v>
      </c>
      <c r="BJ877" s="10">
        <v>4</v>
      </c>
      <c r="BK877" s="10">
        <v>1</v>
      </c>
      <c r="BL877" s="11" t="s">
        <v>6143</v>
      </c>
    </row>
    <row r="878" spans="1:64" ht="14.4" x14ac:dyDescent="0.3">
      <c r="L878" s="17"/>
      <c r="M878" s="17"/>
      <c r="N878" s="111"/>
      <c r="O878" s="111"/>
      <c r="P878" s="111"/>
      <c r="Q878" s="112"/>
      <c r="S878" s="24" t="s">
        <v>6000</v>
      </c>
      <c r="T878" s="84">
        <v>0</v>
      </c>
      <c r="U878" s="84">
        <v>0</v>
      </c>
      <c r="V878" s="84">
        <v>0</v>
      </c>
      <c r="W878" s="84">
        <v>0</v>
      </c>
      <c r="X878" s="84">
        <v>0</v>
      </c>
      <c r="Y878" s="18">
        <f t="shared" si="174"/>
        <v>0</v>
      </c>
    </row>
    <row r="879" spans="1:64" ht="14.4" x14ac:dyDescent="0.3">
      <c r="L879" s="17"/>
      <c r="M879" s="17"/>
      <c r="N879" s="111"/>
      <c r="O879" s="111"/>
      <c r="P879" s="111"/>
      <c r="Q879" s="112"/>
      <c r="T879" s="11">
        <f>SUM(T873:T878)</f>
        <v>2</v>
      </c>
      <c r="U879" s="11">
        <f>SUM(U873:U878)</f>
        <v>10</v>
      </c>
      <c r="V879" s="11">
        <f>SUM(V873:V878)</f>
        <v>2</v>
      </c>
      <c r="W879" s="11">
        <f>SUM(W873:W878)</f>
        <v>27</v>
      </c>
      <c r="X879" s="11">
        <f>SUM(X873:X878)</f>
        <v>0</v>
      </c>
      <c r="Y879" s="18">
        <f t="shared" si="174"/>
        <v>41</v>
      </c>
    </row>
    <row r="880" spans="1:64" ht="14.4" x14ac:dyDescent="0.3">
      <c r="L880" s="17"/>
      <c r="M880" s="17"/>
      <c r="N880" s="111"/>
      <c r="O880" s="111"/>
      <c r="P880" s="111"/>
      <c r="Q880" s="112"/>
    </row>
    <row r="881" spans="4:64" ht="14.4" x14ac:dyDescent="0.3">
      <c r="N881" s="111"/>
      <c r="O881" s="111"/>
      <c r="P881" s="111"/>
      <c r="Q881" s="112"/>
      <c r="AL881" s="11" t="s">
        <v>5</v>
      </c>
      <c r="AM881" s="11" t="s">
        <v>6102</v>
      </c>
      <c r="AN881" s="11" t="s">
        <v>6059</v>
      </c>
      <c r="AO881" s="11" t="s">
        <v>6060</v>
      </c>
      <c r="AP881" s="11" t="s">
        <v>6061</v>
      </c>
      <c r="AQ881" s="11" t="s">
        <v>6062</v>
      </c>
      <c r="AR881" s="11" t="s">
        <v>6063</v>
      </c>
      <c r="AS881" s="11" t="s">
        <v>6064</v>
      </c>
      <c r="AT881" s="46" t="s">
        <v>6065</v>
      </c>
      <c r="AU881" s="46" t="s">
        <v>6066</v>
      </c>
      <c r="AV881" s="11" t="s">
        <v>6067</v>
      </c>
      <c r="AW881" s="11" t="s">
        <v>6068</v>
      </c>
      <c r="AX881" s="11" t="s">
        <v>6069</v>
      </c>
      <c r="AY881" s="11" t="s">
        <v>6070</v>
      </c>
      <c r="AZ881" s="11" t="s">
        <v>6071</v>
      </c>
      <c r="BA881" s="11" t="s">
        <v>6072</v>
      </c>
      <c r="BB881" s="11" t="s">
        <v>6073</v>
      </c>
      <c r="BC881" s="11" t="s">
        <v>6074</v>
      </c>
      <c r="BD881" s="11" t="s">
        <v>6075</v>
      </c>
      <c r="BE881" s="11" t="s">
        <v>6076</v>
      </c>
      <c r="BF881" s="11" t="s">
        <v>6077</v>
      </c>
      <c r="BG881" s="11" t="s">
        <v>6078</v>
      </c>
      <c r="BH881" s="11" t="s">
        <v>6079</v>
      </c>
      <c r="BI881" s="11" t="s">
        <v>6146</v>
      </c>
      <c r="BJ881" s="11" t="s">
        <v>6081</v>
      </c>
      <c r="BK881" s="11" t="s">
        <v>6082</v>
      </c>
    </row>
    <row r="882" spans="4:64" ht="14.4" x14ac:dyDescent="0.3">
      <c r="N882" s="111"/>
      <c r="O882" s="111"/>
      <c r="P882" s="111"/>
      <c r="Q882" s="112"/>
      <c r="S882" s="18" t="s">
        <v>6007</v>
      </c>
      <c r="T882" s="18" t="s">
        <v>434</v>
      </c>
      <c r="U882" s="18" t="s">
        <v>121</v>
      </c>
      <c r="V882" s="18" t="s">
        <v>255</v>
      </c>
      <c r="W882" s="18" t="s">
        <v>387</v>
      </c>
      <c r="X882" s="18" t="s">
        <v>308</v>
      </c>
      <c r="Y882" s="18" t="s">
        <v>6008</v>
      </c>
      <c r="AL882" s="11" t="s">
        <v>6144</v>
      </c>
      <c r="AM882" s="10">
        <v>0</v>
      </c>
      <c r="AN882" s="10">
        <v>0</v>
      </c>
      <c r="AO882" s="10">
        <v>0</v>
      </c>
      <c r="AP882" s="10">
        <v>0</v>
      </c>
      <c r="AQ882" s="10">
        <v>2</v>
      </c>
      <c r="AR882" s="10">
        <v>15</v>
      </c>
      <c r="AS882" s="10">
        <v>39</v>
      </c>
      <c r="AT882" s="46">
        <v>174</v>
      </c>
      <c r="AU882" s="46">
        <v>257</v>
      </c>
      <c r="AV882" s="10">
        <v>409</v>
      </c>
      <c r="AW882" s="10">
        <v>233</v>
      </c>
      <c r="AX882" s="10">
        <v>203</v>
      </c>
      <c r="AY882" s="10">
        <v>114</v>
      </c>
      <c r="AZ882" s="10">
        <v>154</v>
      </c>
      <c r="BA882" s="10">
        <v>112</v>
      </c>
      <c r="BB882" s="10">
        <v>124</v>
      </c>
      <c r="BC882" s="10">
        <v>60</v>
      </c>
      <c r="BD882" s="88">
        <v>87</v>
      </c>
      <c r="BE882" s="10">
        <v>39</v>
      </c>
      <c r="BF882" s="10">
        <v>57</v>
      </c>
      <c r="BG882" s="10">
        <v>29</v>
      </c>
      <c r="BH882" s="10">
        <v>50</v>
      </c>
      <c r="BI882" s="10">
        <v>34</v>
      </c>
      <c r="BJ882" s="10">
        <v>35</v>
      </c>
      <c r="BK882" s="10">
        <v>18</v>
      </c>
      <c r="BL882" s="11" t="s">
        <v>6144</v>
      </c>
    </row>
    <row r="883" spans="4:64" ht="14.4" x14ac:dyDescent="0.3">
      <c r="N883" s="111"/>
      <c r="O883" s="111"/>
      <c r="P883" s="111"/>
      <c r="Q883" s="112"/>
      <c r="S883" s="18" t="s">
        <v>5995</v>
      </c>
      <c r="T883" s="23">
        <v>0</v>
      </c>
      <c r="U883" s="23">
        <v>0</v>
      </c>
      <c r="V883" s="23">
        <v>0</v>
      </c>
      <c r="W883" s="23">
        <v>0</v>
      </c>
      <c r="X883" s="23">
        <v>0</v>
      </c>
      <c r="Y883" s="18">
        <f t="shared" ref="Y883:Y889" si="176">SUM(T883:W883)</f>
        <v>0</v>
      </c>
      <c r="Z883" s="18" t="s">
        <v>5995</v>
      </c>
      <c r="AL883" s="90" t="s">
        <v>6104</v>
      </c>
      <c r="AM883" s="91">
        <v>0</v>
      </c>
      <c r="AN883" s="91">
        <v>0</v>
      </c>
      <c r="AO883" s="91">
        <v>0</v>
      </c>
      <c r="AP883" s="91">
        <v>0</v>
      </c>
      <c r="AQ883" s="91">
        <v>0</v>
      </c>
      <c r="AR883" s="91">
        <v>0</v>
      </c>
      <c r="AS883" s="91">
        <v>0</v>
      </c>
      <c r="AT883" s="91">
        <v>0</v>
      </c>
      <c r="AU883" s="91">
        <v>0</v>
      </c>
      <c r="AV883" s="91">
        <v>2</v>
      </c>
      <c r="AW883" s="91">
        <v>10</v>
      </c>
      <c r="AX883" s="91">
        <v>51</v>
      </c>
      <c r="AY883" s="91">
        <v>115</v>
      </c>
      <c r="AZ883" s="91">
        <v>428</v>
      </c>
      <c r="BA883" s="91">
        <v>525</v>
      </c>
      <c r="BB883" s="91">
        <v>467</v>
      </c>
      <c r="BC883" s="91">
        <v>379</v>
      </c>
      <c r="BD883" s="92">
        <v>320</v>
      </c>
      <c r="BE883" s="92">
        <v>115</v>
      </c>
      <c r="BF883" s="91">
        <v>91</v>
      </c>
      <c r="BG883" s="91">
        <v>54</v>
      </c>
      <c r="BH883" s="93">
        <v>62</v>
      </c>
      <c r="BI883" s="94">
        <v>37</v>
      </c>
      <c r="BJ883" s="94">
        <v>45</v>
      </c>
      <c r="BK883" s="94">
        <v>34</v>
      </c>
      <c r="BL883" s="90" t="s">
        <v>6104</v>
      </c>
    </row>
    <row r="884" spans="4:64" ht="14.4" x14ac:dyDescent="0.3">
      <c r="N884" s="111"/>
      <c r="O884" s="111"/>
      <c r="P884" s="111"/>
      <c r="Q884" s="112"/>
      <c r="S884" s="24" t="s">
        <v>5996</v>
      </c>
      <c r="T884" s="25">
        <v>0</v>
      </c>
      <c r="U884" s="25">
        <v>0</v>
      </c>
      <c r="V884" s="25">
        <v>0</v>
      </c>
      <c r="W884" s="27">
        <v>1</v>
      </c>
      <c r="X884" s="25">
        <v>0</v>
      </c>
      <c r="Y884" s="18">
        <f t="shared" si="176"/>
        <v>1</v>
      </c>
      <c r="Z884" s="24" t="s">
        <v>5996</v>
      </c>
      <c r="AL884" s="11" t="s">
        <v>6153</v>
      </c>
      <c r="AM884" s="10">
        <v>0</v>
      </c>
      <c r="AN884" s="10">
        <v>0</v>
      </c>
      <c r="AO884" s="10">
        <v>0</v>
      </c>
      <c r="AP884" s="10">
        <v>0</v>
      </c>
      <c r="AQ884" s="10">
        <v>0</v>
      </c>
      <c r="AR884" s="10">
        <v>0</v>
      </c>
      <c r="AS884" s="10">
        <v>0</v>
      </c>
      <c r="AT884" s="10">
        <v>0</v>
      </c>
      <c r="AU884" s="10">
        <v>0</v>
      </c>
      <c r="AV884" s="10">
        <v>1</v>
      </c>
      <c r="AW884" s="10">
        <v>7</v>
      </c>
      <c r="AX884" s="10">
        <v>40</v>
      </c>
      <c r="AY884" s="10">
        <v>42</v>
      </c>
      <c r="AZ884" s="10">
        <v>161</v>
      </c>
      <c r="BA884" s="10">
        <v>182</v>
      </c>
      <c r="BB884" s="10">
        <v>349</v>
      </c>
      <c r="BC884" s="10">
        <v>202</v>
      </c>
      <c r="BD884" s="88">
        <v>211</v>
      </c>
      <c r="BE884" s="10">
        <v>120</v>
      </c>
      <c r="BF884" s="10">
        <v>162</v>
      </c>
      <c r="BG884" s="10">
        <v>71</v>
      </c>
      <c r="BH884" s="10">
        <v>109</v>
      </c>
      <c r="BI884" s="10">
        <v>69</v>
      </c>
      <c r="BJ884" s="10">
        <v>64</v>
      </c>
      <c r="BK884" s="10">
        <v>30</v>
      </c>
      <c r="BL884" s="11" t="s">
        <v>6153</v>
      </c>
    </row>
    <row r="885" spans="4:64" ht="14.4" x14ac:dyDescent="0.3">
      <c r="M885" s="17"/>
      <c r="N885" s="111"/>
      <c r="O885" s="111"/>
      <c r="P885" s="111"/>
      <c r="Q885" s="112"/>
      <c r="S885" s="18" t="s">
        <v>5997</v>
      </c>
      <c r="T885" s="23">
        <v>0</v>
      </c>
      <c r="U885" s="23">
        <v>5</v>
      </c>
      <c r="V885" s="23">
        <v>0</v>
      </c>
      <c r="W885" s="23">
        <v>13</v>
      </c>
      <c r="X885" s="23">
        <v>34</v>
      </c>
      <c r="Y885" s="18">
        <f t="shared" si="176"/>
        <v>18</v>
      </c>
      <c r="Z885" s="18" t="s">
        <v>5997</v>
      </c>
      <c r="AL885" s="90" t="s">
        <v>6106</v>
      </c>
      <c r="AM885" s="91">
        <v>0</v>
      </c>
      <c r="AN885" s="91">
        <v>0</v>
      </c>
      <c r="AO885" s="91">
        <v>0</v>
      </c>
      <c r="AP885" s="91">
        <v>0</v>
      </c>
      <c r="AQ885" s="91">
        <v>0</v>
      </c>
      <c r="AR885" s="91">
        <v>0</v>
      </c>
      <c r="AS885" s="91">
        <v>0</v>
      </c>
      <c r="AT885" s="91">
        <v>0</v>
      </c>
      <c r="AU885" s="91">
        <v>0</v>
      </c>
      <c r="AV885" s="91">
        <v>0</v>
      </c>
      <c r="AW885" s="91">
        <v>0</v>
      </c>
      <c r="AX885" s="91">
        <v>13</v>
      </c>
      <c r="AY885" s="91">
        <v>33</v>
      </c>
      <c r="AZ885" s="91">
        <v>51</v>
      </c>
      <c r="BA885" s="91">
        <v>28</v>
      </c>
      <c r="BB885" s="91">
        <v>181</v>
      </c>
      <c r="BC885" s="91">
        <v>177</v>
      </c>
      <c r="BD885" s="92">
        <v>386</v>
      </c>
      <c r="BE885" s="92">
        <v>395</v>
      </c>
      <c r="BF885" s="91">
        <v>522</v>
      </c>
      <c r="BG885" s="91">
        <v>271</v>
      </c>
      <c r="BH885" s="93">
        <v>333</v>
      </c>
      <c r="BI885" s="94">
        <v>316</v>
      </c>
      <c r="BJ885" s="94">
        <v>325</v>
      </c>
      <c r="BK885" s="94">
        <v>83</v>
      </c>
      <c r="BL885" s="90" t="s">
        <v>6106</v>
      </c>
    </row>
    <row r="886" spans="4:64" ht="14.4" x14ac:dyDescent="0.3">
      <c r="M886" s="17"/>
      <c r="N886" s="111"/>
      <c r="O886" s="111"/>
      <c r="P886" s="111"/>
      <c r="Q886" s="112"/>
      <c r="S886" s="24" t="s">
        <v>5998</v>
      </c>
      <c r="T886" s="25">
        <v>2</v>
      </c>
      <c r="U886" s="25">
        <v>7</v>
      </c>
      <c r="V886" s="25">
        <v>3</v>
      </c>
      <c r="W886" s="27">
        <v>18</v>
      </c>
      <c r="X886" s="25">
        <v>83</v>
      </c>
      <c r="Y886" s="18">
        <f t="shared" si="176"/>
        <v>30</v>
      </c>
      <c r="Z886" s="24" t="s">
        <v>5998</v>
      </c>
      <c r="AL886" s="11" t="s">
        <v>6154</v>
      </c>
      <c r="AM886" s="10">
        <v>0</v>
      </c>
      <c r="AN886" s="10">
        <v>0</v>
      </c>
      <c r="AO886" s="10">
        <v>0</v>
      </c>
      <c r="AP886" s="10">
        <v>0</v>
      </c>
      <c r="AQ886" s="10">
        <v>0</v>
      </c>
      <c r="AR886" s="10">
        <v>0</v>
      </c>
      <c r="AS886" s="10">
        <v>0</v>
      </c>
      <c r="AT886" s="10">
        <v>0</v>
      </c>
      <c r="AU886" s="10">
        <v>0</v>
      </c>
      <c r="AV886" s="10">
        <v>0</v>
      </c>
      <c r="AW886" s="10">
        <v>0</v>
      </c>
      <c r="AX886" s="10">
        <v>0</v>
      </c>
      <c r="AY886" s="10">
        <v>0</v>
      </c>
      <c r="AZ886" s="10">
        <v>0</v>
      </c>
      <c r="BA886" s="10">
        <v>0</v>
      </c>
      <c r="BB886" s="10">
        <v>0</v>
      </c>
      <c r="BC886" s="10">
        <v>0</v>
      </c>
      <c r="BD886" s="88">
        <v>61</v>
      </c>
      <c r="BE886" s="10">
        <v>57</v>
      </c>
      <c r="BF886" s="10">
        <v>152</v>
      </c>
      <c r="BG886" s="10">
        <v>72</v>
      </c>
      <c r="BH886" s="10">
        <v>204</v>
      </c>
      <c r="BI886" s="10">
        <v>229</v>
      </c>
      <c r="BJ886" s="10">
        <v>320</v>
      </c>
      <c r="BK886" s="10">
        <v>186</v>
      </c>
      <c r="BL886" s="11" t="s">
        <v>6154</v>
      </c>
    </row>
    <row r="887" spans="4:64" ht="14.4" x14ac:dyDescent="0.3">
      <c r="D887" s="110"/>
      <c r="E887" s="110"/>
      <c r="F887" s="113"/>
      <c r="H887" s="110"/>
      <c r="I887" s="110"/>
      <c r="J887" s="110"/>
      <c r="K887" s="113"/>
      <c r="N887" s="111"/>
      <c r="O887" s="111"/>
      <c r="P887" s="111"/>
      <c r="Q887" s="112"/>
      <c r="S887" s="18" t="s">
        <v>5999</v>
      </c>
      <c r="T887" s="23">
        <v>16</v>
      </c>
      <c r="U887" s="23">
        <v>49</v>
      </c>
      <c r="V887" s="23">
        <v>31</v>
      </c>
      <c r="W887" s="23">
        <v>90</v>
      </c>
      <c r="X887" s="23">
        <v>515</v>
      </c>
      <c r="Y887" s="18">
        <f t="shared" si="176"/>
        <v>186</v>
      </c>
      <c r="Z887" s="18" t="s">
        <v>5999</v>
      </c>
      <c r="AL887" s="90" t="s">
        <v>6107</v>
      </c>
      <c r="AM887" s="91">
        <v>0</v>
      </c>
      <c r="AN887" s="91">
        <v>0</v>
      </c>
      <c r="AO887" s="91">
        <v>0</v>
      </c>
      <c r="AP887" s="91">
        <v>0</v>
      </c>
      <c r="AQ887" s="91">
        <v>0</v>
      </c>
      <c r="AR887" s="91">
        <v>0</v>
      </c>
      <c r="AS887" s="91">
        <v>0</v>
      </c>
      <c r="AT887" s="91">
        <v>0</v>
      </c>
      <c r="AU887" s="91">
        <v>0</v>
      </c>
      <c r="AV887" s="91">
        <v>0</v>
      </c>
      <c r="AW887" s="91">
        <v>0</v>
      </c>
      <c r="AX887" s="91">
        <v>0</v>
      </c>
      <c r="AY887" s="91">
        <v>0</v>
      </c>
      <c r="AZ887" s="91">
        <v>0</v>
      </c>
      <c r="BA887" s="91">
        <v>0</v>
      </c>
      <c r="BB887" s="91">
        <v>0</v>
      </c>
      <c r="BC887" s="91">
        <v>0</v>
      </c>
      <c r="BD887" s="92">
        <v>0</v>
      </c>
      <c r="BE887" s="92">
        <v>0</v>
      </c>
      <c r="BF887" s="91">
        <v>76</v>
      </c>
      <c r="BG887" s="91">
        <v>315</v>
      </c>
      <c r="BH887" s="93">
        <v>456</v>
      </c>
      <c r="BI887" s="94">
        <v>337</v>
      </c>
      <c r="BJ887" s="94">
        <v>386</v>
      </c>
      <c r="BK887" s="94">
        <v>515</v>
      </c>
      <c r="BL887" s="90" t="s">
        <v>6107</v>
      </c>
    </row>
    <row r="888" spans="4:64" ht="14.4" x14ac:dyDescent="0.3">
      <c r="D888" s="110"/>
      <c r="E888" s="110"/>
      <c r="F888" s="113"/>
      <c r="H888" s="110"/>
      <c r="I888" s="110"/>
      <c r="J888" s="110"/>
      <c r="K888" s="113"/>
      <c r="N888" s="111"/>
      <c r="O888" s="111"/>
      <c r="P888" s="111"/>
      <c r="Q888" s="112"/>
      <c r="S888" s="24" t="s">
        <v>6000</v>
      </c>
      <c r="T888" s="25">
        <v>0</v>
      </c>
      <c r="U888" s="25">
        <v>0</v>
      </c>
      <c r="V888" s="25">
        <v>0</v>
      </c>
      <c r="W888" s="25">
        <v>1</v>
      </c>
      <c r="X888" s="25">
        <v>0</v>
      </c>
      <c r="Y888" s="18">
        <f t="shared" si="176"/>
        <v>1</v>
      </c>
      <c r="Z888" s="24" t="s">
        <v>6000</v>
      </c>
      <c r="AL888" s="11" t="s">
        <v>6155</v>
      </c>
      <c r="AM888" s="10">
        <v>0</v>
      </c>
      <c r="AN888" s="10">
        <v>0</v>
      </c>
      <c r="AO888" s="10">
        <v>0</v>
      </c>
      <c r="AP888" s="10">
        <v>0</v>
      </c>
      <c r="AQ888" s="10">
        <v>0</v>
      </c>
      <c r="AR888" s="10">
        <v>0</v>
      </c>
      <c r="AS888" s="10">
        <v>0</v>
      </c>
      <c r="AT888" s="10">
        <v>0</v>
      </c>
      <c r="AU888" s="10">
        <v>0</v>
      </c>
      <c r="AV888" s="10">
        <v>0</v>
      </c>
      <c r="AW888" s="10">
        <v>0</v>
      </c>
      <c r="AX888" s="10">
        <v>0</v>
      </c>
      <c r="AY888" s="10">
        <v>0</v>
      </c>
      <c r="AZ888" s="10">
        <v>0</v>
      </c>
      <c r="BA888" s="10">
        <v>0</v>
      </c>
      <c r="BB888" s="10">
        <v>0</v>
      </c>
      <c r="BC888" s="10">
        <v>0</v>
      </c>
      <c r="BD888" s="10">
        <v>0</v>
      </c>
      <c r="BE888" s="10">
        <v>0</v>
      </c>
      <c r="BF888" s="10">
        <v>0</v>
      </c>
      <c r="BG888" s="10">
        <v>0</v>
      </c>
      <c r="BH888" s="10">
        <v>0</v>
      </c>
      <c r="BI888" s="10">
        <v>0</v>
      </c>
      <c r="BJ888" s="10">
        <v>4</v>
      </c>
      <c r="BK888" s="10">
        <v>1</v>
      </c>
      <c r="BL888" s="11" t="s">
        <v>6155</v>
      </c>
    </row>
    <row r="889" spans="4:64" ht="14.4" x14ac:dyDescent="0.3">
      <c r="N889" s="111"/>
      <c r="O889" s="111"/>
      <c r="P889" s="111"/>
      <c r="Q889" s="112"/>
      <c r="T889" s="11">
        <f>SUM(T883:T888)</f>
        <v>18</v>
      </c>
      <c r="U889" s="11">
        <f>SUM(U883:U888)</f>
        <v>61</v>
      </c>
      <c r="V889" s="11">
        <f>SUM(V883:V888)</f>
        <v>34</v>
      </c>
      <c r="W889" s="11">
        <f>SUM(W883:W888)</f>
        <v>123</v>
      </c>
      <c r="X889" s="11">
        <f>SUM(X883:X888)</f>
        <v>632</v>
      </c>
      <c r="Y889" s="18">
        <f t="shared" si="176"/>
        <v>236</v>
      </c>
    </row>
    <row r="890" spans="4:64" ht="14.4" x14ac:dyDescent="0.3">
      <c r="N890" s="111"/>
      <c r="O890" s="111"/>
      <c r="P890" s="111"/>
      <c r="Q890" s="112"/>
    </row>
    <row r="891" spans="4:64" ht="14.4" x14ac:dyDescent="0.3">
      <c r="N891" s="111"/>
      <c r="O891" s="111"/>
      <c r="P891" s="111"/>
      <c r="Q891" s="112"/>
    </row>
    <row r="892" spans="4:64" ht="14.4" x14ac:dyDescent="0.3">
      <c r="N892" s="111"/>
      <c r="O892" s="111"/>
      <c r="P892" s="111"/>
      <c r="Q892" s="112"/>
    </row>
    <row r="893" spans="4:64" ht="14.4" x14ac:dyDescent="0.3">
      <c r="N893" s="111"/>
      <c r="O893" s="111"/>
      <c r="P893" s="111"/>
      <c r="Q893" s="112"/>
    </row>
    <row r="894" spans="4:64" ht="14.4" x14ac:dyDescent="0.3">
      <c r="N894" s="111"/>
      <c r="O894" s="111"/>
      <c r="P894" s="111"/>
      <c r="Q894" s="112"/>
    </row>
    <row r="895" spans="4:64" ht="14.4" x14ac:dyDescent="0.3">
      <c r="N895" s="111"/>
      <c r="O895" s="111"/>
      <c r="P895" s="111"/>
      <c r="Q895" s="112"/>
    </row>
    <row r="896" spans="4:64" ht="14.4" x14ac:dyDescent="0.3">
      <c r="N896" s="111"/>
      <c r="O896" s="111"/>
      <c r="P896" s="111"/>
      <c r="Q896" s="112"/>
    </row>
    <row r="897" spans="1:74" ht="39.6" x14ac:dyDescent="0.3">
      <c r="A897" s="6" t="s">
        <v>6081</v>
      </c>
      <c r="B897" s="6" t="s">
        <v>5980</v>
      </c>
      <c r="C897" s="6" t="s">
        <v>5981</v>
      </c>
      <c r="D897" s="6" t="s">
        <v>5982</v>
      </c>
      <c r="E897" s="6" t="s">
        <v>5983</v>
      </c>
      <c r="F897" s="6" t="s">
        <v>5984</v>
      </c>
      <c r="G897" s="6" t="s">
        <v>5985</v>
      </c>
      <c r="H897" s="6" t="s">
        <v>5986</v>
      </c>
      <c r="I897" s="6" t="s">
        <v>5987</v>
      </c>
      <c r="J897" s="8" t="s">
        <v>5989</v>
      </c>
      <c r="K897" s="9" t="s">
        <v>5990</v>
      </c>
      <c r="M897" s="10" t="s">
        <v>6160</v>
      </c>
      <c r="N897" s="111"/>
      <c r="O897" s="111"/>
      <c r="P897" s="111"/>
      <c r="Q897" s="112"/>
      <c r="S897" s="11" t="s">
        <v>6081</v>
      </c>
      <c r="AL897" s="10" t="s">
        <v>6036</v>
      </c>
      <c r="AM897" s="46" t="s">
        <v>6081</v>
      </c>
      <c r="AN897" s="10"/>
      <c r="AO897" s="10"/>
      <c r="AP897" s="10"/>
      <c r="BR897" s="11"/>
      <c r="BV897" s="11"/>
    </row>
    <row r="898" spans="1:74" ht="14.4" x14ac:dyDescent="0.3">
      <c r="A898" s="99" t="s">
        <v>352</v>
      </c>
      <c r="B898" s="99" t="s">
        <v>484</v>
      </c>
      <c r="C898" s="15">
        <v>3</v>
      </c>
      <c r="D898" s="15">
        <v>3</v>
      </c>
      <c r="E898" s="37">
        <v>0</v>
      </c>
      <c r="F898" s="37">
        <v>0</v>
      </c>
      <c r="G898" s="37">
        <v>0</v>
      </c>
      <c r="H898" s="37">
        <v>3</v>
      </c>
      <c r="I898" s="37">
        <v>0</v>
      </c>
      <c r="J898" s="37">
        <v>0</v>
      </c>
      <c r="K898" s="100">
        <f t="shared" ref="K898:K914" si="177">SUM(E898:J898)</f>
        <v>3</v>
      </c>
      <c r="M898" s="17">
        <v>3</v>
      </c>
      <c r="N898" s="111"/>
      <c r="O898" s="111"/>
      <c r="P898" s="111"/>
      <c r="Q898" s="112"/>
      <c r="S898" s="18" t="s">
        <v>5993</v>
      </c>
      <c r="T898" s="18" t="s">
        <v>434</v>
      </c>
      <c r="U898" s="18" t="s">
        <v>121</v>
      </c>
      <c r="V898" s="18" t="s">
        <v>255</v>
      </c>
      <c r="W898" s="18" t="s">
        <v>387</v>
      </c>
      <c r="X898" s="18" t="s">
        <v>308</v>
      </c>
      <c r="Y898" s="18" t="s">
        <v>102</v>
      </c>
      <c r="AL898" s="11" t="s">
        <v>6138</v>
      </c>
      <c r="AM898" s="10"/>
      <c r="AN898" s="10"/>
      <c r="AO898" s="10"/>
      <c r="AP898" s="10"/>
      <c r="BR898" s="11"/>
      <c r="BV898" s="11"/>
    </row>
    <row r="899" spans="1:74" ht="14.4" x14ac:dyDescent="0.3">
      <c r="A899" s="101" t="s">
        <v>356</v>
      </c>
      <c r="B899" s="101" t="s">
        <v>980</v>
      </c>
      <c r="C899" s="86">
        <v>2</v>
      </c>
      <c r="D899" s="22">
        <v>2</v>
      </c>
      <c r="E899" s="68">
        <v>0</v>
      </c>
      <c r="F899" s="68">
        <v>0</v>
      </c>
      <c r="G899" s="68">
        <v>0</v>
      </c>
      <c r="H899" s="68">
        <v>2</v>
      </c>
      <c r="I899" s="68">
        <v>0</v>
      </c>
      <c r="J899" s="68">
        <v>0</v>
      </c>
      <c r="K899" s="103">
        <f t="shared" si="177"/>
        <v>2</v>
      </c>
      <c r="M899" s="81"/>
      <c r="N899" s="114"/>
      <c r="O899" s="114"/>
      <c r="P899" s="114"/>
      <c r="Q899" s="115"/>
      <c r="S899" s="18" t="s">
        <v>5995</v>
      </c>
      <c r="T899" s="23">
        <v>0</v>
      </c>
      <c r="U899" s="23">
        <v>0</v>
      </c>
      <c r="V899" s="23">
        <v>0</v>
      </c>
      <c r="W899" s="23">
        <v>3</v>
      </c>
      <c r="X899" s="23">
        <v>0</v>
      </c>
      <c r="Y899" s="18">
        <f t="shared" ref="Y899:Y905" si="178">SUM(T899:X899)</f>
        <v>3</v>
      </c>
      <c r="AL899" s="11" t="s">
        <v>6040</v>
      </c>
      <c r="AM899" s="10"/>
      <c r="AN899" s="10"/>
      <c r="AO899" s="10"/>
      <c r="AP899" s="10"/>
      <c r="BR899" s="11"/>
      <c r="BV899" s="11"/>
    </row>
    <row r="900" spans="1:74" ht="14.4" x14ac:dyDescent="0.3">
      <c r="A900" s="101" t="s">
        <v>356</v>
      </c>
      <c r="B900" s="101" t="s">
        <v>484</v>
      </c>
      <c r="C900" s="86">
        <v>5</v>
      </c>
      <c r="D900" s="22">
        <v>4</v>
      </c>
      <c r="E900" s="68">
        <v>0</v>
      </c>
      <c r="F900" s="68">
        <v>0</v>
      </c>
      <c r="G900" s="68">
        <v>0</v>
      </c>
      <c r="H900" s="68">
        <v>4</v>
      </c>
      <c r="I900" s="68">
        <v>0</v>
      </c>
      <c r="J900" s="68">
        <v>0</v>
      </c>
      <c r="K900" s="103">
        <f t="shared" si="177"/>
        <v>4</v>
      </c>
      <c r="M900" s="17">
        <v>6</v>
      </c>
      <c r="N900" s="114"/>
      <c r="O900" s="114"/>
      <c r="P900" s="114"/>
      <c r="Q900" s="115"/>
      <c r="S900" s="24" t="s">
        <v>5996</v>
      </c>
      <c r="T900" s="25">
        <v>0</v>
      </c>
      <c r="U900" s="25">
        <v>0</v>
      </c>
      <c r="V900" s="25">
        <v>0</v>
      </c>
      <c r="W900" s="25">
        <v>6</v>
      </c>
      <c r="X900" s="25">
        <v>0</v>
      </c>
      <c r="Y900" s="18">
        <f t="shared" si="178"/>
        <v>6</v>
      </c>
      <c r="AM900" s="10"/>
      <c r="AN900" s="10"/>
      <c r="AO900" s="10"/>
      <c r="AP900" s="10"/>
      <c r="BR900" s="11"/>
      <c r="BV900" s="11"/>
    </row>
    <row r="901" spans="1:74" ht="14.4" x14ac:dyDescent="0.3">
      <c r="A901" s="99" t="s">
        <v>6014</v>
      </c>
      <c r="B901" s="99" t="s">
        <v>980</v>
      </c>
      <c r="C901" s="15">
        <v>2</v>
      </c>
      <c r="D901" s="15">
        <v>2</v>
      </c>
      <c r="E901" s="37">
        <v>0</v>
      </c>
      <c r="F901" s="37">
        <v>0</v>
      </c>
      <c r="G901" s="37">
        <v>0</v>
      </c>
      <c r="H901" s="37">
        <v>2</v>
      </c>
      <c r="I901" s="37">
        <v>0</v>
      </c>
      <c r="J901" s="37">
        <v>0</v>
      </c>
      <c r="K901" s="100">
        <f t="shared" si="177"/>
        <v>2</v>
      </c>
      <c r="M901" s="17"/>
      <c r="N901" s="114"/>
      <c r="O901" s="114"/>
      <c r="P901" s="114"/>
      <c r="Q901" s="115"/>
      <c r="S901" s="18" t="s">
        <v>5997</v>
      </c>
      <c r="T901" s="23">
        <v>0</v>
      </c>
      <c r="U901" s="23">
        <v>4</v>
      </c>
      <c r="V901" s="23">
        <v>0</v>
      </c>
      <c r="W901" s="23">
        <v>33</v>
      </c>
      <c r="X901" s="23">
        <v>45</v>
      </c>
      <c r="Y901" s="18">
        <f t="shared" si="178"/>
        <v>82</v>
      </c>
      <c r="AL901" s="11" t="s">
        <v>5</v>
      </c>
      <c r="AM901" s="11" t="s">
        <v>6058</v>
      </c>
      <c r="AN901" s="11" t="s">
        <v>6059</v>
      </c>
      <c r="AO901" s="11" t="s">
        <v>6060</v>
      </c>
      <c r="AP901" s="11" t="s">
        <v>6061</v>
      </c>
      <c r="AQ901" s="11" t="s">
        <v>6062</v>
      </c>
      <c r="AR901" s="11" t="s">
        <v>6063</v>
      </c>
      <c r="AS901" s="11" t="s">
        <v>6064</v>
      </c>
      <c r="AT901" s="46" t="s">
        <v>6065</v>
      </c>
      <c r="AU901" s="46" t="s">
        <v>6066</v>
      </c>
      <c r="AV901" s="11" t="s">
        <v>6067</v>
      </c>
      <c r="AW901" s="11" t="s">
        <v>6068</v>
      </c>
      <c r="AX901" s="11" t="s">
        <v>6069</v>
      </c>
      <c r="AY901" s="11" t="s">
        <v>6070</v>
      </c>
      <c r="AZ901" s="11" t="s">
        <v>6071</v>
      </c>
      <c r="BA901" s="11" t="s">
        <v>6072</v>
      </c>
      <c r="BB901" s="11" t="s">
        <v>6073</v>
      </c>
      <c r="BC901" s="11" t="s">
        <v>6074</v>
      </c>
      <c r="BD901" s="11" t="s">
        <v>6075</v>
      </c>
      <c r="BE901" s="11" t="s">
        <v>6076</v>
      </c>
      <c r="BF901" s="11" t="s">
        <v>6077</v>
      </c>
      <c r="BG901" s="11" t="s">
        <v>6078</v>
      </c>
      <c r="BH901" s="11" t="s">
        <v>6079</v>
      </c>
      <c r="BI901" s="11" t="s">
        <v>6080</v>
      </c>
      <c r="BJ901" s="11" t="s">
        <v>6081</v>
      </c>
      <c r="BR901" s="11"/>
      <c r="BV901" s="11"/>
    </row>
    <row r="902" spans="1:74" ht="14.4" x14ac:dyDescent="0.3">
      <c r="A902" s="99" t="s">
        <v>6014</v>
      </c>
      <c r="B902" s="99" t="s">
        <v>1159</v>
      </c>
      <c r="C902" s="15">
        <v>17</v>
      </c>
      <c r="D902" s="15">
        <v>16</v>
      </c>
      <c r="E902" s="37">
        <v>0</v>
      </c>
      <c r="F902" s="37">
        <v>0</v>
      </c>
      <c r="G902" s="37">
        <v>0</v>
      </c>
      <c r="H902" s="37">
        <v>2</v>
      </c>
      <c r="I902" s="37">
        <v>14</v>
      </c>
      <c r="J902" s="37">
        <v>0</v>
      </c>
      <c r="K902" s="100">
        <f t="shared" si="177"/>
        <v>16</v>
      </c>
      <c r="M902" s="17"/>
      <c r="N902" s="114"/>
      <c r="O902" s="114"/>
      <c r="P902" s="114"/>
      <c r="Q902" s="115"/>
      <c r="S902" s="24" t="s">
        <v>5998</v>
      </c>
      <c r="T902" s="25">
        <v>3</v>
      </c>
      <c r="U902" s="25">
        <v>11</v>
      </c>
      <c r="V902" s="25">
        <v>1</v>
      </c>
      <c r="W902" s="25">
        <v>70</v>
      </c>
      <c r="X902" s="25">
        <v>326</v>
      </c>
      <c r="Y902" s="18">
        <f t="shared" si="178"/>
        <v>411</v>
      </c>
      <c r="AL902" s="11" t="s">
        <v>6096</v>
      </c>
      <c r="AM902" s="10">
        <v>0</v>
      </c>
      <c r="AN902" s="10">
        <v>0</v>
      </c>
      <c r="AO902" s="10">
        <v>0</v>
      </c>
      <c r="AP902" s="10">
        <v>0</v>
      </c>
      <c r="AQ902" s="10">
        <v>0</v>
      </c>
      <c r="AR902" s="10">
        <v>0</v>
      </c>
      <c r="AS902" s="10">
        <v>0</v>
      </c>
      <c r="AT902" s="46">
        <v>0</v>
      </c>
      <c r="AU902" s="46">
        <v>0</v>
      </c>
      <c r="AV902" s="10">
        <v>0</v>
      </c>
      <c r="AW902" s="10">
        <v>0</v>
      </c>
      <c r="AX902" s="10">
        <v>0</v>
      </c>
      <c r="AY902" s="10">
        <v>0</v>
      </c>
      <c r="AZ902" s="10">
        <v>0</v>
      </c>
      <c r="BA902" s="10">
        <v>0</v>
      </c>
      <c r="BB902" s="10">
        <v>0</v>
      </c>
      <c r="BC902" s="10">
        <v>0</v>
      </c>
      <c r="BD902" s="10">
        <v>0</v>
      </c>
      <c r="BE902" s="10">
        <v>0</v>
      </c>
      <c r="BF902" s="10">
        <v>0</v>
      </c>
      <c r="BG902" s="10">
        <v>0</v>
      </c>
      <c r="BH902" s="10">
        <v>0</v>
      </c>
      <c r="BI902" s="10">
        <v>0</v>
      </c>
      <c r="BJ902" s="10">
        <v>0</v>
      </c>
      <c r="BK902" s="11" t="s">
        <v>6096</v>
      </c>
      <c r="BR902" s="11"/>
      <c r="BV902" s="11"/>
    </row>
    <row r="903" spans="1:74" ht="14.4" x14ac:dyDescent="0.3">
      <c r="A903" s="99" t="s">
        <v>6014</v>
      </c>
      <c r="B903" s="99" t="s">
        <v>4443</v>
      </c>
      <c r="C903" s="15">
        <v>2</v>
      </c>
      <c r="D903" s="15">
        <v>2</v>
      </c>
      <c r="E903" s="37">
        <v>0</v>
      </c>
      <c r="F903" s="37">
        <v>2</v>
      </c>
      <c r="G903" s="37">
        <v>0</v>
      </c>
      <c r="H903" s="37">
        <v>0</v>
      </c>
      <c r="I903" s="37">
        <v>0</v>
      </c>
      <c r="J903" s="37">
        <v>0</v>
      </c>
      <c r="K903" s="100">
        <f t="shared" si="177"/>
        <v>2</v>
      </c>
      <c r="M903" s="17"/>
      <c r="N903" s="114"/>
      <c r="O903" s="114"/>
      <c r="P903" s="114"/>
      <c r="Q903" s="115"/>
      <c r="S903" s="18" t="s">
        <v>5999</v>
      </c>
      <c r="T903" s="23">
        <v>20</v>
      </c>
      <c r="U903" s="23">
        <v>121</v>
      </c>
      <c r="V903" s="23">
        <v>58</v>
      </c>
      <c r="W903" s="23">
        <v>184</v>
      </c>
      <c r="X903" s="23">
        <v>385</v>
      </c>
      <c r="Y903" s="18">
        <f t="shared" si="178"/>
        <v>768</v>
      </c>
      <c r="AL903" s="11" t="s">
        <v>6097</v>
      </c>
      <c r="AM903" s="10">
        <v>0</v>
      </c>
      <c r="AN903" s="10">
        <v>0</v>
      </c>
      <c r="AO903" s="10">
        <v>0</v>
      </c>
      <c r="AP903" s="10">
        <v>0</v>
      </c>
      <c r="AQ903" s="10">
        <v>0</v>
      </c>
      <c r="AR903" s="10">
        <v>0</v>
      </c>
      <c r="AS903" s="10">
        <v>0</v>
      </c>
      <c r="AT903" s="46">
        <v>0</v>
      </c>
      <c r="AU903" s="46">
        <v>0</v>
      </c>
      <c r="AV903" s="10">
        <v>0</v>
      </c>
      <c r="AW903" s="10">
        <v>0</v>
      </c>
      <c r="AX903" s="10">
        <v>0</v>
      </c>
      <c r="AY903" s="10">
        <v>0</v>
      </c>
      <c r="AZ903" s="10">
        <v>0</v>
      </c>
      <c r="BA903" s="10">
        <v>0</v>
      </c>
      <c r="BB903" s="10">
        <v>0</v>
      </c>
      <c r="BC903" s="10">
        <v>0</v>
      </c>
      <c r="BD903" s="10">
        <v>0</v>
      </c>
      <c r="BE903" s="10">
        <v>0</v>
      </c>
      <c r="BF903" s="10">
        <v>0</v>
      </c>
      <c r="BG903" s="10">
        <v>0</v>
      </c>
      <c r="BH903" s="10">
        <v>0</v>
      </c>
      <c r="BI903" s="10">
        <v>0</v>
      </c>
      <c r="BJ903" s="10">
        <v>0</v>
      </c>
      <c r="BK903" s="11" t="s">
        <v>6097</v>
      </c>
      <c r="BR903" s="11"/>
      <c r="BV903" s="11"/>
    </row>
    <row r="904" spans="1:74" ht="14.4" x14ac:dyDescent="0.3">
      <c r="A904" s="99" t="s">
        <v>6014</v>
      </c>
      <c r="B904" s="99" t="s">
        <v>484</v>
      </c>
      <c r="C904" s="15">
        <v>62</v>
      </c>
      <c r="D904" s="15">
        <v>62</v>
      </c>
      <c r="E904" s="37">
        <v>0</v>
      </c>
      <c r="F904" s="37">
        <v>2</v>
      </c>
      <c r="G904" s="37">
        <v>0</v>
      </c>
      <c r="H904" s="37">
        <v>29</v>
      </c>
      <c r="I904" s="37">
        <v>31</v>
      </c>
      <c r="J904" s="37">
        <v>0</v>
      </c>
      <c r="K904" s="100">
        <f t="shared" si="177"/>
        <v>62</v>
      </c>
      <c r="M904" s="17">
        <v>82</v>
      </c>
      <c r="N904" s="114"/>
      <c r="O904" s="114"/>
      <c r="P904" s="114"/>
      <c r="Q904" s="115"/>
      <c r="S904" s="24" t="s">
        <v>6000</v>
      </c>
      <c r="T904" s="25">
        <v>0</v>
      </c>
      <c r="U904" s="25">
        <v>0</v>
      </c>
      <c r="V904" s="25">
        <v>0</v>
      </c>
      <c r="W904" s="25">
        <v>4</v>
      </c>
      <c r="X904" s="25">
        <v>0</v>
      </c>
      <c r="Y904" s="18">
        <f t="shared" si="178"/>
        <v>4</v>
      </c>
      <c r="AL904" s="11" t="s">
        <v>6098</v>
      </c>
      <c r="AM904" s="10">
        <v>0</v>
      </c>
      <c r="AN904" s="10">
        <v>0</v>
      </c>
      <c r="AO904" s="10">
        <v>0</v>
      </c>
      <c r="AP904" s="10">
        <v>0</v>
      </c>
      <c r="AQ904" s="10">
        <v>0</v>
      </c>
      <c r="AR904" s="10">
        <v>0</v>
      </c>
      <c r="AS904" s="10">
        <v>0</v>
      </c>
      <c r="AT904" s="46">
        <v>0</v>
      </c>
      <c r="AU904" s="46">
        <v>0</v>
      </c>
      <c r="AV904" s="10">
        <v>0</v>
      </c>
      <c r="AW904" s="10">
        <v>0</v>
      </c>
      <c r="AX904" s="10">
        <v>1</v>
      </c>
      <c r="AY904" s="10">
        <v>0</v>
      </c>
      <c r="AZ904" s="10">
        <v>0</v>
      </c>
      <c r="BA904" s="10">
        <v>0</v>
      </c>
      <c r="BB904" s="10">
        <v>0</v>
      </c>
      <c r="BC904" s="10">
        <v>0</v>
      </c>
      <c r="BD904" s="10">
        <v>0</v>
      </c>
      <c r="BE904" s="10">
        <v>0</v>
      </c>
      <c r="BF904" s="10">
        <v>0</v>
      </c>
      <c r="BG904" s="10">
        <v>0</v>
      </c>
      <c r="BH904" s="10">
        <v>0</v>
      </c>
      <c r="BI904" s="10">
        <v>0</v>
      </c>
      <c r="BJ904" s="10">
        <v>0</v>
      </c>
      <c r="BK904" s="11" t="s">
        <v>6098</v>
      </c>
      <c r="BR904" s="11"/>
      <c r="BV904" s="11"/>
    </row>
    <row r="905" spans="1:74" ht="14.4" x14ac:dyDescent="0.3">
      <c r="A905" s="101" t="s">
        <v>360</v>
      </c>
      <c r="B905" s="101" t="s">
        <v>980</v>
      </c>
      <c r="C905" s="68">
        <v>21</v>
      </c>
      <c r="D905" s="22">
        <v>21</v>
      </c>
      <c r="E905" s="68">
        <v>0</v>
      </c>
      <c r="F905" s="68">
        <v>4</v>
      </c>
      <c r="G905" s="68">
        <v>0</v>
      </c>
      <c r="H905" s="68">
        <v>17</v>
      </c>
      <c r="I905" s="68">
        <v>0</v>
      </c>
      <c r="J905" s="68">
        <v>0</v>
      </c>
      <c r="K905" s="103">
        <f t="shared" si="177"/>
        <v>21</v>
      </c>
      <c r="M905" s="81"/>
      <c r="N905" s="114"/>
      <c r="O905" s="114"/>
      <c r="P905" s="114"/>
      <c r="Q905" s="115"/>
      <c r="T905" s="11">
        <f>SUM(T899:T904)</f>
        <v>23</v>
      </c>
      <c r="U905" s="11">
        <f>SUM(U899:U904)</f>
        <v>136</v>
      </c>
      <c r="V905" s="11">
        <f>SUM(V899:V904)</f>
        <v>59</v>
      </c>
      <c r="W905" s="11">
        <f>SUM(W899:W904)</f>
        <v>300</v>
      </c>
      <c r="X905" s="11">
        <f>SUM(X899:X904)</f>
        <v>756</v>
      </c>
      <c r="Y905" s="18">
        <f t="shared" si="178"/>
        <v>1274</v>
      </c>
      <c r="AL905" s="11" t="s">
        <v>6099</v>
      </c>
      <c r="AM905" s="10">
        <v>0</v>
      </c>
      <c r="AN905" s="10">
        <v>0</v>
      </c>
      <c r="AO905" s="10">
        <v>0</v>
      </c>
      <c r="AP905" s="10">
        <v>0</v>
      </c>
      <c r="AQ905" s="10">
        <v>0</v>
      </c>
      <c r="AR905" s="10">
        <v>0</v>
      </c>
      <c r="AS905" s="10">
        <v>0</v>
      </c>
      <c r="AT905" s="46">
        <v>0</v>
      </c>
      <c r="AU905" s="46">
        <v>0</v>
      </c>
      <c r="AV905" s="10">
        <v>0</v>
      </c>
      <c r="AW905" s="10">
        <v>0</v>
      </c>
      <c r="AX905" s="10">
        <v>1</v>
      </c>
      <c r="AY905" s="10">
        <v>0</v>
      </c>
      <c r="AZ905" s="10">
        <v>0</v>
      </c>
      <c r="BA905" s="10">
        <v>0</v>
      </c>
      <c r="BB905" s="10">
        <v>0</v>
      </c>
      <c r="BC905" s="10">
        <v>0</v>
      </c>
      <c r="BD905" s="10">
        <v>0</v>
      </c>
      <c r="BE905" s="10">
        <v>0</v>
      </c>
      <c r="BF905" s="10">
        <v>0</v>
      </c>
      <c r="BG905" s="10">
        <v>0</v>
      </c>
      <c r="BH905" s="10">
        <v>0</v>
      </c>
      <c r="BI905" s="10">
        <v>0</v>
      </c>
      <c r="BJ905" s="10">
        <v>0</v>
      </c>
      <c r="BK905" s="11" t="s">
        <v>6099</v>
      </c>
      <c r="BR905" s="11"/>
      <c r="BV905" s="11"/>
    </row>
    <row r="906" spans="1:74" ht="14.4" x14ac:dyDescent="0.3">
      <c r="A906" s="101" t="s">
        <v>360</v>
      </c>
      <c r="B906" s="101" t="s">
        <v>1159</v>
      </c>
      <c r="C906" s="68">
        <v>143</v>
      </c>
      <c r="D906" s="22">
        <v>141</v>
      </c>
      <c r="E906" s="68">
        <v>0</v>
      </c>
      <c r="F906" s="68">
        <v>4</v>
      </c>
      <c r="G906" s="68">
        <v>0</v>
      </c>
      <c r="H906" s="68">
        <v>5</v>
      </c>
      <c r="I906" s="68">
        <v>132</v>
      </c>
      <c r="J906" s="68">
        <v>0</v>
      </c>
      <c r="K906" s="103">
        <f t="shared" si="177"/>
        <v>141</v>
      </c>
      <c r="M906" s="17"/>
      <c r="N906" s="114"/>
      <c r="O906" s="114"/>
      <c r="P906" s="114"/>
      <c r="Q906" s="115"/>
      <c r="AL906" s="11" t="s">
        <v>6100</v>
      </c>
      <c r="AM906" s="10">
        <v>364</v>
      </c>
      <c r="AN906" s="10">
        <v>349</v>
      </c>
      <c r="AO906" s="10">
        <v>510</v>
      </c>
      <c r="AP906" s="10">
        <v>535</v>
      </c>
      <c r="AQ906" s="10">
        <v>579</v>
      </c>
      <c r="AR906" s="10">
        <v>91</v>
      </c>
      <c r="AS906" s="10">
        <v>181</v>
      </c>
      <c r="AT906" s="46">
        <v>166</v>
      </c>
      <c r="AU906" s="46">
        <v>123</v>
      </c>
      <c r="AV906" s="10">
        <v>6</v>
      </c>
      <c r="AW906" s="10">
        <v>0</v>
      </c>
      <c r="AX906" s="10">
        <v>1</v>
      </c>
      <c r="AY906" s="10">
        <v>0</v>
      </c>
      <c r="AZ906" s="10">
        <v>0</v>
      </c>
      <c r="BA906" s="10">
        <v>0</v>
      </c>
      <c r="BB906" s="10">
        <v>0</v>
      </c>
      <c r="BC906" s="10">
        <v>0</v>
      </c>
      <c r="BD906" s="10">
        <v>0</v>
      </c>
      <c r="BE906" s="10">
        <v>0</v>
      </c>
      <c r="BF906" s="10">
        <v>0</v>
      </c>
      <c r="BG906" s="10">
        <v>0</v>
      </c>
      <c r="BH906" s="10">
        <v>0</v>
      </c>
      <c r="BI906" s="10">
        <v>0</v>
      </c>
      <c r="BJ906" s="10">
        <v>0</v>
      </c>
      <c r="BK906" s="11" t="s">
        <v>6100</v>
      </c>
      <c r="BR906" s="11"/>
      <c r="BV906" s="11"/>
    </row>
    <row r="907" spans="1:74" ht="14.4" x14ac:dyDescent="0.3">
      <c r="A907" s="101" t="s">
        <v>360</v>
      </c>
      <c r="B907" s="101" t="s">
        <v>4443</v>
      </c>
      <c r="C907" s="68">
        <v>2</v>
      </c>
      <c r="D907" s="22">
        <v>2</v>
      </c>
      <c r="E907" s="68">
        <v>0</v>
      </c>
      <c r="F907" s="68">
        <v>2</v>
      </c>
      <c r="G907" s="68">
        <v>0</v>
      </c>
      <c r="H907" s="68">
        <v>0</v>
      </c>
      <c r="I907" s="68">
        <v>0</v>
      </c>
      <c r="J907" s="68">
        <v>0</v>
      </c>
      <c r="K907" s="103">
        <f t="shared" si="177"/>
        <v>2</v>
      </c>
      <c r="M907" s="17"/>
      <c r="N907" s="114"/>
      <c r="O907" s="114"/>
      <c r="P907" s="114"/>
      <c r="Q907" s="115"/>
      <c r="AL907" s="11" t="s">
        <v>6103</v>
      </c>
      <c r="AM907" s="10">
        <v>0</v>
      </c>
      <c r="AN907" s="10">
        <v>0</v>
      </c>
      <c r="AO907" s="10">
        <v>0</v>
      </c>
      <c r="AP907" s="10">
        <v>0</v>
      </c>
      <c r="AQ907" s="10">
        <v>0</v>
      </c>
      <c r="AR907" s="10">
        <v>415</v>
      </c>
      <c r="AS907" s="10">
        <v>435</v>
      </c>
      <c r="AT907" s="46">
        <v>345</v>
      </c>
      <c r="AU907" s="46">
        <v>433</v>
      </c>
      <c r="AV907" s="10">
        <v>457</v>
      </c>
      <c r="AW907" s="10">
        <v>568</v>
      </c>
      <c r="AX907" s="10">
        <v>453</v>
      </c>
      <c r="AY907" s="10">
        <v>391</v>
      </c>
      <c r="AZ907" s="10">
        <v>236</v>
      </c>
      <c r="BA907" s="10">
        <v>35</v>
      </c>
      <c r="BB907" s="10">
        <v>44</v>
      </c>
      <c r="BC907" s="10">
        <v>12</v>
      </c>
      <c r="BD907" s="88">
        <v>15</v>
      </c>
      <c r="BE907" s="88">
        <v>11</v>
      </c>
      <c r="BF907" s="88">
        <v>1</v>
      </c>
      <c r="BG907" s="10">
        <v>0</v>
      </c>
      <c r="BH907" s="89">
        <v>0</v>
      </c>
      <c r="BI907" s="10">
        <v>0</v>
      </c>
      <c r="BJ907" s="10">
        <v>0</v>
      </c>
      <c r="BK907" s="11" t="s">
        <v>6103</v>
      </c>
      <c r="BR907" s="11"/>
      <c r="BV907" s="11"/>
    </row>
    <row r="908" spans="1:74" ht="14.4" x14ac:dyDescent="0.3">
      <c r="A908" s="101" t="s">
        <v>360</v>
      </c>
      <c r="B908" s="101" t="s">
        <v>484</v>
      </c>
      <c r="C908" s="68">
        <v>246</v>
      </c>
      <c r="D908" s="22">
        <v>246</v>
      </c>
      <c r="E908" s="68">
        <v>3</v>
      </c>
      <c r="F908" s="68">
        <v>1</v>
      </c>
      <c r="G908" s="68">
        <v>1</v>
      </c>
      <c r="H908" s="68">
        <v>48</v>
      </c>
      <c r="I908" s="68">
        <v>194</v>
      </c>
      <c r="J908" s="68">
        <v>0</v>
      </c>
      <c r="K908" s="103">
        <f t="shared" si="177"/>
        <v>247</v>
      </c>
      <c r="M908" s="17">
        <f>SUM(K905:K908)</f>
        <v>411</v>
      </c>
      <c r="N908" s="114"/>
      <c r="O908" s="114"/>
      <c r="P908" s="114"/>
      <c r="Q908" s="115"/>
      <c r="S908" s="18" t="s">
        <v>6006</v>
      </c>
      <c r="T908" s="18" t="s">
        <v>434</v>
      </c>
      <c r="U908" s="18" t="s">
        <v>121</v>
      </c>
      <c r="V908" s="18" t="s">
        <v>255</v>
      </c>
      <c r="W908" s="18" t="s">
        <v>387</v>
      </c>
      <c r="X908" s="18" t="s">
        <v>308</v>
      </c>
      <c r="Y908" s="18" t="s">
        <v>102</v>
      </c>
      <c r="AL908" s="11" t="s">
        <v>6114</v>
      </c>
      <c r="AM908" s="10">
        <v>3</v>
      </c>
      <c r="AN908" s="10">
        <v>0</v>
      </c>
      <c r="AO908" s="10">
        <v>1</v>
      </c>
      <c r="AP908" s="10">
        <v>1</v>
      </c>
      <c r="AQ908" s="10">
        <v>1</v>
      </c>
      <c r="AR908" s="10">
        <v>0</v>
      </c>
      <c r="AS908" s="10">
        <v>0</v>
      </c>
      <c r="AT908" s="46">
        <v>0</v>
      </c>
      <c r="AU908" s="46">
        <v>0</v>
      </c>
      <c r="AV908" s="10">
        <v>1</v>
      </c>
      <c r="AW908" s="10">
        <v>2</v>
      </c>
      <c r="AX908" s="10">
        <v>1</v>
      </c>
      <c r="AY908" s="10">
        <v>1</v>
      </c>
      <c r="AZ908" s="10">
        <v>0</v>
      </c>
      <c r="BA908" s="10">
        <v>0</v>
      </c>
      <c r="BB908" s="10">
        <v>1</v>
      </c>
      <c r="BC908" s="10">
        <v>0</v>
      </c>
      <c r="BD908" s="10">
        <v>0</v>
      </c>
      <c r="BE908" s="10">
        <v>0</v>
      </c>
      <c r="BF908" s="10">
        <v>1</v>
      </c>
      <c r="BG908" s="10">
        <v>1</v>
      </c>
      <c r="BH908" s="10">
        <v>0</v>
      </c>
      <c r="BI908" s="10">
        <v>0</v>
      </c>
      <c r="BJ908" s="10">
        <v>0</v>
      </c>
      <c r="BK908" s="11" t="s">
        <v>6114</v>
      </c>
      <c r="BR908" s="11"/>
      <c r="BV908" s="11"/>
    </row>
    <row r="909" spans="1:74" ht="14.4" x14ac:dyDescent="0.3">
      <c r="A909" s="99" t="s">
        <v>5992</v>
      </c>
      <c r="B909" s="99" t="s">
        <v>980</v>
      </c>
      <c r="C909" s="37">
        <v>65</v>
      </c>
      <c r="D909" s="15">
        <v>63</v>
      </c>
      <c r="E909" s="37">
        <v>2</v>
      </c>
      <c r="F909" s="37">
        <v>10</v>
      </c>
      <c r="G909" s="37">
        <v>1</v>
      </c>
      <c r="H909" s="37">
        <v>50</v>
      </c>
      <c r="I909" s="37">
        <v>0</v>
      </c>
      <c r="J909" s="37">
        <v>0</v>
      </c>
      <c r="K909" s="100">
        <f t="shared" si="177"/>
        <v>63</v>
      </c>
      <c r="M909" s="17"/>
      <c r="N909" s="114"/>
      <c r="O909" s="114"/>
      <c r="P909" s="114"/>
      <c r="Q909" s="115"/>
      <c r="S909" s="18" t="s">
        <v>5995</v>
      </c>
      <c r="T909" s="83">
        <v>0</v>
      </c>
      <c r="U909" s="83">
        <v>0</v>
      </c>
      <c r="V909" s="83">
        <v>0</v>
      </c>
      <c r="W909" s="83">
        <v>0</v>
      </c>
      <c r="X909" s="83">
        <v>0</v>
      </c>
      <c r="Y909" s="18">
        <f t="shared" ref="Y909:Y915" si="179">SUM(T909:X909)</f>
        <v>0</v>
      </c>
      <c r="AL909" s="11" t="s">
        <v>6115</v>
      </c>
      <c r="AM909" s="10">
        <v>3</v>
      </c>
      <c r="AN909" s="10">
        <v>3</v>
      </c>
      <c r="AO909" s="10">
        <v>1</v>
      </c>
      <c r="AP909" s="10">
        <v>1</v>
      </c>
      <c r="AQ909" s="10">
        <v>1</v>
      </c>
      <c r="AR909" s="10">
        <v>0</v>
      </c>
      <c r="AS909" s="10">
        <v>0</v>
      </c>
      <c r="AT909" s="46">
        <v>0</v>
      </c>
      <c r="AU909" s="46">
        <v>1</v>
      </c>
      <c r="AV909" s="10">
        <v>1</v>
      </c>
      <c r="AW909" s="10">
        <v>0</v>
      </c>
      <c r="AX909" s="10">
        <v>0</v>
      </c>
      <c r="AY909" s="10">
        <v>1</v>
      </c>
      <c r="AZ909" s="10">
        <v>0</v>
      </c>
      <c r="BA909" s="10">
        <v>0</v>
      </c>
      <c r="BB909" s="10">
        <v>1</v>
      </c>
      <c r="BC909" s="10">
        <v>0</v>
      </c>
      <c r="BD909" s="10">
        <v>0</v>
      </c>
      <c r="BE909" s="10">
        <v>0</v>
      </c>
      <c r="BF909" s="10">
        <v>0</v>
      </c>
      <c r="BG909" s="10">
        <v>1</v>
      </c>
      <c r="BH909" s="10">
        <v>0</v>
      </c>
      <c r="BI909" s="10">
        <v>0</v>
      </c>
      <c r="BJ909" s="10">
        <v>0</v>
      </c>
      <c r="BK909" s="11" t="s">
        <v>6115</v>
      </c>
      <c r="BR909" s="11"/>
      <c r="BV909" s="11"/>
    </row>
    <row r="910" spans="1:74" ht="14.4" x14ac:dyDescent="0.3">
      <c r="A910" s="99" t="s">
        <v>5992</v>
      </c>
      <c r="B910" s="99" t="s">
        <v>1159</v>
      </c>
      <c r="C910" s="15">
        <v>147</v>
      </c>
      <c r="D910" s="15">
        <v>128</v>
      </c>
      <c r="E910" s="15">
        <v>6</v>
      </c>
      <c r="F910" s="15">
        <v>40</v>
      </c>
      <c r="G910" s="15">
        <v>22</v>
      </c>
      <c r="H910" s="15">
        <v>60</v>
      </c>
      <c r="I910" s="15">
        <v>0</v>
      </c>
      <c r="J910" s="15">
        <v>0</v>
      </c>
      <c r="K910" s="100">
        <f t="shared" si="177"/>
        <v>128</v>
      </c>
      <c r="M910" s="17"/>
      <c r="N910" s="114"/>
      <c r="O910" s="114"/>
      <c r="P910" s="114"/>
      <c r="Q910" s="115"/>
      <c r="S910" s="24" t="s">
        <v>5996</v>
      </c>
      <c r="T910" s="27">
        <v>0</v>
      </c>
      <c r="U910" s="27">
        <v>0</v>
      </c>
      <c r="V910" s="27">
        <v>0</v>
      </c>
      <c r="W910" s="27">
        <v>2</v>
      </c>
      <c r="X910" s="27">
        <v>0</v>
      </c>
      <c r="Y910" s="18">
        <f t="shared" si="179"/>
        <v>2</v>
      </c>
      <c r="AL910" s="11" t="s">
        <v>6116</v>
      </c>
      <c r="AM910" s="10">
        <v>10</v>
      </c>
      <c r="AN910" s="10">
        <v>3</v>
      </c>
      <c r="AO910" s="10">
        <v>5</v>
      </c>
      <c r="AP910" s="10">
        <v>3</v>
      </c>
      <c r="AQ910" s="10">
        <v>2</v>
      </c>
      <c r="AR910" s="10">
        <v>0</v>
      </c>
      <c r="AS910" s="10">
        <v>0</v>
      </c>
      <c r="AT910" s="46">
        <v>0</v>
      </c>
      <c r="AU910" s="46">
        <v>1</v>
      </c>
      <c r="AV910" s="10">
        <v>1</v>
      </c>
      <c r="AW910" s="10">
        <v>0</v>
      </c>
      <c r="AX910" s="10">
        <v>0</v>
      </c>
      <c r="AY910" s="10">
        <v>1</v>
      </c>
      <c r="AZ910" s="10">
        <v>0</v>
      </c>
      <c r="BA910" s="10">
        <v>0</v>
      </c>
      <c r="BB910" s="10">
        <v>1</v>
      </c>
      <c r="BC910" s="10">
        <v>0</v>
      </c>
      <c r="BD910" s="10">
        <v>0</v>
      </c>
      <c r="BE910" s="10">
        <v>0</v>
      </c>
      <c r="BF910" s="10">
        <v>0</v>
      </c>
      <c r="BG910" s="10">
        <v>1</v>
      </c>
      <c r="BH910" s="10">
        <v>0</v>
      </c>
      <c r="BI910" s="10">
        <v>0</v>
      </c>
      <c r="BJ910" s="10">
        <v>0</v>
      </c>
      <c r="BK910" s="11" t="s">
        <v>6116</v>
      </c>
      <c r="BR910" s="11"/>
      <c r="BV910" s="11"/>
    </row>
    <row r="911" spans="1:74" ht="14.4" x14ac:dyDescent="0.3">
      <c r="A911" s="99" t="s">
        <v>5992</v>
      </c>
      <c r="B911" s="99" t="s">
        <v>4443</v>
      </c>
      <c r="C911" s="15">
        <v>17</v>
      </c>
      <c r="D911" s="15">
        <v>17</v>
      </c>
      <c r="E911" s="15">
        <v>0</v>
      </c>
      <c r="F911" s="15">
        <v>14</v>
      </c>
      <c r="G911" s="15">
        <v>3</v>
      </c>
      <c r="H911" s="15">
        <v>0</v>
      </c>
      <c r="I911" s="15">
        <v>0</v>
      </c>
      <c r="J911" s="15">
        <v>0</v>
      </c>
      <c r="K911" s="100">
        <f t="shared" si="177"/>
        <v>17</v>
      </c>
      <c r="M911" s="17"/>
      <c r="N911" s="114"/>
      <c r="O911" s="114"/>
      <c r="P911" s="114"/>
      <c r="Q911" s="115"/>
      <c r="S911" s="18" t="s">
        <v>5997</v>
      </c>
      <c r="T911" s="23">
        <v>0</v>
      </c>
      <c r="U911" s="23">
        <v>0</v>
      </c>
      <c r="V911" s="23">
        <v>0</v>
      </c>
      <c r="W911" s="23">
        <v>2</v>
      </c>
      <c r="X911" s="23">
        <v>0</v>
      </c>
      <c r="Y911" s="18">
        <f t="shared" si="179"/>
        <v>2</v>
      </c>
      <c r="AL911" s="11" t="s">
        <v>6118</v>
      </c>
      <c r="AM911" s="10">
        <v>51</v>
      </c>
      <c r="AN911" s="10">
        <v>46</v>
      </c>
      <c r="AO911" s="10">
        <v>37</v>
      </c>
      <c r="AP911" s="10">
        <v>28</v>
      </c>
      <c r="AQ911" s="10">
        <v>23</v>
      </c>
      <c r="AR911" s="10">
        <v>12</v>
      </c>
      <c r="AS911" s="10">
        <v>18</v>
      </c>
      <c r="AT911" s="46">
        <v>8</v>
      </c>
      <c r="AU911" s="46">
        <v>10</v>
      </c>
      <c r="AV911" s="10">
        <v>4</v>
      </c>
      <c r="AW911" s="10">
        <v>1</v>
      </c>
      <c r="AX911" s="10">
        <v>5</v>
      </c>
      <c r="AY911" s="10">
        <v>3</v>
      </c>
      <c r="AZ911" s="10">
        <v>0</v>
      </c>
      <c r="BA911" s="10">
        <v>0</v>
      </c>
      <c r="BB911" s="10">
        <v>2</v>
      </c>
      <c r="BC911" s="10">
        <v>0</v>
      </c>
      <c r="BD911" s="10">
        <v>0</v>
      </c>
      <c r="BE911" s="10">
        <v>0</v>
      </c>
      <c r="BF911" s="10">
        <v>4</v>
      </c>
      <c r="BG911" s="10">
        <v>1</v>
      </c>
      <c r="BH911" s="10">
        <v>1</v>
      </c>
      <c r="BI911" s="10">
        <v>0</v>
      </c>
      <c r="BJ911" s="10">
        <v>0</v>
      </c>
      <c r="BK911" s="11" t="s">
        <v>6118</v>
      </c>
      <c r="BR911" s="11"/>
      <c r="BV911" s="11"/>
    </row>
    <row r="912" spans="1:74" ht="14.4" x14ac:dyDescent="0.3">
      <c r="A912" s="99" t="s">
        <v>5992</v>
      </c>
      <c r="B912" s="99" t="s">
        <v>5013</v>
      </c>
      <c r="C912" s="15">
        <v>18</v>
      </c>
      <c r="D912" s="15">
        <v>18</v>
      </c>
      <c r="E912" s="15">
        <v>0</v>
      </c>
      <c r="F912" s="15">
        <v>4</v>
      </c>
      <c r="G912" s="15">
        <v>14</v>
      </c>
      <c r="H912" s="15">
        <v>0</v>
      </c>
      <c r="I912" s="15">
        <v>0</v>
      </c>
      <c r="J912" s="15">
        <v>0</v>
      </c>
      <c r="K912" s="116">
        <f t="shared" si="177"/>
        <v>18</v>
      </c>
      <c r="M912" s="17"/>
      <c r="N912" s="114"/>
      <c r="O912" s="114"/>
      <c r="P912" s="114"/>
      <c r="Q912" s="115"/>
      <c r="S912" s="24" t="s">
        <v>5998</v>
      </c>
      <c r="T912" s="27">
        <v>0</v>
      </c>
      <c r="U912" s="27">
        <v>4</v>
      </c>
      <c r="V912" s="27">
        <v>0</v>
      </c>
      <c r="W912" s="27">
        <v>17</v>
      </c>
      <c r="X912" s="27">
        <v>0</v>
      </c>
      <c r="Y912" s="18">
        <f t="shared" si="179"/>
        <v>21</v>
      </c>
      <c r="BR912" s="11"/>
      <c r="BV912" s="11"/>
    </row>
    <row r="913" spans="1:74" ht="14.4" x14ac:dyDescent="0.3">
      <c r="A913" s="99" t="s">
        <v>5992</v>
      </c>
      <c r="B913" s="99" t="s">
        <v>484</v>
      </c>
      <c r="C913" s="15">
        <v>543</v>
      </c>
      <c r="D913" s="15">
        <v>543</v>
      </c>
      <c r="E913" s="15">
        <v>12</v>
      </c>
      <c r="F913" s="15">
        <v>53</v>
      </c>
      <c r="G913" s="15">
        <v>18</v>
      </c>
      <c r="H913" s="15">
        <v>74</v>
      </c>
      <c r="I913" s="15">
        <v>385</v>
      </c>
      <c r="J913" s="15">
        <v>0</v>
      </c>
      <c r="K913" s="116">
        <f t="shared" si="177"/>
        <v>542</v>
      </c>
      <c r="L913" s="117"/>
      <c r="M913" s="17">
        <f>SUM(K909:K913)</f>
        <v>768</v>
      </c>
      <c r="N913" s="114"/>
      <c r="O913" s="114"/>
      <c r="P913" s="114"/>
      <c r="Q913" s="115"/>
      <c r="S913" s="18" t="s">
        <v>5999</v>
      </c>
      <c r="T913" s="83">
        <v>2</v>
      </c>
      <c r="U913" s="83">
        <v>10</v>
      </c>
      <c r="V913" s="83">
        <v>1</v>
      </c>
      <c r="W913" s="83">
        <v>50</v>
      </c>
      <c r="X913" s="83">
        <v>0</v>
      </c>
      <c r="Y913" s="18">
        <f t="shared" si="179"/>
        <v>63</v>
      </c>
      <c r="BR913" s="11"/>
      <c r="BV913" s="11"/>
    </row>
    <row r="914" spans="1:74" ht="14.4" x14ac:dyDescent="0.3">
      <c r="A914" s="104" t="s">
        <v>6000</v>
      </c>
      <c r="B914" s="104" t="s">
        <v>1159</v>
      </c>
      <c r="C914" s="22">
        <v>2</v>
      </c>
      <c r="D914" s="22">
        <v>2</v>
      </c>
      <c r="E914" s="22">
        <v>0</v>
      </c>
      <c r="F914" s="22">
        <v>0</v>
      </c>
      <c r="G914" s="22">
        <v>0</v>
      </c>
      <c r="H914" s="22">
        <v>2</v>
      </c>
      <c r="I914" s="22">
        <v>0</v>
      </c>
      <c r="J914" s="22">
        <v>0</v>
      </c>
      <c r="K914" s="105">
        <f t="shared" si="177"/>
        <v>2</v>
      </c>
      <c r="L914" s="117"/>
      <c r="M914" s="17"/>
      <c r="N914" s="114"/>
      <c r="O914" s="114"/>
      <c r="P914" s="114"/>
      <c r="Q914" s="115"/>
      <c r="S914" s="24" t="s">
        <v>6000</v>
      </c>
      <c r="T914" s="84">
        <v>0</v>
      </c>
      <c r="U914" s="84">
        <v>0</v>
      </c>
      <c r="V914" s="84">
        <v>0</v>
      </c>
      <c r="W914" s="84">
        <v>0</v>
      </c>
      <c r="X914" s="84">
        <v>0</v>
      </c>
      <c r="Y914" s="18">
        <f t="shared" si="179"/>
        <v>0</v>
      </c>
      <c r="BR914" s="11"/>
      <c r="BV914" s="11"/>
    </row>
    <row r="915" spans="1:74" ht="14.4" x14ac:dyDescent="0.3">
      <c r="A915" s="104" t="s">
        <v>6000</v>
      </c>
      <c r="B915" s="104" t="s">
        <v>4443</v>
      </c>
      <c r="C915" s="22">
        <v>2</v>
      </c>
      <c r="D915" s="22">
        <v>2</v>
      </c>
      <c r="E915" s="22">
        <v>0</v>
      </c>
      <c r="F915" s="22">
        <v>0</v>
      </c>
      <c r="G915" s="22">
        <v>0</v>
      </c>
      <c r="H915" s="22">
        <v>2</v>
      </c>
      <c r="I915" s="22">
        <v>0</v>
      </c>
      <c r="J915" s="22">
        <v>0</v>
      </c>
      <c r="K915" s="105">
        <f>SUM(E915:J915)</f>
        <v>2</v>
      </c>
      <c r="L915" s="17"/>
      <c r="M915" s="17">
        <v>4</v>
      </c>
      <c r="N915" s="114"/>
      <c r="O915" s="114"/>
      <c r="P915" s="114"/>
      <c r="Q915" s="115"/>
      <c r="T915" s="11">
        <f>SUM(T909:T914)</f>
        <v>2</v>
      </c>
      <c r="U915" s="11">
        <f>SUM(U909:U914)</f>
        <v>14</v>
      </c>
      <c r="V915" s="11">
        <f>SUM(V909:V914)</f>
        <v>1</v>
      </c>
      <c r="W915" s="11">
        <f>SUM(W909:W914)</f>
        <v>71</v>
      </c>
      <c r="X915" s="11">
        <f>SUM(X909:X914)</f>
        <v>0</v>
      </c>
      <c r="Y915" s="18">
        <f t="shared" si="179"/>
        <v>88</v>
      </c>
      <c r="BR915" s="11"/>
      <c r="BV915" s="11"/>
    </row>
    <row r="916" spans="1:74" ht="14.4" x14ac:dyDescent="0.3">
      <c r="A916" s="106" t="s">
        <v>6004</v>
      </c>
      <c r="B916" s="18"/>
      <c r="C916" s="37">
        <f>SUM(C898:C915)</f>
        <v>1299</v>
      </c>
      <c r="D916" s="37">
        <f>SUM(D898:D915)</f>
        <v>1274</v>
      </c>
      <c r="E916" s="37">
        <f t="shared" ref="E916:J916" si="180">SUM(E898:E915)</f>
        <v>23</v>
      </c>
      <c r="F916" s="37">
        <f t="shared" si="180"/>
        <v>136</v>
      </c>
      <c r="G916" s="37">
        <f t="shared" si="180"/>
        <v>59</v>
      </c>
      <c r="H916" s="37">
        <f t="shared" si="180"/>
        <v>300</v>
      </c>
      <c r="I916" s="37">
        <f t="shared" si="180"/>
        <v>756</v>
      </c>
      <c r="J916" s="37">
        <f t="shared" si="180"/>
        <v>0</v>
      </c>
      <c r="K916" s="100">
        <f>SUM(E916:J916)</f>
        <v>1274</v>
      </c>
      <c r="L916" s="17"/>
      <c r="M916" s="17">
        <f>SUM(M898:M915)</f>
        <v>1274</v>
      </c>
      <c r="N916" s="114"/>
      <c r="O916" s="114"/>
      <c r="P916" s="114"/>
      <c r="Q916" s="115"/>
      <c r="BR916" s="11"/>
      <c r="BV916" s="11"/>
    </row>
    <row r="917" spans="1:74" ht="14.4" x14ac:dyDescent="0.3">
      <c r="N917" s="114"/>
      <c r="O917" s="114"/>
      <c r="P917" s="114"/>
      <c r="Q917" s="115"/>
      <c r="AL917" s="11" t="s">
        <v>5</v>
      </c>
      <c r="AM917" s="11" t="s">
        <v>6102</v>
      </c>
      <c r="AN917" s="11" t="s">
        <v>6059</v>
      </c>
      <c r="AO917" s="11" t="s">
        <v>6060</v>
      </c>
      <c r="AP917" s="11" t="s">
        <v>6061</v>
      </c>
      <c r="AQ917" s="11" t="s">
        <v>6062</v>
      </c>
      <c r="AR917" s="11" t="s">
        <v>6063</v>
      </c>
      <c r="AS917" s="11" t="s">
        <v>6064</v>
      </c>
      <c r="AT917" s="46" t="s">
        <v>6065</v>
      </c>
      <c r="AU917" s="46" t="s">
        <v>6066</v>
      </c>
      <c r="AV917" s="11" t="s">
        <v>6067</v>
      </c>
      <c r="AW917" s="11" t="s">
        <v>6068</v>
      </c>
      <c r="AX917" s="11" t="s">
        <v>6069</v>
      </c>
      <c r="AY917" s="11" t="s">
        <v>6070</v>
      </c>
      <c r="AZ917" s="11" t="s">
        <v>6071</v>
      </c>
      <c r="BA917" s="11" t="s">
        <v>6072</v>
      </c>
      <c r="BB917" s="11" t="s">
        <v>6073</v>
      </c>
      <c r="BC917" s="11" t="s">
        <v>6074</v>
      </c>
      <c r="BD917" s="11" t="s">
        <v>6075</v>
      </c>
      <c r="BE917" s="11" t="s">
        <v>6076</v>
      </c>
      <c r="BF917" s="11" t="s">
        <v>6077</v>
      </c>
      <c r="BG917" s="11" t="s">
        <v>6078</v>
      </c>
      <c r="BH917" s="11" t="s">
        <v>6079</v>
      </c>
      <c r="BI917" s="11" t="s">
        <v>6146</v>
      </c>
      <c r="BJ917" s="11" t="s">
        <v>6081</v>
      </c>
      <c r="BR917" s="11"/>
      <c r="BV917" s="11"/>
    </row>
    <row r="918" spans="1:74" ht="14.4" x14ac:dyDescent="0.3">
      <c r="N918" s="114"/>
      <c r="O918" s="114"/>
      <c r="P918" s="114"/>
      <c r="Q918" s="115"/>
      <c r="S918" s="18" t="s">
        <v>6007</v>
      </c>
      <c r="T918" s="18" t="s">
        <v>434</v>
      </c>
      <c r="U918" s="18" t="s">
        <v>121</v>
      </c>
      <c r="V918" s="18" t="s">
        <v>255</v>
      </c>
      <c r="W918" s="18" t="s">
        <v>387</v>
      </c>
      <c r="X918" s="18" t="s">
        <v>308</v>
      </c>
      <c r="Y918" s="18" t="s">
        <v>6008</v>
      </c>
      <c r="AL918" s="11" t="s">
        <v>6142</v>
      </c>
      <c r="AM918" s="10">
        <v>713</v>
      </c>
      <c r="AN918" s="10">
        <v>352</v>
      </c>
      <c r="AO918" s="10">
        <v>266</v>
      </c>
      <c r="AP918" s="10">
        <v>249</v>
      </c>
      <c r="AQ918" s="10">
        <v>156</v>
      </c>
      <c r="AR918" s="10">
        <v>84</v>
      </c>
      <c r="AS918" s="10">
        <v>62</v>
      </c>
      <c r="AT918" s="46">
        <v>82</v>
      </c>
      <c r="AU918" s="46">
        <v>42</v>
      </c>
      <c r="AV918" s="10">
        <v>52</v>
      </c>
      <c r="AW918" s="10">
        <v>37</v>
      </c>
      <c r="AX918" s="10">
        <v>17</v>
      </c>
      <c r="AY918" s="10">
        <v>19</v>
      </c>
      <c r="AZ918" s="10">
        <v>37</v>
      </c>
      <c r="BA918" s="10">
        <v>13</v>
      </c>
      <c r="BB918" s="10">
        <v>19</v>
      </c>
      <c r="BC918" s="10">
        <v>16</v>
      </c>
      <c r="BD918" s="88">
        <v>11</v>
      </c>
      <c r="BE918" s="10">
        <v>3</v>
      </c>
      <c r="BF918" s="10">
        <v>6</v>
      </c>
      <c r="BG918" s="10">
        <v>2</v>
      </c>
      <c r="BH918" s="10">
        <v>3</v>
      </c>
      <c r="BI918" s="10">
        <v>5</v>
      </c>
      <c r="BJ918" s="10">
        <v>3</v>
      </c>
      <c r="BK918" s="11" t="s">
        <v>6142</v>
      </c>
      <c r="BR918" s="11"/>
      <c r="BV918" s="11"/>
    </row>
    <row r="919" spans="1:74" ht="14.4" x14ac:dyDescent="0.3">
      <c r="N919" s="114"/>
      <c r="O919" s="114"/>
      <c r="P919" s="114"/>
      <c r="Q919" s="115"/>
      <c r="S919" s="18" t="s">
        <v>5995</v>
      </c>
      <c r="T919" s="23">
        <v>0</v>
      </c>
      <c r="U919" s="23">
        <v>0</v>
      </c>
      <c r="V919" s="23">
        <v>0</v>
      </c>
      <c r="W919" s="23">
        <v>3</v>
      </c>
      <c r="X919" s="23">
        <v>0</v>
      </c>
      <c r="Y919" s="18">
        <f t="shared" ref="Y919:Y925" si="181">SUM(T919:W919)</f>
        <v>3</v>
      </c>
      <c r="Z919" s="18" t="s">
        <v>5995</v>
      </c>
      <c r="AL919" s="11" t="s">
        <v>6143</v>
      </c>
      <c r="AM919" s="10">
        <v>1</v>
      </c>
      <c r="AN919" s="10">
        <v>28</v>
      </c>
      <c r="AO919" s="10">
        <v>72</v>
      </c>
      <c r="AP919" s="10">
        <v>273</v>
      </c>
      <c r="AQ919" s="10">
        <v>355</v>
      </c>
      <c r="AR919" s="10">
        <v>161</v>
      </c>
      <c r="AS919" s="10">
        <v>145</v>
      </c>
      <c r="AT919" s="46">
        <v>92</v>
      </c>
      <c r="AU919" s="46">
        <v>72</v>
      </c>
      <c r="AV919" s="10">
        <v>60</v>
      </c>
      <c r="AW919" s="10">
        <v>43</v>
      </c>
      <c r="AX919" s="10">
        <v>40</v>
      </c>
      <c r="AY919" s="10">
        <v>31</v>
      </c>
      <c r="AZ919" s="10">
        <v>39</v>
      </c>
      <c r="BA919" s="10">
        <v>28</v>
      </c>
      <c r="BB919" s="10">
        <v>32</v>
      </c>
      <c r="BC919" s="10">
        <v>17</v>
      </c>
      <c r="BD919" s="88">
        <v>29</v>
      </c>
      <c r="BE919" s="10">
        <v>10</v>
      </c>
      <c r="BF919" s="10">
        <v>15</v>
      </c>
      <c r="BG919" s="10">
        <v>6</v>
      </c>
      <c r="BH919" s="10">
        <v>14</v>
      </c>
      <c r="BI919" s="10">
        <v>7</v>
      </c>
      <c r="BJ919" s="10">
        <v>4</v>
      </c>
      <c r="BK919" s="11" t="s">
        <v>6143</v>
      </c>
      <c r="BR919" s="11"/>
      <c r="BV919" s="11"/>
    </row>
    <row r="920" spans="1:74" ht="14.4" x14ac:dyDescent="0.3">
      <c r="N920" s="114"/>
      <c r="O920" s="114"/>
      <c r="P920" s="114"/>
      <c r="Q920" s="115"/>
      <c r="S920" s="24" t="s">
        <v>5996</v>
      </c>
      <c r="T920" s="25">
        <v>0</v>
      </c>
      <c r="U920" s="25">
        <v>0</v>
      </c>
      <c r="V920" s="25">
        <v>0</v>
      </c>
      <c r="W920" s="27">
        <v>4</v>
      </c>
      <c r="X920" s="25">
        <v>0</v>
      </c>
      <c r="Y920" s="18">
        <f t="shared" si="181"/>
        <v>4</v>
      </c>
      <c r="Z920" s="24" t="s">
        <v>5996</v>
      </c>
      <c r="AL920" s="11" t="s">
        <v>6144</v>
      </c>
      <c r="AM920" s="10">
        <v>0</v>
      </c>
      <c r="AN920" s="10">
        <v>0</v>
      </c>
      <c r="AO920" s="10">
        <v>0</v>
      </c>
      <c r="AP920" s="10">
        <v>0</v>
      </c>
      <c r="AQ920" s="10">
        <v>2</v>
      </c>
      <c r="AR920" s="10">
        <v>15</v>
      </c>
      <c r="AS920" s="10">
        <v>39</v>
      </c>
      <c r="AT920" s="46">
        <v>174</v>
      </c>
      <c r="AU920" s="46">
        <v>257</v>
      </c>
      <c r="AV920" s="10">
        <v>409</v>
      </c>
      <c r="AW920" s="10">
        <v>233</v>
      </c>
      <c r="AX920" s="10">
        <v>203</v>
      </c>
      <c r="AY920" s="10">
        <v>114</v>
      </c>
      <c r="AZ920" s="10">
        <v>154</v>
      </c>
      <c r="BA920" s="10">
        <v>112</v>
      </c>
      <c r="BB920" s="10">
        <v>124</v>
      </c>
      <c r="BC920" s="10">
        <v>60</v>
      </c>
      <c r="BD920" s="88">
        <v>87</v>
      </c>
      <c r="BE920" s="10">
        <v>39</v>
      </c>
      <c r="BF920" s="10">
        <v>57</v>
      </c>
      <c r="BG920" s="10">
        <v>29</v>
      </c>
      <c r="BH920" s="10">
        <v>50</v>
      </c>
      <c r="BI920" s="10">
        <v>34</v>
      </c>
      <c r="BJ920" s="10">
        <v>35</v>
      </c>
      <c r="BK920" s="11" t="s">
        <v>6144</v>
      </c>
      <c r="BR920" s="11"/>
      <c r="BV920" s="11"/>
    </row>
    <row r="921" spans="1:74" ht="14.4" x14ac:dyDescent="0.3">
      <c r="M921" s="17"/>
      <c r="N921" s="114"/>
      <c r="O921" s="114"/>
      <c r="P921" s="114"/>
      <c r="Q921" s="115"/>
      <c r="S921" s="18" t="s">
        <v>5997</v>
      </c>
      <c r="T921" s="23">
        <v>0</v>
      </c>
      <c r="U921" s="23">
        <v>4</v>
      </c>
      <c r="V921" s="23">
        <v>0</v>
      </c>
      <c r="W921" s="23">
        <v>31</v>
      </c>
      <c r="X921" s="23">
        <v>45</v>
      </c>
      <c r="Y921" s="18">
        <f t="shared" si="181"/>
        <v>35</v>
      </c>
      <c r="Z921" s="18" t="s">
        <v>5997</v>
      </c>
      <c r="AL921" s="90" t="s">
        <v>6104</v>
      </c>
      <c r="AM921" s="91">
        <v>0</v>
      </c>
      <c r="AN921" s="91">
        <v>0</v>
      </c>
      <c r="AO921" s="91">
        <v>0</v>
      </c>
      <c r="AP921" s="91">
        <v>0</v>
      </c>
      <c r="AQ921" s="91">
        <v>0</v>
      </c>
      <c r="AR921" s="91">
        <v>0</v>
      </c>
      <c r="AS921" s="91">
        <v>0</v>
      </c>
      <c r="AT921" s="91">
        <v>0</v>
      </c>
      <c r="AU921" s="91">
        <v>0</v>
      </c>
      <c r="AV921" s="91">
        <v>2</v>
      </c>
      <c r="AW921" s="91">
        <v>10</v>
      </c>
      <c r="AX921" s="91">
        <v>51</v>
      </c>
      <c r="AY921" s="91">
        <v>115</v>
      </c>
      <c r="AZ921" s="91">
        <v>428</v>
      </c>
      <c r="BA921" s="91">
        <v>525</v>
      </c>
      <c r="BB921" s="91">
        <v>467</v>
      </c>
      <c r="BC921" s="91">
        <v>379</v>
      </c>
      <c r="BD921" s="92">
        <v>320</v>
      </c>
      <c r="BE921" s="92">
        <v>115</v>
      </c>
      <c r="BF921" s="91">
        <v>91</v>
      </c>
      <c r="BG921" s="91">
        <v>54</v>
      </c>
      <c r="BH921" s="93">
        <v>62</v>
      </c>
      <c r="BI921" s="94">
        <v>37</v>
      </c>
      <c r="BJ921" s="94">
        <v>45</v>
      </c>
      <c r="BK921" s="90" t="s">
        <v>6104</v>
      </c>
      <c r="BR921" s="11"/>
      <c r="BV921" s="11"/>
    </row>
    <row r="922" spans="1:74" ht="14.4" x14ac:dyDescent="0.3">
      <c r="M922" s="17"/>
      <c r="N922" s="114"/>
      <c r="O922" s="114"/>
      <c r="P922" s="114"/>
      <c r="Q922" s="115"/>
      <c r="S922" s="24" t="s">
        <v>5998</v>
      </c>
      <c r="T922" s="25">
        <v>3</v>
      </c>
      <c r="U922" s="25">
        <v>7</v>
      </c>
      <c r="V922" s="25">
        <v>1</v>
      </c>
      <c r="W922" s="27">
        <v>53</v>
      </c>
      <c r="X922" s="25">
        <v>326</v>
      </c>
      <c r="Y922" s="18">
        <f t="shared" si="181"/>
        <v>64</v>
      </c>
      <c r="Z922" s="24" t="s">
        <v>5998</v>
      </c>
      <c r="AL922" s="11" t="s">
        <v>6153</v>
      </c>
      <c r="AM922" s="10">
        <v>0</v>
      </c>
      <c r="AN922" s="10">
        <v>0</v>
      </c>
      <c r="AO922" s="10">
        <v>0</v>
      </c>
      <c r="AP922" s="10">
        <v>0</v>
      </c>
      <c r="AQ922" s="10">
        <v>0</v>
      </c>
      <c r="AR922" s="10">
        <v>0</v>
      </c>
      <c r="AS922" s="10">
        <v>0</v>
      </c>
      <c r="AT922" s="10">
        <v>0</v>
      </c>
      <c r="AU922" s="10">
        <v>0</v>
      </c>
      <c r="AV922" s="10">
        <v>1</v>
      </c>
      <c r="AW922" s="10">
        <v>7</v>
      </c>
      <c r="AX922" s="10">
        <v>40</v>
      </c>
      <c r="AY922" s="10">
        <v>42</v>
      </c>
      <c r="AZ922" s="10">
        <v>161</v>
      </c>
      <c r="BA922" s="10">
        <v>182</v>
      </c>
      <c r="BB922" s="10">
        <v>349</v>
      </c>
      <c r="BC922" s="10">
        <v>202</v>
      </c>
      <c r="BD922" s="88">
        <v>211</v>
      </c>
      <c r="BE922" s="10">
        <v>120</v>
      </c>
      <c r="BF922" s="10">
        <v>162</v>
      </c>
      <c r="BG922" s="10">
        <v>71</v>
      </c>
      <c r="BH922" s="10">
        <v>109</v>
      </c>
      <c r="BI922" s="10">
        <v>69</v>
      </c>
      <c r="BJ922" s="10">
        <v>64</v>
      </c>
      <c r="BK922" s="11" t="s">
        <v>6153</v>
      </c>
      <c r="BR922" s="11"/>
      <c r="BV922" s="11"/>
    </row>
    <row r="923" spans="1:74" ht="14.4" x14ac:dyDescent="0.3">
      <c r="D923" s="110"/>
      <c r="E923" s="110"/>
      <c r="F923" s="113"/>
      <c r="H923" s="110"/>
      <c r="I923" s="110"/>
      <c r="J923" s="110"/>
      <c r="K923" s="113"/>
      <c r="N923" s="114"/>
      <c r="O923" s="114"/>
      <c r="P923" s="114"/>
      <c r="Q923" s="115"/>
      <c r="S923" s="18" t="s">
        <v>5999</v>
      </c>
      <c r="T923" s="23">
        <v>18</v>
      </c>
      <c r="U923" s="23">
        <v>111</v>
      </c>
      <c r="V923" s="23">
        <v>57</v>
      </c>
      <c r="W923" s="23">
        <v>134</v>
      </c>
      <c r="X923" s="23">
        <v>385</v>
      </c>
      <c r="Y923" s="18">
        <f t="shared" si="181"/>
        <v>320</v>
      </c>
      <c r="Z923" s="18" t="s">
        <v>5999</v>
      </c>
      <c r="AL923" s="90" t="s">
        <v>6106</v>
      </c>
      <c r="AM923" s="91">
        <v>0</v>
      </c>
      <c r="AN923" s="91">
        <v>0</v>
      </c>
      <c r="AO923" s="91">
        <v>0</v>
      </c>
      <c r="AP923" s="91">
        <v>0</v>
      </c>
      <c r="AQ923" s="91">
        <v>0</v>
      </c>
      <c r="AR923" s="91">
        <v>0</v>
      </c>
      <c r="AS923" s="91">
        <v>0</v>
      </c>
      <c r="AT923" s="91">
        <v>0</v>
      </c>
      <c r="AU923" s="91">
        <v>0</v>
      </c>
      <c r="AV923" s="91">
        <v>0</v>
      </c>
      <c r="AW923" s="91">
        <v>0</v>
      </c>
      <c r="AX923" s="91">
        <v>13</v>
      </c>
      <c r="AY923" s="91">
        <v>33</v>
      </c>
      <c r="AZ923" s="91">
        <v>51</v>
      </c>
      <c r="BA923" s="91">
        <v>28</v>
      </c>
      <c r="BB923" s="91">
        <v>181</v>
      </c>
      <c r="BC923" s="91">
        <v>177</v>
      </c>
      <c r="BD923" s="92">
        <v>386</v>
      </c>
      <c r="BE923" s="92">
        <v>395</v>
      </c>
      <c r="BF923" s="91">
        <v>522</v>
      </c>
      <c r="BG923" s="91">
        <v>271</v>
      </c>
      <c r="BH923" s="93">
        <v>333</v>
      </c>
      <c r="BI923" s="94">
        <v>316</v>
      </c>
      <c r="BJ923" s="94">
        <v>325</v>
      </c>
      <c r="BK923" s="90" t="s">
        <v>6106</v>
      </c>
      <c r="BR923" s="11"/>
      <c r="BV923" s="11"/>
    </row>
    <row r="924" spans="1:74" ht="14.4" x14ac:dyDescent="0.3">
      <c r="D924" s="110"/>
      <c r="E924" s="110"/>
      <c r="F924" s="113"/>
      <c r="H924" s="110"/>
      <c r="I924" s="110"/>
      <c r="J924" s="110"/>
      <c r="K924" s="113"/>
      <c r="N924" s="114"/>
      <c r="O924" s="114"/>
      <c r="P924" s="114"/>
      <c r="Q924" s="115"/>
      <c r="S924" s="24" t="s">
        <v>6000</v>
      </c>
      <c r="T924" s="25">
        <v>0</v>
      </c>
      <c r="U924" s="25">
        <v>0</v>
      </c>
      <c r="V924" s="25">
        <v>0</v>
      </c>
      <c r="W924" s="25">
        <v>4</v>
      </c>
      <c r="X924" s="25">
        <v>0</v>
      </c>
      <c r="Y924" s="18">
        <f t="shared" si="181"/>
        <v>4</v>
      </c>
      <c r="Z924" s="24" t="s">
        <v>6000</v>
      </c>
      <c r="AL924" s="11" t="s">
        <v>6154</v>
      </c>
      <c r="AM924" s="10">
        <v>0</v>
      </c>
      <c r="AN924" s="10">
        <v>0</v>
      </c>
      <c r="AO924" s="10">
        <v>0</v>
      </c>
      <c r="AP924" s="10">
        <v>0</v>
      </c>
      <c r="AQ924" s="10">
        <v>0</v>
      </c>
      <c r="AR924" s="10">
        <v>0</v>
      </c>
      <c r="AS924" s="10">
        <v>0</v>
      </c>
      <c r="AT924" s="10">
        <v>0</v>
      </c>
      <c r="AU924" s="10">
        <v>0</v>
      </c>
      <c r="AV924" s="10">
        <v>0</v>
      </c>
      <c r="AW924" s="10">
        <v>0</v>
      </c>
      <c r="AX924" s="10">
        <v>0</v>
      </c>
      <c r="AY924" s="10">
        <v>0</v>
      </c>
      <c r="AZ924" s="10">
        <v>0</v>
      </c>
      <c r="BA924" s="10">
        <v>0</v>
      </c>
      <c r="BB924" s="10">
        <v>0</v>
      </c>
      <c r="BC924" s="10">
        <v>0</v>
      </c>
      <c r="BD924" s="88">
        <v>61</v>
      </c>
      <c r="BE924" s="10">
        <v>57</v>
      </c>
      <c r="BF924" s="10">
        <v>152</v>
      </c>
      <c r="BG924" s="10">
        <v>72</v>
      </c>
      <c r="BH924" s="10">
        <v>204</v>
      </c>
      <c r="BI924" s="10">
        <v>229</v>
      </c>
      <c r="BJ924" s="10">
        <v>320</v>
      </c>
      <c r="BK924" s="11" t="s">
        <v>6154</v>
      </c>
      <c r="BR924" s="11"/>
      <c r="BV924" s="11"/>
    </row>
    <row r="925" spans="1:74" ht="14.4" x14ac:dyDescent="0.3">
      <c r="N925" s="114"/>
      <c r="O925" s="114"/>
      <c r="P925" s="114"/>
      <c r="Q925" s="115"/>
      <c r="T925" s="11">
        <f>SUM(T919:T924)</f>
        <v>21</v>
      </c>
      <c r="U925" s="11">
        <f>SUM(U919:U924)</f>
        <v>122</v>
      </c>
      <c r="V925" s="11">
        <f>SUM(V919:V924)</f>
        <v>58</v>
      </c>
      <c r="W925" s="11">
        <f>SUM(W919:W924)</f>
        <v>229</v>
      </c>
      <c r="X925" s="11">
        <f>SUM(X919:X924)</f>
        <v>756</v>
      </c>
      <c r="Y925" s="18">
        <f t="shared" si="181"/>
        <v>430</v>
      </c>
      <c r="AL925" s="90" t="s">
        <v>6107</v>
      </c>
      <c r="AM925" s="91">
        <v>0</v>
      </c>
      <c r="AN925" s="91">
        <v>0</v>
      </c>
      <c r="AO925" s="91">
        <v>0</v>
      </c>
      <c r="AP925" s="91">
        <v>0</v>
      </c>
      <c r="AQ925" s="91">
        <v>0</v>
      </c>
      <c r="AR925" s="91">
        <v>0</v>
      </c>
      <c r="AS925" s="91">
        <v>0</v>
      </c>
      <c r="AT925" s="91">
        <v>0</v>
      </c>
      <c r="AU925" s="91">
        <v>0</v>
      </c>
      <c r="AV925" s="91">
        <v>0</v>
      </c>
      <c r="AW925" s="91">
        <v>0</v>
      </c>
      <c r="AX925" s="91">
        <v>0</v>
      </c>
      <c r="AY925" s="91">
        <v>0</v>
      </c>
      <c r="AZ925" s="91">
        <v>0</v>
      </c>
      <c r="BA925" s="91">
        <v>0</v>
      </c>
      <c r="BB925" s="91">
        <v>0</v>
      </c>
      <c r="BC925" s="91">
        <v>0</v>
      </c>
      <c r="BD925" s="92">
        <v>0</v>
      </c>
      <c r="BE925" s="92">
        <v>0</v>
      </c>
      <c r="BF925" s="91">
        <v>76</v>
      </c>
      <c r="BG925" s="91">
        <v>315</v>
      </c>
      <c r="BH925" s="93">
        <v>456</v>
      </c>
      <c r="BI925" s="94">
        <v>337</v>
      </c>
      <c r="BJ925" s="94">
        <v>386</v>
      </c>
      <c r="BK925" s="90" t="s">
        <v>6107</v>
      </c>
      <c r="BR925" s="11"/>
      <c r="BV925" s="11"/>
    </row>
    <row r="926" spans="1:74" ht="14.4" x14ac:dyDescent="0.3">
      <c r="N926" s="114"/>
      <c r="O926" s="114"/>
      <c r="P926" s="114"/>
      <c r="Q926" s="115"/>
      <c r="AL926" s="11" t="s">
        <v>6155</v>
      </c>
      <c r="AM926" s="10">
        <v>0</v>
      </c>
      <c r="AN926" s="10">
        <v>0</v>
      </c>
      <c r="AO926" s="10">
        <v>0</v>
      </c>
      <c r="AP926" s="10">
        <v>0</v>
      </c>
      <c r="AQ926" s="10">
        <v>0</v>
      </c>
      <c r="AR926" s="10">
        <v>0</v>
      </c>
      <c r="AS926" s="10">
        <v>0</v>
      </c>
      <c r="AT926" s="10">
        <v>0</v>
      </c>
      <c r="AU926" s="10">
        <v>0</v>
      </c>
      <c r="AV926" s="10">
        <v>0</v>
      </c>
      <c r="AW926" s="10">
        <v>0</v>
      </c>
      <c r="AX926" s="10">
        <v>0</v>
      </c>
      <c r="AY926" s="10">
        <v>0</v>
      </c>
      <c r="AZ926" s="10">
        <v>0</v>
      </c>
      <c r="BA926" s="10">
        <v>0</v>
      </c>
      <c r="BB926" s="10">
        <v>0</v>
      </c>
      <c r="BC926" s="10">
        <v>0</v>
      </c>
      <c r="BD926" s="10">
        <v>0</v>
      </c>
      <c r="BE926" s="10">
        <v>0</v>
      </c>
      <c r="BF926" s="10">
        <v>0</v>
      </c>
      <c r="BG926" s="10">
        <v>0</v>
      </c>
      <c r="BH926" s="10">
        <v>0</v>
      </c>
      <c r="BI926" s="10">
        <v>0</v>
      </c>
      <c r="BJ926" s="10">
        <v>4</v>
      </c>
      <c r="BK926" s="11" t="s">
        <v>6155</v>
      </c>
      <c r="BR926" s="11"/>
      <c r="BV926" s="11"/>
    </row>
    <row r="927" spans="1:74" ht="14.4" x14ac:dyDescent="0.3">
      <c r="N927" s="114"/>
      <c r="O927" s="114"/>
      <c r="P927" s="114"/>
      <c r="Q927" s="115"/>
    </row>
    <row r="928" spans="1:74" ht="14.4" x14ac:dyDescent="0.3">
      <c r="N928" s="114"/>
      <c r="O928" s="114"/>
      <c r="P928" s="114"/>
      <c r="Q928" s="115"/>
    </row>
    <row r="929" spans="1:74" ht="14.4" x14ac:dyDescent="0.3">
      <c r="N929" s="114"/>
      <c r="O929" s="114"/>
      <c r="P929" s="114"/>
      <c r="Q929" s="115"/>
    </row>
    <row r="930" spans="1:74" ht="39.6" x14ac:dyDescent="0.3">
      <c r="A930" s="6" t="s">
        <v>6080</v>
      </c>
      <c r="B930" s="6" t="s">
        <v>5980</v>
      </c>
      <c r="C930" s="6" t="s">
        <v>5981</v>
      </c>
      <c r="D930" s="6" t="s">
        <v>5982</v>
      </c>
      <c r="E930" s="6" t="s">
        <v>5983</v>
      </c>
      <c r="F930" s="6" t="s">
        <v>5984</v>
      </c>
      <c r="G930" s="6" t="s">
        <v>5985</v>
      </c>
      <c r="H930" s="6" t="s">
        <v>5986</v>
      </c>
      <c r="I930" s="6" t="s">
        <v>5987</v>
      </c>
      <c r="J930" s="8" t="s">
        <v>5989</v>
      </c>
      <c r="K930" s="9" t="s">
        <v>5990</v>
      </c>
      <c r="M930" s="10" t="s">
        <v>6161</v>
      </c>
      <c r="N930" s="114"/>
      <c r="O930" s="114"/>
      <c r="P930" s="114"/>
      <c r="Q930" s="115"/>
      <c r="S930" s="11" t="s">
        <v>6080</v>
      </c>
      <c r="AL930" s="10" t="s">
        <v>6036</v>
      </c>
      <c r="AM930" s="46" t="s">
        <v>6080</v>
      </c>
      <c r="AN930" s="10"/>
      <c r="AO930" s="10"/>
      <c r="AP930" s="10"/>
      <c r="BR930" s="11"/>
      <c r="BV930" s="11"/>
    </row>
    <row r="931" spans="1:74" ht="14.4" x14ac:dyDescent="0.3">
      <c r="A931" s="99" t="s">
        <v>352</v>
      </c>
      <c r="B931" s="99" t="s">
        <v>484</v>
      </c>
      <c r="C931" s="15">
        <v>5</v>
      </c>
      <c r="D931" s="15">
        <v>5</v>
      </c>
      <c r="E931" s="37">
        <v>0</v>
      </c>
      <c r="F931" s="37">
        <v>0</v>
      </c>
      <c r="G931" s="37">
        <v>0</v>
      </c>
      <c r="H931" s="37">
        <v>5</v>
      </c>
      <c r="I931" s="37">
        <v>0</v>
      </c>
      <c r="J931" s="37">
        <v>0</v>
      </c>
      <c r="K931" s="100">
        <f t="shared" ref="K931:K948" si="182">SUM(E931:J931)</f>
        <v>5</v>
      </c>
      <c r="M931" s="17">
        <v>5</v>
      </c>
      <c r="N931" s="114"/>
      <c r="O931" s="114"/>
      <c r="P931" s="114"/>
      <c r="Q931" s="115"/>
      <c r="S931" s="18" t="s">
        <v>5993</v>
      </c>
      <c r="T931" s="18" t="s">
        <v>434</v>
      </c>
      <c r="U931" s="18" t="s">
        <v>121</v>
      </c>
      <c r="V931" s="18" t="s">
        <v>255</v>
      </c>
      <c r="W931" s="18" t="s">
        <v>387</v>
      </c>
      <c r="X931" s="18" t="s">
        <v>308</v>
      </c>
      <c r="Y931" s="18" t="s">
        <v>102</v>
      </c>
      <c r="AL931" s="11" t="s">
        <v>6138</v>
      </c>
      <c r="AM931" s="10"/>
      <c r="AN931" s="10"/>
      <c r="AO931" s="10"/>
      <c r="AP931" s="10"/>
      <c r="BR931" s="11"/>
      <c r="BV931" s="11"/>
    </row>
    <row r="932" spans="1:74" ht="14.4" x14ac:dyDescent="0.3">
      <c r="A932" s="101" t="s">
        <v>356</v>
      </c>
      <c r="B932" s="101" t="s">
        <v>980</v>
      </c>
      <c r="C932" s="86">
        <v>1</v>
      </c>
      <c r="D932" s="86">
        <v>1</v>
      </c>
      <c r="E932" s="68">
        <v>0</v>
      </c>
      <c r="F932" s="68">
        <v>0</v>
      </c>
      <c r="G932" s="68">
        <v>0</v>
      </c>
      <c r="H932" s="68">
        <v>1</v>
      </c>
      <c r="I932" s="68">
        <v>0</v>
      </c>
      <c r="J932" s="68">
        <v>0</v>
      </c>
      <c r="K932" s="103">
        <f t="shared" si="182"/>
        <v>1</v>
      </c>
      <c r="M932" s="81"/>
      <c r="N932" s="114"/>
      <c r="O932" s="114"/>
      <c r="P932" s="114"/>
      <c r="Q932" s="115"/>
      <c r="S932" s="18" t="s">
        <v>6162</v>
      </c>
      <c r="T932" s="23">
        <v>0</v>
      </c>
      <c r="U932" s="23">
        <v>0</v>
      </c>
      <c r="V932" s="23">
        <v>0</v>
      </c>
      <c r="W932" s="23">
        <v>0</v>
      </c>
      <c r="X932" s="23">
        <v>0</v>
      </c>
      <c r="Y932" s="18">
        <f t="shared" ref="Y932:Y941" si="183">SUM(T932:X932)</f>
        <v>0</v>
      </c>
      <c r="AL932" s="11" t="s">
        <v>6040</v>
      </c>
      <c r="AM932" s="10"/>
      <c r="AN932" s="10"/>
      <c r="AO932" s="10"/>
      <c r="AP932" s="10"/>
      <c r="BR932" s="11"/>
      <c r="BV932" s="11"/>
    </row>
    <row r="933" spans="1:74" ht="14.4" x14ac:dyDescent="0.3">
      <c r="A933" s="101" t="s">
        <v>356</v>
      </c>
      <c r="B933" s="101" t="s">
        <v>4443</v>
      </c>
      <c r="C933" s="86">
        <v>1</v>
      </c>
      <c r="D933" s="86">
        <v>1</v>
      </c>
      <c r="E933" s="68">
        <v>0</v>
      </c>
      <c r="F933" s="68">
        <v>1</v>
      </c>
      <c r="G933" s="68">
        <v>0</v>
      </c>
      <c r="H933" s="68">
        <v>0</v>
      </c>
      <c r="I933" s="68">
        <v>0</v>
      </c>
      <c r="J933" s="68">
        <v>0</v>
      </c>
      <c r="K933" s="103">
        <f t="shared" si="182"/>
        <v>1</v>
      </c>
      <c r="M933" s="17"/>
      <c r="N933" s="114"/>
      <c r="O933" s="114"/>
      <c r="P933" s="114"/>
      <c r="Q933" s="115"/>
      <c r="S933" s="18" t="s">
        <v>6163</v>
      </c>
      <c r="T933" s="23">
        <v>0</v>
      </c>
      <c r="U933" s="23">
        <v>0</v>
      </c>
      <c r="V933" s="23">
        <v>0</v>
      </c>
      <c r="W933" s="23">
        <v>0</v>
      </c>
      <c r="X933" s="23">
        <v>0</v>
      </c>
      <c r="Y933" s="18">
        <f t="shared" si="183"/>
        <v>0</v>
      </c>
      <c r="AM933" s="10"/>
      <c r="AN933" s="10"/>
      <c r="AO933" s="10"/>
      <c r="AP933" s="10"/>
      <c r="BR933" s="11"/>
      <c r="BV933" s="11"/>
    </row>
    <row r="934" spans="1:74" ht="14.4" x14ac:dyDescent="0.3">
      <c r="A934" s="101" t="s">
        <v>356</v>
      </c>
      <c r="B934" s="101" t="s">
        <v>484</v>
      </c>
      <c r="C934" s="86">
        <v>6</v>
      </c>
      <c r="D934" s="86">
        <v>6</v>
      </c>
      <c r="E934" s="68">
        <v>0</v>
      </c>
      <c r="F934" s="68">
        <v>0</v>
      </c>
      <c r="G934" s="68">
        <v>1</v>
      </c>
      <c r="H934" s="68">
        <v>5</v>
      </c>
      <c r="I934" s="68">
        <v>0</v>
      </c>
      <c r="J934" s="68">
        <v>0</v>
      </c>
      <c r="K934" s="103">
        <f t="shared" si="182"/>
        <v>6</v>
      </c>
      <c r="M934" s="17">
        <v>8</v>
      </c>
      <c r="N934" s="114"/>
      <c r="O934" s="114"/>
      <c r="P934" s="114"/>
      <c r="Q934" s="115"/>
      <c r="S934" s="18" t="s">
        <v>6164</v>
      </c>
      <c r="T934" s="23">
        <v>0</v>
      </c>
      <c r="U934" s="23">
        <v>0</v>
      </c>
      <c r="V934" s="23">
        <v>0</v>
      </c>
      <c r="W934" s="23">
        <v>0</v>
      </c>
      <c r="X934" s="23">
        <v>0</v>
      </c>
      <c r="Y934" s="18">
        <f t="shared" si="183"/>
        <v>0</v>
      </c>
      <c r="AL934" s="11" t="s">
        <v>5</v>
      </c>
      <c r="AM934" s="11" t="s">
        <v>6058</v>
      </c>
      <c r="AN934" s="11" t="s">
        <v>6059</v>
      </c>
      <c r="AO934" s="11" t="s">
        <v>6060</v>
      </c>
      <c r="AP934" s="11" t="s">
        <v>6061</v>
      </c>
      <c r="AQ934" s="11" t="s">
        <v>6062</v>
      </c>
      <c r="AR934" s="11" t="s">
        <v>6063</v>
      </c>
      <c r="AS934" s="11" t="s">
        <v>6064</v>
      </c>
      <c r="AT934" s="46" t="s">
        <v>6065</v>
      </c>
      <c r="AU934" s="46" t="s">
        <v>6066</v>
      </c>
      <c r="AV934" s="11" t="s">
        <v>6067</v>
      </c>
      <c r="AW934" s="11" t="s">
        <v>6068</v>
      </c>
      <c r="AX934" s="11" t="s">
        <v>6069</v>
      </c>
      <c r="AY934" s="11" t="s">
        <v>6070</v>
      </c>
      <c r="AZ934" s="11" t="s">
        <v>6071</v>
      </c>
      <c r="BA934" s="11" t="s">
        <v>6072</v>
      </c>
      <c r="BB934" s="11" t="s">
        <v>6073</v>
      </c>
      <c r="BC934" s="11" t="s">
        <v>6074</v>
      </c>
      <c r="BD934" s="11" t="s">
        <v>6075</v>
      </c>
      <c r="BE934" s="11" t="s">
        <v>6076</v>
      </c>
      <c r="BF934" s="11" t="s">
        <v>6077</v>
      </c>
      <c r="BG934" s="11" t="s">
        <v>6078</v>
      </c>
      <c r="BH934" s="11" t="s">
        <v>6079</v>
      </c>
      <c r="BI934" s="11" t="s">
        <v>6080</v>
      </c>
      <c r="BR934" s="11"/>
      <c r="BV934" s="11"/>
    </row>
    <row r="935" spans="1:74" ht="14.4" x14ac:dyDescent="0.3">
      <c r="A935" s="99" t="s">
        <v>6014</v>
      </c>
      <c r="B935" s="99" t="s">
        <v>980</v>
      </c>
      <c r="C935" s="15">
        <v>4</v>
      </c>
      <c r="D935" s="15">
        <v>4</v>
      </c>
      <c r="E935" s="37">
        <v>0</v>
      </c>
      <c r="F935" s="37">
        <v>1</v>
      </c>
      <c r="G935" s="37">
        <v>1</v>
      </c>
      <c r="H935" s="37">
        <v>2</v>
      </c>
      <c r="I935" s="37">
        <v>0</v>
      </c>
      <c r="J935" s="37">
        <v>0</v>
      </c>
      <c r="K935" s="100">
        <f t="shared" si="182"/>
        <v>4</v>
      </c>
      <c r="M935" s="17"/>
      <c r="N935" s="114"/>
      <c r="O935" s="114"/>
      <c r="P935" s="114"/>
      <c r="Q935" s="115"/>
      <c r="S935" s="24" t="s">
        <v>6165</v>
      </c>
      <c r="T935" s="25">
        <v>0</v>
      </c>
      <c r="U935" s="25">
        <v>0</v>
      </c>
      <c r="V935" s="25">
        <v>0</v>
      </c>
      <c r="W935" s="25">
        <v>0</v>
      </c>
      <c r="X935" s="25">
        <v>0</v>
      </c>
      <c r="Y935" s="18">
        <f t="shared" si="183"/>
        <v>0</v>
      </c>
      <c r="AL935" s="11" t="s">
        <v>6096</v>
      </c>
      <c r="AM935" s="10">
        <v>0</v>
      </c>
      <c r="AN935" s="10">
        <v>0</v>
      </c>
      <c r="AO935" s="10">
        <v>0</v>
      </c>
      <c r="AP935" s="10">
        <v>0</v>
      </c>
      <c r="AQ935" s="10">
        <v>0</v>
      </c>
      <c r="AR935" s="10">
        <v>0</v>
      </c>
      <c r="AS935" s="10">
        <v>0</v>
      </c>
      <c r="AT935" s="46">
        <v>0</v>
      </c>
      <c r="AU935" s="46">
        <v>0</v>
      </c>
      <c r="AV935" s="10">
        <v>0</v>
      </c>
      <c r="AW935" s="10">
        <v>0</v>
      </c>
      <c r="AX935" s="10">
        <v>0</v>
      </c>
      <c r="AY935" s="10">
        <v>0</v>
      </c>
      <c r="AZ935" s="10">
        <v>0</v>
      </c>
      <c r="BA935" s="10">
        <v>0</v>
      </c>
      <c r="BB935" s="10">
        <v>0</v>
      </c>
      <c r="BC935" s="10">
        <v>0</v>
      </c>
      <c r="BD935" s="10">
        <v>0</v>
      </c>
      <c r="BE935" s="10">
        <v>0</v>
      </c>
      <c r="BF935" s="10">
        <v>0</v>
      </c>
      <c r="BG935" s="10">
        <v>0</v>
      </c>
      <c r="BH935" s="10">
        <v>0</v>
      </c>
      <c r="BI935" s="10">
        <v>0</v>
      </c>
      <c r="BJ935" s="11" t="s">
        <v>6096</v>
      </c>
      <c r="BR935" s="11"/>
      <c r="BV935" s="11"/>
    </row>
    <row r="936" spans="1:74" ht="14.4" x14ac:dyDescent="0.3">
      <c r="A936" s="99" t="s">
        <v>6014</v>
      </c>
      <c r="B936" s="99" t="s">
        <v>1159</v>
      </c>
      <c r="C936" s="15">
        <v>17</v>
      </c>
      <c r="D936" s="15">
        <v>16</v>
      </c>
      <c r="E936" s="37">
        <v>0</v>
      </c>
      <c r="F936" s="37">
        <v>0</v>
      </c>
      <c r="G936" s="37">
        <v>0</v>
      </c>
      <c r="H936" s="37">
        <v>14</v>
      </c>
      <c r="I936" s="37">
        <v>2</v>
      </c>
      <c r="J936" s="37">
        <v>0</v>
      </c>
      <c r="K936" s="100">
        <f t="shared" si="182"/>
        <v>16</v>
      </c>
      <c r="M936" s="17"/>
      <c r="N936" s="114"/>
      <c r="O936" s="114"/>
      <c r="P936" s="114"/>
      <c r="Q936" s="115"/>
      <c r="S936" s="18" t="s">
        <v>5995</v>
      </c>
      <c r="T936" s="23">
        <v>0</v>
      </c>
      <c r="U936" s="23">
        <v>0</v>
      </c>
      <c r="V936" s="23">
        <v>0</v>
      </c>
      <c r="W936" s="23">
        <v>5</v>
      </c>
      <c r="X936" s="23">
        <v>0</v>
      </c>
      <c r="Y936" s="18">
        <f t="shared" si="183"/>
        <v>5</v>
      </c>
      <c r="AL936" s="11" t="s">
        <v>6097</v>
      </c>
      <c r="AM936" s="10">
        <v>0</v>
      </c>
      <c r="AN936" s="10">
        <v>0</v>
      </c>
      <c r="AO936" s="10">
        <v>0</v>
      </c>
      <c r="AP936" s="10">
        <v>0</v>
      </c>
      <c r="AQ936" s="10">
        <v>0</v>
      </c>
      <c r="AR936" s="10">
        <v>0</v>
      </c>
      <c r="AS936" s="10">
        <v>0</v>
      </c>
      <c r="AT936" s="46">
        <v>0</v>
      </c>
      <c r="AU936" s="46">
        <v>0</v>
      </c>
      <c r="AV936" s="10">
        <v>0</v>
      </c>
      <c r="AW936" s="10">
        <v>0</v>
      </c>
      <c r="AX936" s="10">
        <v>0</v>
      </c>
      <c r="AY936" s="10">
        <v>0</v>
      </c>
      <c r="AZ936" s="10">
        <v>0</v>
      </c>
      <c r="BA936" s="10">
        <v>0</v>
      </c>
      <c r="BB936" s="10">
        <v>0</v>
      </c>
      <c r="BC936" s="10">
        <v>0</v>
      </c>
      <c r="BD936" s="10">
        <v>0</v>
      </c>
      <c r="BE936" s="10">
        <v>0</v>
      </c>
      <c r="BF936" s="10">
        <v>0</v>
      </c>
      <c r="BG936" s="10">
        <v>0</v>
      </c>
      <c r="BH936" s="10">
        <v>0</v>
      </c>
      <c r="BI936" s="10">
        <v>0</v>
      </c>
      <c r="BJ936" s="11" t="s">
        <v>6097</v>
      </c>
      <c r="BR936" s="11"/>
      <c r="BV936" s="11"/>
    </row>
    <row r="937" spans="1:74" ht="14.4" x14ac:dyDescent="0.3">
      <c r="A937" s="99" t="s">
        <v>6014</v>
      </c>
      <c r="B937" s="99" t="s">
        <v>484</v>
      </c>
      <c r="C937" s="15">
        <v>55</v>
      </c>
      <c r="D937" s="15">
        <v>55</v>
      </c>
      <c r="E937" s="37">
        <v>0</v>
      </c>
      <c r="F937" s="37">
        <v>3</v>
      </c>
      <c r="G937" s="37">
        <v>0</v>
      </c>
      <c r="H937" s="37">
        <v>17</v>
      </c>
      <c r="I937" s="37">
        <v>35</v>
      </c>
      <c r="J937" s="37">
        <v>0</v>
      </c>
      <c r="K937" s="100">
        <f t="shared" si="182"/>
        <v>55</v>
      </c>
      <c r="M937" s="17">
        <f>SUM(K935:K937)</f>
        <v>75</v>
      </c>
      <c r="N937" s="114"/>
      <c r="O937" s="114"/>
      <c r="P937" s="114"/>
      <c r="Q937" s="115"/>
      <c r="S937" s="24" t="s">
        <v>5996</v>
      </c>
      <c r="T937" s="25">
        <v>0</v>
      </c>
      <c r="U937" s="25">
        <v>1</v>
      </c>
      <c r="V937" s="25">
        <v>1</v>
      </c>
      <c r="W937" s="25">
        <v>6</v>
      </c>
      <c r="X937" s="25">
        <v>0</v>
      </c>
      <c r="Y937" s="18">
        <f t="shared" si="183"/>
        <v>8</v>
      </c>
      <c r="AL937" s="11" t="s">
        <v>6098</v>
      </c>
      <c r="AM937" s="10">
        <v>0</v>
      </c>
      <c r="AN937" s="10">
        <v>0</v>
      </c>
      <c r="AO937" s="10">
        <v>0</v>
      </c>
      <c r="AP937" s="10">
        <v>0</v>
      </c>
      <c r="AQ937" s="10">
        <v>0</v>
      </c>
      <c r="AR937" s="10">
        <v>0</v>
      </c>
      <c r="AS937" s="10">
        <v>0</v>
      </c>
      <c r="AT937" s="46">
        <v>0</v>
      </c>
      <c r="AU937" s="46">
        <v>0</v>
      </c>
      <c r="AV937" s="10">
        <v>0</v>
      </c>
      <c r="AW937" s="10">
        <v>0</v>
      </c>
      <c r="AX937" s="10">
        <v>1</v>
      </c>
      <c r="AY937" s="10">
        <v>0</v>
      </c>
      <c r="AZ937" s="10">
        <v>0</v>
      </c>
      <c r="BA937" s="10">
        <v>0</v>
      </c>
      <c r="BB937" s="10">
        <v>0</v>
      </c>
      <c r="BC937" s="10">
        <v>0</v>
      </c>
      <c r="BD937" s="10">
        <v>0</v>
      </c>
      <c r="BE937" s="10">
        <v>0</v>
      </c>
      <c r="BF937" s="10">
        <v>0</v>
      </c>
      <c r="BG937" s="10">
        <v>0</v>
      </c>
      <c r="BH937" s="10">
        <v>0</v>
      </c>
      <c r="BI937" s="10">
        <v>0</v>
      </c>
      <c r="BJ937" s="11" t="s">
        <v>6098</v>
      </c>
      <c r="BR937" s="11"/>
      <c r="BV937" s="11"/>
    </row>
    <row r="938" spans="1:74" x14ac:dyDescent="0.25">
      <c r="A938" s="101" t="s">
        <v>360</v>
      </c>
      <c r="B938" s="101" t="s">
        <v>980</v>
      </c>
      <c r="C938" s="68">
        <v>16</v>
      </c>
      <c r="D938" s="68">
        <v>16</v>
      </c>
      <c r="E938" s="68">
        <v>0</v>
      </c>
      <c r="F938" s="68">
        <v>4</v>
      </c>
      <c r="G938" s="68">
        <v>1</v>
      </c>
      <c r="H938" s="68">
        <v>11</v>
      </c>
      <c r="I938" s="68">
        <v>0</v>
      </c>
      <c r="J938" s="68">
        <v>0</v>
      </c>
      <c r="K938" s="103">
        <f t="shared" si="182"/>
        <v>16</v>
      </c>
      <c r="M938" s="81"/>
      <c r="N938" s="118"/>
      <c r="O938" s="118"/>
      <c r="P938" s="118"/>
      <c r="Q938" s="119"/>
      <c r="S938" s="18" t="s">
        <v>5997</v>
      </c>
      <c r="T938" s="23">
        <v>0</v>
      </c>
      <c r="U938" s="23">
        <v>4</v>
      </c>
      <c r="V938" s="23">
        <v>1</v>
      </c>
      <c r="W938" s="23">
        <v>33</v>
      </c>
      <c r="X938" s="23">
        <v>37</v>
      </c>
      <c r="Y938" s="18">
        <f t="shared" si="183"/>
        <v>75</v>
      </c>
      <c r="AL938" s="11" t="s">
        <v>6099</v>
      </c>
      <c r="AM938" s="10">
        <v>0</v>
      </c>
      <c r="AN938" s="10">
        <v>0</v>
      </c>
      <c r="AO938" s="10">
        <v>0</v>
      </c>
      <c r="AP938" s="10">
        <v>0</v>
      </c>
      <c r="AQ938" s="10">
        <v>0</v>
      </c>
      <c r="AR938" s="10">
        <v>0</v>
      </c>
      <c r="AS938" s="10">
        <v>0</v>
      </c>
      <c r="AT938" s="46">
        <v>0</v>
      </c>
      <c r="AU938" s="46">
        <v>0</v>
      </c>
      <c r="AV938" s="10">
        <v>0</v>
      </c>
      <c r="AW938" s="10">
        <v>0</v>
      </c>
      <c r="AX938" s="10">
        <v>1</v>
      </c>
      <c r="AY938" s="10">
        <v>0</v>
      </c>
      <c r="AZ938" s="10">
        <v>0</v>
      </c>
      <c r="BA938" s="10">
        <v>0</v>
      </c>
      <c r="BB938" s="10">
        <v>0</v>
      </c>
      <c r="BC938" s="10">
        <v>0</v>
      </c>
      <c r="BD938" s="10">
        <v>0</v>
      </c>
      <c r="BE938" s="10">
        <v>0</v>
      </c>
      <c r="BF938" s="10">
        <v>0</v>
      </c>
      <c r="BG938" s="10">
        <v>0</v>
      </c>
      <c r="BH938" s="10">
        <v>0</v>
      </c>
      <c r="BI938" s="10">
        <v>0</v>
      </c>
      <c r="BJ938" s="11" t="s">
        <v>6099</v>
      </c>
      <c r="BR938" s="11"/>
      <c r="BV938" s="11"/>
    </row>
    <row r="939" spans="1:74" x14ac:dyDescent="0.25">
      <c r="A939" s="101" t="s">
        <v>360</v>
      </c>
      <c r="B939" s="101" t="s">
        <v>1159</v>
      </c>
      <c r="C939" s="68">
        <v>69</v>
      </c>
      <c r="D939" s="68">
        <v>62</v>
      </c>
      <c r="E939" s="68">
        <v>0</v>
      </c>
      <c r="F939" s="68">
        <v>0</v>
      </c>
      <c r="G939" s="68">
        <v>0</v>
      </c>
      <c r="H939" s="68">
        <v>17</v>
      </c>
      <c r="I939" s="68">
        <v>45</v>
      </c>
      <c r="J939" s="68">
        <v>0</v>
      </c>
      <c r="K939" s="103">
        <f t="shared" si="182"/>
        <v>62</v>
      </c>
      <c r="M939" s="17"/>
      <c r="N939" s="118"/>
      <c r="O939" s="118"/>
      <c r="P939" s="118"/>
      <c r="Q939" s="119"/>
      <c r="S939" s="24" t="s">
        <v>5998</v>
      </c>
      <c r="T939" s="25">
        <v>4</v>
      </c>
      <c r="U939" s="25">
        <v>21</v>
      </c>
      <c r="V939" s="25">
        <v>1</v>
      </c>
      <c r="W939" s="25">
        <v>59</v>
      </c>
      <c r="X939" s="25">
        <v>316</v>
      </c>
      <c r="Y939" s="18">
        <f t="shared" si="183"/>
        <v>401</v>
      </c>
      <c r="AL939" s="11" t="s">
        <v>6100</v>
      </c>
      <c r="AM939" s="10">
        <v>364</v>
      </c>
      <c r="AN939" s="10">
        <v>349</v>
      </c>
      <c r="AO939" s="10">
        <v>510</v>
      </c>
      <c r="AP939" s="10">
        <v>535</v>
      </c>
      <c r="AQ939" s="10">
        <v>579</v>
      </c>
      <c r="AR939" s="10">
        <v>91</v>
      </c>
      <c r="AS939" s="10">
        <v>181</v>
      </c>
      <c r="AT939" s="46">
        <v>166</v>
      </c>
      <c r="AU939" s="46">
        <v>123</v>
      </c>
      <c r="AV939" s="10">
        <v>6</v>
      </c>
      <c r="AW939" s="10">
        <v>0</v>
      </c>
      <c r="AX939" s="10">
        <v>1</v>
      </c>
      <c r="AY939" s="10">
        <v>0</v>
      </c>
      <c r="AZ939" s="10">
        <v>0</v>
      </c>
      <c r="BA939" s="10">
        <v>0</v>
      </c>
      <c r="BB939" s="10">
        <v>0</v>
      </c>
      <c r="BC939" s="10">
        <v>0</v>
      </c>
      <c r="BD939" s="10">
        <v>0</v>
      </c>
      <c r="BE939" s="10">
        <v>0</v>
      </c>
      <c r="BF939" s="10">
        <v>0</v>
      </c>
      <c r="BG939" s="10">
        <v>0</v>
      </c>
      <c r="BH939" s="10">
        <v>0</v>
      </c>
      <c r="BI939" s="10">
        <v>0</v>
      </c>
      <c r="BJ939" s="11" t="s">
        <v>6100</v>
      </c>
      <c r="BR939" s="11"/>
      <c r="BV939" s="11"/>
    </row>
    <row r="940" spans="1:74" ht="14.4" x14ac:dyDescent="0.3">
      <c r="A940" s="101" t="s">
        <v>360</v>
      </c>
      <c r="B940" s="101" t="s">
        <v>4443</v>
      </c>
      <c r="C940" s="68">
        <v>1</v>
      </c>
      <c r="D940" s="68">
        <v>1</v>
      </c>
      <c r="E940" s="68">
        <v>0</v>
      </c>
      <c r="F940" s="68">
        <v>1</v>
      </c>
      <c r="G940" s="68">
        <v>0</v>
      </c>
      <c r="H940" s="68">
        <v>0</v>
      </c>
      <c r="I940" s="68">
        <v>0</v>
      </c>
      <c r="J940" s="68">
        <v>0</v>
      </c>
      <c r="K940" s="103">
        <f t="shared" si="182"/>
        <v>1</v>
      </c>
      <c r="M940" s="17"/>
      <c r="N940" s="114"/>
      <c r="O940" s="114"/>
      <c r="P940" s="115"/>
      <c r="Q940" s="119"/>
      <c r="S940" s="18" t="s">
        <v>5999</v>
      </c>
      <c r="T940" s="23">
        <v>27</v>
      </c>
      <c r="U940" s="23">
        <v>90</v>
      </c>
      <c r="V940" s="23">
        <v>21</v>
      </c>
      <c r="W940" s="23">
        <v>141</v>
      </c>
      <c r="X940" s="23">
        <v>337</v>
      </c>
      <c r="Y940" s="18">
        <f t="shared" si="183"/>
        <v>616</v>
      </c>
      <c r="AL940" s="11" t="s">
        <v>6103</v>
      </c>
      <c r="AM940" s="10">
        <v>0</v>
      </c>
      <c r="AN940" s="10">
        <v>0</v>
      </c>
      <c r="AO940" s="10">
        <v>0</v>
      </c>
      <c r="AP940" s="10">
        <v>0</v>
      </c>
      <c r="AQ940" s="10">
        <v>0</v>
      </c>
      <c r="AR940" s="10">
        <v>415</v>
      </c>
      <c r="AS940" s="10">
        <v>435</v>
      </c>
      <c r="AT940" s="46">
        <v>345</v>
      </c>
      <c r="AU940" s="46">
        <v>433</v>
      </c>
      <c r="AV940" s="10">
        <v>457</v>
      </c>
      <c r="AW940" s="10">
        <v>568</v>
      </c>
      <c r="AX940" s="10">
        <v>453</v>
      </c>
      <c r="AY940" s="10">
        <v>391</v>
      </c>
      <c r="AZ940" s="10">
        <v>236</v>
      </c>
      <c r="BA940" s="10">
        <v>35</v>
      </c>
      <c r="BB940" s="10">
        <v>44</v>
      </c>
      <c r="BC940" s="10">
        <v>12</v>
      </c>
      <c r="BD940" s="88">
        <v>15</v>
      </c>
      <c r="BE940" s="88">
        <v>11</v>
      </c>
      <c r="BF940" s="88">
        <v>1</v>
      </c>
      <c r="BG940" s="10">
        <v>0</v>
      </c>
      <c r="BH940" s="89">
        <v>0</v>
      </c>
      <c r="BI940" s="10">
        <v>0</v>
      </c>
      <c r="BJ940" s="11" t="s">
        <v>6103</v>
      </c>
      <c r="BR940" s="11"/>
      <c r="BV940" s="11"/>
    </row>
    <row r="941" spans="1:74" ht="14.4" x14ac:dyDescent="0.3">
      <c r="A941" s="101" t="s">
        <v>360</v>
      </c>
      <c r="B941" s="101" t="s">
        <v>5013</v>
      </c>
      <c r="C941" s="68">
        <v>1</v>
      </c>
      <c r="D941" s="68">
        <v>1</v>
      </c>
      <c r="E941" s="68">
        <v>0</v>
      </c>
      <c r="F941" s="68">
        <v>0</v>
      </c>
      <c r="G941" s="68">
        <v>0</v>
      </c>
      <c r="H941" s="68">
        <v>1</v>
      </c>
      <c r="I941" s="68">
        <v>0</v>
      </c>
      <c r="J941" s="68">
        <v>0</v>
      </c>
      <c r="K941" s="103">
        <f t="shared" si="182"/>
        <v>1</v>
      </c>
      <c r="M941" s="17"/>
      <c r="N941" s="114"/>
      <c r="O941" s="114"/>
      <c r="P941" s="115"/>
      <c r="Q941" s="119"/>
      <c r="T941" s="11">
        <f>SUM(T932:T940)</f>
        <v>31</v>
      </c>
      <c r="U941" s="11">
        <f>SUM(U932:U940)</f>
        <v>116</v>
      </c>
      <c r="V941" s="11">
        <f>SUM(V932:V940)</f>
        <v>24</v>
      </c>
      <c r="W941" s="11">
        <f>SUM(W932:W940)</f>
        <v>244</v>
      </c>
      <c r="X941" s="11">
        <f>SUM(X932:X940)</f>
        <v>690</v>
      </c>
      <c r="Y941" s="18">
        <f t="shared" si="183"/>
        <v>1105</v>
      </c>
      <c r="AL941" s="11" t="s">
        <v>6114</v>
      </c>
      <c r="AM941" s="10">
        <v>3</v>
      </c>
      <c r="AN941" s="10">
        <v>0</v>
      </c>
      <c r="AO941" s="10">
        <v>1</v>
      </c>
      <c r="AP941" s="10">
        <v>1</v>
      </c>
      <c r="AQ941" s="10">
        <v>1</v>
      </c>
      <c r="AR941" s="10">
        <v>0</v>
      </c>
      <c r="AS941" s="10">
        <v>0</v>
      </c>
      <c r="AT941" s="46">
        <v>0</v>
      </c>
      <c r="AU941" s="46">
        <v>0</v>
      </c>
      <c r="AV941" s="10">
        <v>1</v>
      </c>
      <c r="AW941" s="10">
        <v>2</v>
      </c>
      <c r="AX941" s="10">
        <v>1</v>
      </c>
      <c r="AY941" s="10">
        <v>1</v>
      </c>
      <c r="AZ941" s="10">
        <v>0</v>
      </c>
      <c r="BA941" s="10">
        <v>0</v>
      </c>
      <c r="BB941" s="10">
        <v>1</v>
      </c>
      <c r="BC941" s="10">
        <v>0</v>
      </c>
      <c r="BD941" s="10">
        <v>0</v>
      </c>
      <c r="BE941" s="10">
        <v>0</v>
      </c>
      <c r="BF941" s="10">
        <v>1</v>
      </c>
      <c r="BG941" s="10">
        <v>1</v>
      </c>
      <c r="BH941" s="10">
        <v>0</v>
      </c>
      <c r="BI941" s="10">
        <v>0</v>
      </c>
      <c r="BJ941" s="11" t="s">
        <v>6114</v>
      </c>
      <c r="BR941" s="11"/>
      <c r="BV941" s="11"/>
    </row>
    <row r="942" spans="1:74" ht="14.4" x14ac:dyDescent="0.3">
      <c r="A942" s="101" t="s">
        <v>360</v>
      </c>
      <c r="B942" s="101" t="s">
        <v>484</v>
      </c>
      <c r="C942" s="68">
        <v>321</v>
      </c>
      <c r="D942" s="68">
        <v>321</v>
      </c>
      <c r="E942" s="68">
        <v>4</v>
      </c>
      <c r="F942" s="68">
        <v>16</v>
      </c>
      <c r="G942" s="68">
        <v>0</v>
      </c>
      <c r="H942" s="68">
        <v>30</v>
      </c>
      <c r="I942" s="68">
        <v>271</v>
      </c>
      <c r="J942" s="68">
        <v>0</v>
      </c>
      <c r="K942" s="103">
        <f t="shared" si="182"/>
        <v>321</v>
      </c>
      <c r="M942" s="17">
        <f>SUM(K938:K942)</f>
        <v>401</v>
      </c>
      <c r="N942" s="114"/>
      <c r="O942" s="114"/>
      <c r="P942" s="115"/>
      <c r="Q942" s="119"/>
      <c r="AL942" s="11" t="s">
        <v>6115</v>
      </c>
      <c r="AM942" s="10">
        <v>3</v>
      </c>
      <c r="AN942" s="10">
        <v>3</v>
      </c>
      <c r="AO942" s="10">
        <v>1</v>
      </c>
      <c r="AP942" s="10">
        <v>1</v>
      </c>
      <c r="AQ942" s="10">
        <v>1</v>
      </c>
      <c r="AR942" s="10">
        <v>0</v>
      </c>
      <c r="AS942" s="10">
        <v>0</v>
      </c>
      <c r="AT942" s="46">
        <v>0</v>
      </c>
      <c r="AU942" s="46">
        <v>1</v>
      </c>
      <c r="AV942" s="10">
        <v>1</v>
      </c>
      <c r="AW942" s="10">
        <v>0</v>
      </c>
      <c r="AX942" s="10">
        <v>0</v>
      </c>
      <c r="AY942" s="10">
        <v>1</v>
      </c>
      <c r="AZ942" s="10">
        <v>0</v>
      </c>
      <c r="BA942" s="10">
        <v>0</v>
      </c>
      <c r="BB942" s="10">
        <v>1</v>
      </c>
      <c r="BC942" s="10">
        <v>0</v>
      </c>
      <c r="BD942" s="10">
        <v>0</v>
      </c>
      <c r="BE942" s="10">
        <v>0</v>
      </c>
      <c r="BF942" s="10">
        <v>0</v>
      </c>
      <c r="BG942" s="10">
        <v>1</v>
      </c>
      <c r="BH942" s="10">
        <v>0</v>
      </c>
      <c r="BI942" s="10">
        <v>0</v>
      </c>
      <c r="BJ942" s="11" t="s">
        <v>6115</v>
      </c>
      <c r="BR942" s="11"/>
      <c r="BV942" s="11"/>
    </row>
    <row r="943" spans="1:74" ht="14.4" x14ac:dyDescent="0.3">
      <c r="A943" s="99" t="s">
        <v>5992</v>
      </c>
      <c r="B943" s="99" t="s">
        <v>980</v>
      </c>
      <c r="C943" s="15">
        <v>55</v>
      </c>
      <c r="D943" s="15">
        <v>50</v>
      </c>
      <c r="E943" s="15">
        <v>2</v>
      </c>
      <c r="F943" s="15">
        <v>19</v>
      </c>
      <c r="G943" s="15">
        <v>1</v>
      </c>
      <c r="H943" s="15">
        <v>28</v>
      </c>
      <c r="I943" s="15">
        <v>0</v>
      </c>
      <c r="J943" s="15">
        <v>0</v>
      </c>
      <c r="K943" s="100">
        <f t="shared" si="182"/>
        <v>50</v>
      </c>
      <c r="M943" s="17"/>
      <c r="N943" s="114"/>
      <c r="O943" s="114"/>
      <c r="P943" s="115"/>
      <c r="Q943" s="119"/>
      <c r="AL943" s="11" t="s">
        <v>6116</v>
      </c>
      <c r="AM943" s="10">
        <v>10</v>
      </c>
      <c r="AN943" s="10">
        <v>3</v>
      </c>
      <c r="AO943" s="10">
        <v>5</v>
      </c>
      <c r="AP943" s="10">
        <v>3</v>
      </c>
      <c r="AQ943" s="10">
        <v>2</v>
      </c>
      <c r="AR943" s="10">
        <v>0</v>
      </c>
      <c r="AS943" s="10">
        <v>0</v>
      </c>
      <c r="AT943" s="46">
        <v>0</v>
      </c>
      <c r="AU943" s="46">
        <v>1</v>
      </c>
      <c r="AV943" s="10">
        <v>1</v>
      </c>
      <c r="AW943" s="10">
        <v>0</v>
      </c>
      <c r="AX943" s="10">
        <v>0</v>
      </c>
      <c r="AY943" s="10">
        <v>1</v>
      </c>
      <c r="AZ943" s="10">
        <v>0</v>
      </c>
      <c r="BA943" s="10">
        <v>0</v>
      </c>
      <c r="BB943" s="10">
        <v>1</v>
      </c>
      <c r="BC943" s="10">
        <v>0</v>
      </c>
      <c r="BD943" s="10">
        <v>0</v>
      </c>
      <c r="BE943" s="10">
        <v>0</v>
      </c>
      <c r="BF943" s="10">
        <v>0</v>
      </c>
      <c r="BG943" s="10">
        <v>1</v>
      </c>
      <c r="BH943" s="10">
        <v>0</v>
      </c>
      <c r="BI943" s="10">
        <v>0</v>
      </c>
      <c r="BJ943" s="11" t="s">
        <v>6116</v>
      </c>
      <c r="BR943" s="11"/>
      <c r="BV943" s="11"/>
    </row>
    <row r="944" spans="1:74" ht="14.4" x14ac:dyDescent="0.3">
      <c r="A944" s="99" t="s">
        <v>5992</v>
      </c>
      <c r="B944" s="99" t="s">
        <v>1159</v>
      </c>
      <c r="C944" s="15">
        <v>194</v>
      </c>
      <c r="D944" s="15">
        <v>164</v>
      </c>
      <c r="E944" s="15">
        <v>19</v>
      </c>
      <c r="F944" s="15">
        <v>55</v>
      </c>
      <c r="G944" s="15">
        <v>14</v>
      </c>
      <c r="H944" s="15">
        <v>76</v>
      </c>
      <c r="I944" s="15">
        <v>0</v>
      </c>
      <c r="J944" s="15">
        <v>0</v>
      </c>
      <c r="K944" s="100">
        <f t="shared" si="182"/>
        <v>164</v>
      </c>
      <c r="M944" s="17"/>
      <c r="N944" s="114"/>
      <c r="O944" s="114"/>
      <c r="P944" s="115"/>
      <c r="Q944" s="119"/>
      <c r="S944" s="18" t="s">
        <v>6006</v>
      </c>
      <c r="T944" s="18" t="s">
        <v>434</v>
      </c>
      <c r="U944" s="18" t="s">
        <v>121</v>
      </c>
      <c r="V944" s="18" t="s">
        <v>255</v>
      </c>
      <c r="W944" s="18" t="s">
        <v>387</v>
      </c>
      <c r="X944" s="18" t="s">
        <v>308</v>
      </c>
      <c r="Y944" s="18" t="s">
        <v>102</v>
      </c>
      <c r="AL944" s="11" t="s">
        <v>6118</v>
      </c>
      <c r="AM944" s="10">
        <v>51</v>
      </c>
      <c r="AN944" s="10">
        <v>46</v>
      </c>
      <c r="AO944" s="10">
        <v>37</v>
      </c>
      <c r="AP944" s="10">
        <v>28</v>
      </c>
      <c r="AQ944" s="10">
        <v>23</v>
      </c>
      <c r="AR944" s="10">
        <v>12</v>
      </c>
      <c r="AS944" s="10">
        <v>18</v>
      </c>
      <c r="AT944" s="46">
        <v>8</v>
      </c>
      <c r="AU944" s="46">
        <v>10</v>
      </c>
      <c r="AV944" s="10">
        <v>4</v>
      </c>
      <c r="AW944" s="10">
        <v>1</v>
      </c>
      <c r="AX944" s="10">
        <v>5</v>
      </c>
      <c r="AY944" s="10">
        <v>3</v>
      </c>
      <c r="AZ944" s="10">
        <v>0</v>
      </c>
      <c r="BA944" s="10">
        <v>0</v>
      </c>
      <c r="BB944" s="10">
        <v>2</v>
      </c>
      <c r="BC944" s="10">
        <v>0</v>
      </c>
      <c r="BD944" s="10">
        <v>0</v>
      </c>
      <c r="BE944" s="10">
        <v>0</v>
      </c>
      <c r="BF944" s="10">
        <v>4</v>
      </c>
      <c r="BG944" s="10">
        <v>1</v>
      </c>
      <c r="BH944" s="10">
        <v>1</v>
      </c>
      <c r="BI944" s="10">
        <v>0</v>
      </c>
      <c r="BJ944" s="11" t="s">
        <v>6118</v>
      </c>
      <c r="BR944" s="11"/>
      <c r="BV944" s="11"/>
    </row>
    <row r="945" spans="1:74" ht="14.4" x14ac:dyDescent="0.3">
      <c r="A945" s="99" t="s">
        <v>5992</v>
      </c>
      <c r="B945" s="99" t="s">
        <v>4443</v>
      </c>
      <c r="C945" s="15">
        <v>6</v>
      </c>
      <c r="D945" s="15">
        <v>3</v>
      </c>
      <c r="E945" s="15">
        <v>0</v>
      </c>
      <c r="F945" s="15">
        <v>2</v>
      </c>
      <c r="G945" s="15">
        <v>0</v>
      </c>
      <c r="H945" s="15">
        <v>1</v>
      </c>
      <c r="I945" s="15">
        <v>0</v>
      </c>
      <c r="J945" s="15">
        <v>0</v>
      </c>
      <c r="K945" s="116">
        <f t="shared" si="182"/>
        <v>3</v>
      </c>
      <c r="M945" s="17"/>
      <c r="N945" s="114"/>
      <c r="O945" s="114"/>
      <c r="P945" s="115"/>
      <c r="Q945" s="119"/>
      <c r="S945" s="18" t="s">
        <v>6162</v>
      </c>
      <c r="T945" s="23">
        <v>0</v>
      </c>
      <c r="U945" s="23">
        <v>0</v>
      </c>
      <c r="V945" s="23">
        <v>0</v>
      </c>
      <c r="W945" s="23">
        <v>0</v>
      </c>
      <c r="X945" s="23">
        <v>0</v>
      </c>
      <c r="Y945" s="18">
        <f t="shared" ref="Y945:Y954" si="184">SUM(T945:X945)</f>
        <v>0</v>
      </c>
      <c r="BR945" s="11"/>
      <c r="BV945" s="11"/>
    </row>
    <row r="946" spans="1:74" ht="14.4" x14ac:dyDescent="0.3">
      <c r="A946" s="99" t="s">
        <v>5992</v>
      </c>
      <c r="B946" s="99" t="s">
        <v>5013</v>
      </c>
      <c r="C946" s="15">
        <v>9</v>
      </c>
      <c r="D946" s="15">
        <v>6</v>
      </c>
      <c r="E946" s="15">
        <v>0</v>
      </c>
      <c r="F946" s="15">
        <v>1</v>
      </c>
      <c r="G946" s="15">
        <v>3</v>
      </c>
      <c r="H946" s="15">
        <v>2</v>
      </c>
      <c r="I946" s="15">
        <v>0</v>
      </c>
      <c r="J946" s="15">
        <v>0</v>
      </c>
      <c r="K946" s="116">
        <f t="shared" si="182"/>
        <v>6</v>
      </c>
      <c r="L946" s="117"/>
      <c r="M946" s="17"/>
      <c r="N946" s="114"/>
      <c r="O946" s="114"/>
      <c r="P946" s="115"/>
      <c r="Q946" s="119"/>
      <c r="S946" s="18" t="s">
        <v>6163</v>
      </c>
      <c r="T946" s="23">
        <v>0</v>
      </c>
      <c r="U946" s="23">
        <v>0</v>
      </c>
      <c r="V946" s="23">
        <v>0</v>
      </c>
      <c r="W946" s="23">
        <v>0</v>
      </c>
      <c r="X946" s="23">
        <v>0</v>
      </c>
      <c r="Y946" s="18">
        <f t="shared" si="184"/>
        <v>0</v>
      </c>
      <c r="BR946" s="11"/>
      <c r="BV946" s="11"/>
    </row>
    <row r="947" spans="1:74" ht="14.4" x14ac:dyDescent="0.3">
      <c r="A947" s="99" t="s">
        <v>5992</v>
      </c>
      <c r="B947" s="99" t="s">
        <v>484</v>
      </c>
      <c r="C947" s="15">
        <v>397</v>
      </c>
      <c r="D947" s="15">
        <v>393</v>
      </c>
      <c r="E947" s="15">
        <v>6</v>
      </c>
      <c r="F947" s="15">
        <v>13</v>
      </c>
      <c r="G947" s="15">
        <v>3</v>
      </c>
      <c r="H947" s="15">
        <v>34</v>
      </c>
      <c r="I947" s="15">
        <v>337</v>
      </c>
      <c r="J947" s="15">
        <v>0</v>
      </c>
      <c r="K947" s="100">
        <f t="shared" si="182"/>
        <v>393</v>
      </c>
      <c r="L947" s="117"/>
      <c r="M947" s="17">
        <f>SUM(K943:K947)</f>
        <v>616</v>
      </c>
      <c r="N947" s="114"/>
      <c r="O947" s="114"/>
      <c r="P947" s="115"/>
      <c r="Q947" s="119"/>
      <c r="S947" s="18" t="s">
        <v>6164</v>
      </c>
      <c r="T947" s="23">
        <v>0</v>
      </c>
      <c r="U947" s="23">
        <v>0</v>
      </c>
      <c r="V947" s="23">
        <v>0</v>
      </c>
      <c r="W947" s="23">
        <v>0</v>
      </c>
      <c r="X947" s="23">
        <v>0</v>
      </c>
      <c r="Y947" s="18">
        <f t="shared" si="184"/>
        <v>0</v>
      </c>
      <c r="BR947" s="11"/>
      <c r="BV947" s="11"/>
    </row>
    <row r="948" spans="1:74" ht="14.4" x14ac:dyDescent="0.3">
      <c r="A948" s="106" t="s">
        <v>6004</v>
      </c>
      <c r="B948" s="18"/>
      <c r="C948" s="37">
        <f t="shared" ref="C948:J948" si="185">SUM(C931:C947)</f>
        <v>1158</v>
      </c>
      <c r="D948" s="37">
        <f t="shared" si="185"/>
        <v>1105</v>
      </c>
      <c r="E948" s="37">
        <f t="shared" si="185"/>
        <v>31</v>
      </c>
      <c r="F948" s="37">
        <f t="shared" si="185"/>
        <v>116</v>
      </c>
      <c r="G948" s="37">
        <f t="shared" si="185"/>
        <v>24</v>
      </c>
      <c r="H948" s="37">
        <f t="shared" si="185"/>
        <v>244</v>
      </c>
      <c r="I948" s="37">
        <f t="shared" si="185"/>
        <v>690</v>
      </c>
      <c r="J948" s="37">
        <f t="shared" si="185"/>
        <v>0</v>
      </c>
      <c r="K948" s="100">
        <f t="shared" si="182"/>
        <v>1105</v>
      </c>
      <c r="L948" s="17"/>
      <c r="M948" s="17">
        <f>SUM(M931:M947)</f>
        <v>1105</v>
      </c>
      <c r="N948" s="114"/>
      <c r="O948" s="114"/>
      <c r="P948" s="115"/>
      <c r="Q948" s="119"/>
      <c r="S948" s="24" t="s">
        <v>6165</v>
      </c>
      <c r="T948" s="84">
        <v>0</v>
      </c>
      <c r="U948" s="84">
        <v>0</v>
      </c>
      <c r="V948" s="84">
        <v>0</v>
      </c>
      <c r="W948" s="84">
        <v>0</v>
      </c>
      <c r="X948" s="84">
        <v>0</v>
      </c>
      <c r="Y948" s="18">
        <f t="shared" si="184"/>
        <v>0</v>
      </c>
      <c r="BR948" s="11"/>
      <c r="BV948" s="11"/>
    </row>
    <row r="949" spans="1:74" ht="14.4" x14ac:dyDescent="0.3">
      <c r="L949" s="17"/>
      <c r="M949" s="17"/>
      <c r="N949" s="114"/>
      <c r="O949" s="114"/>
      <c r="P949" s="115"/>
      <c r="Q949" s="119"/>
      <c r="S949" s="18" t="s">
        <v>5995</v>
      </c>
      <c r="T949" s="83">
        <v>0</v>
      </c>
      <c r="U949" s="83">
        <v>0</v>
      </c>
      <c r="V949" s="83">
        <v>0</v>
      </c>
      <c r="W949" s="83">
        <v>0</v>
      </c>
      <c r="X949" s="83">
        <v>0</v>
      </c>
      <c r="Y949" s="18">
        <f t="shared" si="184"/>
        <v>0</v>
      </c>
      <c r="BR949" s="11"/>
      <c r="BV949" s="11"/>
    </row>
    <row r="950" spans="1:74" ht="14.4" x14ac:dyDescent="0.3">
      <c r="N950" s="114"/>
      <c r="O950" s="114"/>
      <c r="P950" s="115"/>
      <c r="Q950" s="119"/>
      <c r="S950" s="24" t="s">
        <v>5996</v>
      </c>
      <c r="T950" s="27">
        <v>0</v>
      </c>
      <c r="U950" s="27">
        <v>0</v>
      </c>
      <c r="V950" s="27">
        <v>0</v>
      </c>
      <c r="W950" s="27">
        <v>1</v>
      </c>
      <c r="X950" s="27">
        <v>0</v>
      </c>
      <c r="Y950" s="18">
        <f t="shared" si="184"/>
        <v>1</v>
      </c>
      <c r="AL950" s="11" t="s">
        <v>5</v>
      </c>
      <c r="AM950" s="11" t="s">
        <v>6102</v>
      </c>
      <c r="AN950" s="11" t="s">
        <v>6059</v>
      </c>
      <c r="AO950" s="11" t="s">
        <v>6060</v>
      </c>
      <c r="AP950" s="11" t="s">
        <v>6061</v>
      </c>
      <c r="AQ950" s="11" t="s">
        <v>6062</v>
      </c>
      <c r="AR950" s="11" t="s">
        <v>6063</v>
      </c>
      <c r="AS950" s="11" t="s">
        <v>6064</v>
      </c>
      <c r="AT950" s="46" t="s">
        <v>6065</v>
      </c>
      <c r="AU950" s="46" t="s">
        <v>6066</v>
      </c>
      <c r="AV950" s="11" t="s">
        <v>6067</v>
      </c>
      <c r="AW950" s="11" t="s">
        <v>6068</v>
      </c>
      <c r="AX950" s="11" t="s">
        <v>6069</v>
      </c>
      <c r="AY950" s="11" t="s">
        <v>6070</v>
      </c>
      <c r="AZ950" s="11" t="s">
        <v>6071</v>
      </c>
      <c r="BA950" s="11" t="s">
        <v>6072</v>
      </c>
      <c r="BB950" s="11" t="s">
        <v>6073</v>
      </c>
      <c r="BC950" s="11" t="s">
        <v>6074</v>
      </c>
      <c r="BD950" s="11" t="s">
        <v>6075</v>
      </c>
      <c r="BE950" s="11" t="s">
        <v>6076</v>
      </c>
      <c r="BF950" s="11" t="s">
        <v>6077</v>
      </c>
      <c r="BG950" s="11" t="s">
        <v>6078</v>
      </c>
      <c r="BH950" s="11" t="s">
        <v>6079</v>
      </c>
      <c r="BI950" s="11" t="s">
        <v>6146</v>
      </c>
      <c r="BR950" s="11"/>
      <c r="BV950" s="11"/>
    </row>
    <row r="951" spans="1:74" ht="14.4" x14ac:dyDescent="0.3">
      <c r="N951" s="114"/>
      <c r="O951" s="114"/>
      <c r="P951" s="115"/>
      <c r="Q951" s="119"/>
      <c r="S951" s="18" t="s">
        <v>5997</v>
      </c>
      <c r="T951" s="23">
        <v>0</v>
      </c>
      <c r="U951" s="23">
        <v>1</v>
      </c>
      <c r="V951" s="23">
        <v>1</v>
      </c>
      <c r="W951" s="23">
        <v>2</v>
      </c>
      <c r="X951" s="23">
        <v>0</v>
      </c>
      <c r="Y951" s="18">
        <f t="shared" si="184"/>
        <v>4</v>
      </c>
      <c r="AL951" s="11" t="s">
        <v>6142</v>
      </c>
      <c r="AM951" s="10">
        <v>713</v>
      </c>
      <c r="AN951" s="10">
        <v>352</v>
      </c>
      <c r="AO951" s="10">
        <v>266</v>
      </c>
      <c r="AP951" s="10">
        <v>249</v>
      </c>
      <c r="AQ951" s="10">
        <v>156</v>
      </c>
      <c r="AR951" s="10">
        <v>84</v>
      </c>
      <c r="AS951" s="10">
        <v>62</v>
      </c>
      <c r="AT951" s="46">
        <v>82</v>
      </c>
      <c r="AU951" s="46">
        <v>42</v>
      </c>
      <c r="AV951" s="10">
        <v>52</v>
      </c>
      <c r="AW951" s="10">
        <v>37</v>
      </c>
      <c r="AX951" s="10">
        <v>17</v>
      </c>
      <c r="AY951" s="10">
        <v>19</v>
      </c>
      <c r="AZ951" s="10">
        <v>37</v>
      </c>
      <c r="BA951" s="10">
        <v>13</v>
      </c>
      <c r="BB951" s="10">
        <v>19</v>
      </c>
      <c r="BC951" s="10">
        <v>16</v>
      </c>
      <c r="BD951" s="88">
        <v>11</v>
      </c>
      <c r="BE951" s="10">
        <v>3</v>
      </c>
      <c r="BF951" s="10">
        <v>6</v>
      </c>
      <c r="BG951" s="10">
        <v>2</v>
      </c>
      <c r="BH951" s="10">
        <v>3</v>
      </c>
      <c r="BI951" s="10">
        <v>5</v>
      </c>
      <c r="BJ951" s="11" t="s">
        <v>6142</v>
      </c>
      <c r="BR951" s="11"/>
      <c r="BV951" s="11"/>
    </row>
    <row r="952" spans="1:74" ht="14.4" x14ac:dyDescent="0.3">
      <c r="N952" s="114"/>
      <c r="O952" s="114"/>
      <c r="P952" s="115"/>
      <c r="Q952" s="119"/>
      <c r="S952" s="24" t="s">
        <v>5998</v>
      </c>
      <c r="T952" s="27">
        <v>0</v>
      </c>
      <c r="U952" s="27">
        <v>4</v>
      </c>
      <c r="V952" s="27">
        <v>1</v>
      </c>
      <c r="W952" s="27">
        <v>11</v>
      </c>
      <c r="X952" s="27">
        <v>0</v>
      </c>
      <c r="Y952" s="18">
        <f t="shared" si="184"/>
        <v>16</v>
      </c>
      <c r="AL952" s="11" t="s">
        <v>6143</v>
      </c>
      <c r="AM952" s="10">
        <v>1</v>
      </c>
      <c r="AN952" s="10">
        <v>28</v>
      </c>
      <c r="AO952" s="10">
        <v>72</v>
      </c>
      <c r="AP952" s="10">
        <v>273</v>
      </c>
      <c r="AQ952" s="10">
        <v>355</v>
      </c>
      <c r="AR952" s="10">
        <v>161</v>
      </c>
      <c r="AS952" s="10">
        <v>145</v>
      </c>
      <c r="AT952" s="46">
        <v>92</v>
      </c>
      <c r="AU952" s="46">
        <v>72</v>
      </c>
      <c r="AV952" s="10">
        <v>60</v>
      </c>
      <c r="AW952" s="10">
        <v>43</v>
      </c>
      <c r="AX952" s="10">
        <v>40</v>
      </c>
      <c r="AY952" s="10">
        <v>31</v>
      </c>
      <c r="AZ952" s="10">
        <v>39</v>
      </c>
      <c r="BA952" s="10">
        <v>28</v>
      </c>
      <c r="BB952" s="10">
        <v>32</v>
      </c>
      <c r="BC952" s="10">
        <v>17</v>
      </c>
      <c r="BD952" s="88">
        <v>29</v>
      </c>
      <c r="BE952" s="10">
        <v>10</v>
      </c>
      <c r="BF952" s="10">
        <v>15</v>
      </c>
      <c r="BG952" s="10">
        <v>6</v>
      </c>
      <c r="BH952" s="10">
        <v>14</v>
      </c>
      <c r="BI952" s="10">
        <v>7</v>
      </c>
      <c r="BJ952" s="11" t="s">
        <v>6143</v>
      </c>
      <c r="BR952" s="11"/>
      <c r="BV952" s="11"/>
    </row>
    <row r="953" spans="1:74" ht="14.4" x14ac:dyDescent="0.3">
      <c r="A953" s="11" t="s">
        <v>6166</v>
      </c>
      <c r="N953" s="114"/>
      <c r="O953" s="114"/>
      <c r="P953" s="115"/>
      <c r="Q953" s="119"/>
      <c r="S953" s="18" t="s">
        <v>5999</v>
      </c>
      <c r="T953" s="83">
        <v>2</v>
      </c>
      <c r="U953" s="83">
        <v>19</v>
      </c>
      <c r="V953" s="83">
        <v>1</v>
      </c>
      <c r="W953" s="83">
        <v>28</v>
      </c>
      <c r="X953" s="83">
        <v>0</v>
      </c>
      <c r="Y953" s="18">
        <f t="shared" si="184"/>
        <v>50</v>
      </c>
      <c r="AL953" s="11" t="s">
        <v>6144</v>
      </c>
      <c r="AM953" s="10">
        <v>0</v>
      </c>
      <c r="AN953" s="10">
        <v>0</v>
      </c>
      <c r="AO953" s="10">
        <v>0</v>
      </c>
      <c r="AP953" s="10">
        <v>0</v>
      </c>
      <c r="AQ953" s="10">
        <v>2</v>
      </c>
      <c r="AR953" s="10">
        <v>15</v>
      </c>
      <c r="AS953" s="10">
        <v>39</v>
      </c>
      <c r="AT953" s="46">
        <v>174</v>
      </c>
      <c r="AU953" s="46">
        <v>257</v>
      </c>
      <c r="AV953" s="10">
        <v>409</v>
      </c>
      <c r="AW953" s="10">
        <v>233</v>
      </c>
      <c r="AX953" s="10">
        <v>203</v>
      </c>
      <c r="AY953" s="10">
        <v>114</v>
      </c>
      <c r="AZ953" s="10">
        <v>154</v>
      </c>
      <c r="BA953" s="10">
        <v>112</v>
      </c>
      <c r="BB953" s="10">
        <v>124</v>
      </c>
      <c r="BC953" s="10">
        <v>60</v>
      </c>
      <c r="BD953" s="88">
        <v>87</v>
      </c>
      <c r="BE953" s="10">
        <v>39</v>
      </c>
      <c r="BF953" s="10">
        <v>57</v>
      </c>
      <c r="BG953" s="10">
        <v>29</v>
      </c>
      <c r="BH953" s="10">
        <v>50</v>
      </c>
      <c r="BI953" s="10">
        <v>34</v>
      </c>
      <c r="BJ953" s="11" t="s">
        <v>6144</v>
      </c>
      <c r="BR953" s="11"/>
      <c r="BV953" s="11"/>
    </row>
    <row r="954" spans="1:74" ht="14.4" x14ac:dyDescent="0.3">
      <c r="M954" s="17"/>
      <c r="N954" s="114"/>
      <c r="O954" s="114"/>
      <c r="P954" s="115"/>
      <c r="Q954" s="119"/>
      <c r="T954" s="11">
        <f>SUM(T945:T953)</f>
        <v>2</v>
      </c>
      <c r="U954" s="11">
        <f>SUM(U945:U953)</f>
        <v>24</v>
      </c>
      <c r="V954" s="11">
        <f>SUM(V945:V953)</f>
        <v>3</v>
      </c>
      <c r="W954" s="11">
        <f>SUM(W945:W953)</f>
        <v>42</v>
      </c>
      <c r="X954" s="11">
        <f>SUM(X945:X953)</f>
        <v>0</v>
      </c>
      <c r="Y954" s="18">
        <f t="shared" si="184"/>
        <v>71</v>
      </c>
      <c r="AL954" s="90" t="s">
        <v>6104</v>
      </c>
      <c r="AM954" s="91">
        <v>0</v>
      </c>
      <c r="AN954" s="91">
        <v>0</v>
      </c>
      <c r="AO954" s="91">
        <v>0</v>
      </c>
      <c r="AP954" s="91">
        <v>0</v>
      </c>
      <c r="AQ954" s="91">
        <v>0</v>
      </c>
      <c r="AR954" s="91">
        <v>0</v>
      </c>
      <c r="AS954" s="91">
        <v>0</v>
      </c>
      <c r="AT954" s="91">
        <v>0</v>
      </c>
      <c r="AU954" s="91">
        <v>0</v>
      </c>
      <c r="AV954" s="91">
        <v>2</v>
      </c>
      <c r="AW954" s="91">
        <v>10</v>
      </c>
      <c r="AX954" s="91">
        <v>51</v>
      </c>
      <c r="AY954" s="91">
        <v>115</v>
      </c>
      <c r="AZ954" s="91">
        <v>428</v>
      </c>
      <c r="BA954" s="91">
        <v>525</v>
      </c>
      <c r="BB954" s="91">
        <v>467</v>
      </c>
      <c r="BC954" s="91">
        <v>379</v>
      </c>
      <c r="BD954" s="92">
        <v>320</v>
      </c>
      <c r="BE954" s="92">
        <v>115</v>
      </c>
      <c r="BF954" s="91">
        <v>91</v>
      </c>
      <c r="BG954" s="91">
        <v>54</v>
      </c>
      <c r="BH954" s="93">
        <v>62</v>
      </c>
      <c r="BI954" s="94">
        <v>37</v>
      </c>
      <c r="BJ954" s="90" t="s">
        <v>6104</v>
      </c>
      <c r="BR954" s="11"/>
      <c r="BV954" s="11"/>
    </row>
    <row r="955" spans="1:74" ht="14.4" x14ac:dyDescent="0.3">
      <c r="M955" s="17"/>
      <c r="N955" s="114"/>
      <c r="O955" s="114"/>
      <c r="P955" s="115"/>
      <c r="Q955" s="119"/>
      <c r="T955" s="17"/>
      <c r="U955" s="17"/>
      <c r="V955" s="17"/>
      <c r="W955" s="17"/>
      <c r="X955" s="17"/>
      <c r="AL955" s="11" t="s">
        <v>6153</v>
      </c>
      <c r="AM955" s="10">
        <v>0</v>
      </c>
      <c r="AN955" s="10">
        <v>0</v>
      </c>
      <c r="AO955" s="10">
        <v>0</v>
      </c>
      <c r="AP955" s="10">
        <v>0</v>
      </c>
      <c r="AQ955" s="10">
        <v>0</v>
      </c>
      <c r="AR955" s="10">
        <v>0</v>
      </c>
      <c r="AS955" s="10">
        <v>0</v>
      </c>
      <c r="AT955" s="10">
        <v>0</v>
      </c>
      <c r="AU955" s="10">
        <v>0</v>
      </c>
      <c r="AV955" s="10">
        <v>1</v>
      </c>
      <c r="AW955" s="10">
        <v>7</v>
      </c>
      <c r="AX955" s="10">
        <v>40</v>
      </c>
      <c r="AY955" s="10">
        <v>42</v>
      </c>
      <c r="AZ955" s="10">
        <v>161</v>
      </c>
      <c r="BA955" s="10">
        <v>182</v>
      </c>
      <c r="BB955" s="10">
        <v>349</v>
      </c>
      <c r="BC955" s="10">
        <v>202</v>
      </c>
      <c r="BD955" s="88">
        <v>211</v>
      </c>
      <c r="BE955" s="10">
        <v>120</v>
      </c>
      <c r="BF955" s="10">
        <v>162</v>
      </c>
      <c r="BG955" s="10">
        <v>71</v>
      </c>
      <c r="BH955" s="10">
        <v>109</v>
      </c>
      <c r="BI955" s="10">
        <v>69</v>
      </c>
      <c r="BJ955" s="11" t="s">
        <v>6153</v>
      </c>
      <c r="BR955" s="11"/>
      <c r="BV955" s="11"/>
    </row>
    <row r="956" spans="1:74" ht="14.4" x14ac:dyDescent="0.3">
      <c r="D956" s="110"/>
      <c r="E956" s="110"/>
      <c r="F956" s="113"/>
      <c r="H956" s="110"/>
      <c r="I956" s="110"/>
      <c r="J956" s="110"/>
      <c r="K956" s="113"/>
      <c r="N956" s="114"/>
      <c r="O956" s="114"/>
      <c r="P956" s="115"/>
      <c r="Q956" s="119"/>
      <c r="S956" s="18" t="s">
        <v>6007</v>
      </c>
      <c r="T956" s="18" t="s">
        <v>434</v>
      </c>
      <c r="U956" s="18" t="s">
        <v>121</v>
      </c>
      <c r="V956" s="18" t="s">
        <v>255</v>
      </c>
      <c r="W956" s="18" t="s">
        <v>387</v>
      </c>
      <c r="X956" s="18" t="s">
        <v>308</v>
      </c>
      <c r="Y956" s="18" t="s">
        <v>6008</v>
      </c>
      <c r="AL956" s="90" t="s">
        <v>6106</v>
      </c>
      <c r="AM956" s="91">
        <v>0</v>
      </c>
      <c r="AN956" s="91">
        <v>0</v>
      </c>
      <c r="AO956" s="91">
        <v>0</v>
      </c>
      <c r="AP956" s="91">
        <v>0</v>
      </c>
      <c r="AQ956" s="91">
        <v>0</v>
      </c>
      <c r="AR956" s="91">
        <v>0</v>
      </c>
      <c r="AS956" s="91">
        <v>0</v>
      </c>
      <c r="AT956" s="91">
        <v>0</v>
      </c>
      <c r="AU956" s="91">
        <v>0</v>
      </c>
      <c r="AV956" s="91">
        <v>0</v>
      </c>
      <c r="AW956" s="91">
        <v>0</v>
      </c>
      <c r="AX956" s="91">
        <v>13</v>
      </c>
      <c r="AY956" s="91">
        <v>33</v>
      </c>
      <c r="AZ956" s="91">
        <v>51</v>
      </c>
      <c r="BA956" s="91">
        <v>28</v>
      </c>
      <c r="BB956" s="91">
        <v>181</v>
      </c>
      <c r="BC956" s="91">
        <v>177</v>
      </c>
      <c r="BD956" s="92">
        <v>386</v>
      </c>
      <c r="BE956" s="92">
        <v>395</v>
      </c>
      <c r="BF956" s="91">
        <v>522</v>
      </c>
      <c r="BG956" s="91">
        <v>271</v>
      </c>
      <c r="BH956" s="93">
        <v>333</v>
      </c>
      <c r="BI956" s="94">
        <v>316</v>
      </c>
      <c r="BJ956" s="90" t="s">
        <v>6106</v>
      </c>
      <c r="BR956" s="11"/>
      <c r="BV956" s="11"/>
    </row>
    <row r="957" spans="1:74" ht="14.4" x14ac:dyDescent="0.3">
      <c r="D957" s="110"/>
      <c r="E957" s="110"/>
      <c r="F957" s="113"/>
      <c r="H957" s="110"/>
      <c r="I957" s="110"/>
      <c r="J957" s="110"/>
      <c r="K957" s="113"/>
      <c r="N957" s="114"/>
      <c r="O957" s="114"/>
      <c r="P957" s="115"/>
      <c r="Q957" s="119"/>
      <c r="S957" s="18" t="s">
        <v>6162</v>
      </c>
      <c r="T957" s="23">
        <v>0</v>
      </c>
      <c r="U957" s="23">
        <v>0</v>
      </c>
      <c r="V957" s="23">
        <v>0</v>
      </c>
      <c r="W957" s="23">
        <v>0</v>
      </c>
      <c r="X957" s="23">
        <v>0</v>
      </c>
      <c r="Y957" s="18">
        <f>SUM(T957:X957)</f>
        <v>0</v>
      </c>
      <c r="Z957" s="18" t="s">
        <v>6162</v>
      </c>
      <c r="AL957" s="11" t="s">
        <v>6154</v>
      </c>
      <c r="AM957" s="10">
        <v>0</v>
      </c>
      <c r="AN957" s="10">
        <v>0</v>
      </c>
      <c r="AO957" s="10">
        <v>0</v>
      </c>
      <c r="AP957" s="10">
        <v>0</v>
      </c>
      <c r="AQ957" s="10">
        <v>0</v>
      </c>
      <c r="AR957" s="10">
        <v>0</v>
      </c>
      <c r="AS957" s="10">
        <v>0</v>
      </c>
      <c r="AT957" s="10">
        <v>0</v>
      </c>
      <c r="AU957" s="10">
        <v>0</v>
      </c>
      <c r="AV957" s="10">
        <v>0</v>
      </c>
      <c r="AW957" s="10">
        <v>0</v>
      </c>
      <c r="AX957" s="10">
        <v>0</v>
      </c>
      <c r="AY957" s="10">
        <v>0</v>
      </c>
      <c r="AZ957" s="10">
        <v>0</v>
      </c>
      <c r="BA957" s="10">
        <v>0</v>
      </c>
      <c r="BB957" s="10">
        <v>0</v>
      </c>
      <c r="BC957" s="10">
        <v>0</v>
      </c>
      <c r="BD957" s="88">
        <v>61</v>
      </c>
      <c r="BE957" s="10">
        <v>57</v>
      </c>
      <c r="BF957" s="10">
        <v>152</v>
      </c>
      <c r="BG957" s="10">
        <v>72</v>
      </c>
      <c r="BH957" s="10">
        <v>204</v>
      </c>
      <c r="BI957" s="10">
        <v>229</v>
      </c>
      <c r="BJ957" s="11" t="s">
        <v>6154</v>
      </c>
      <c r="BR957" s="11"/>
      <c r="BV957" s="11"/>
    </row>
    <row r="958" spans="1:74" x14ac:dyDescent="0.25">
      <c r="N958" s="118"/>
      <c r="O958" s="118"/>
      <c r="P958" s="118"/>
      <c r="Q958" s="119"/>
      <c r="S958" s="18" t="s">
        <v>6163</v>
      </c>
      <c r="T958" s="23">
        <v>0</v>
      </c>
      <c r="U958" s="23">
        <v>0</v>
      </c>
      <c r="V958" s="23">
        <v>0</v>
      </c>
      <c r="W958" s="23">
        <v>0</v>
      </c>
      <c r="X958" s="23">
        <v>0</v>
      </c>
      <c r="Y958" s="18">
        <f>SUM(T958:X958)</f>
        <v>0</v>
      </c>
      <c r="Z958" s="18" t="s">
        <v>6163</v>
      </c>
      <c r="AL958" s="90" t="s">
        <v>6107</v>
      </c>
      <c r="AM958" s="91">
        <v>0</v>
      </c>
      <c r="AN958" s="91">
        <v>0</v>
      </c>
      <c r="AO958" s="91">
        <v>0</v>
      </c>
      <c r="AP958" s="91">
        <v>0</v>
      </c>
      <c r="AQ958" s="91">
        <v>0</v>
      </c>
      <c r="AR958" s="91">
        <v>0</v>
      </c>
      <c r="AS958" s="91">
        <v>0</v>
      </c>
      <c r="AT958" s="91">
        <v>0</v>
      </c>
      <c r="AU958" s="91">
        <v>0</v>
      </c>
      <c r="AV958" s="91">
        <v>0</v>
      </c>
      <c r="AW958" s="91">
        <v>0</v>
      </c>
      <c r="AX958" s="91">
        <v>0</v>
      </c>
      <c r="AY958" s="91">
        <v>0</v>
      </c>
      <c r="AZ958" s="91">
        <v>0</v>
      </c>
      <c r="BA958" s="91">
        <v>0</v>
      </c>
      <c r="BB958" s="91">
        <v>0</v>
      </c>
      <c r="BC958" s="91">
        <v>0</v>
      </c>
      <c r="BD958" s="92">
        <v>0</v>
      </c>
      <c r="BE958" s="92">
        <v>0</v>
      </c>
      <c r="BF958" s="91">
        <v>76</v>
      </c>
      <c r="BG958" s="91">
        <v>315</v>
      </c>
      <c r="BH958" s="93">
        <v>456</v>
      </c>
      <c r="BI958" s="94">
        <v>337</v>
      </c>
      <c r="BJ958" s="90" t="s">
        <v>6107</v>
      </c>
      <c r="BR958" s="11"/>
      <c r="BV958" s="11"/>
    </row>
    <row r="959" spans="1:74" x14ac:dyDescent="0.25">
      <c r="N959" s="118"/>
      <c r="O959" s="118"/>
      <c r="P959" s="118"/>
      <c r="Q959" s="119"/>
      <c r="S959" s="18" t="s">
        <v>6164</v>
      </c>
      <c r="T959" s="23">
        <v>0</v>
      </c>
      <c r="U959" s="23">
        <v>0</v>
      </c>
      <c r="V959" s="23">
        <v>0</v>
      </c>
      <c r="W959" s="23">
        <v>0</v>
      </c>
      <c r="X959" s="23">
        <v>0</v>
      </c>
      <c r="Y959" s="18">
        <f>SUM(T959:X959)</f>
        <v>0</v>
      </c>
      <c r="Z959" s="18" t="s">
        <v>6164</v>
      </c>
      <c r="BR959" s="11"/>
      <c r="BV959" s="11"/>
    </row>
    <row r="960" spans="1:74" x14ac:dyDescent="0.25">
      <c r="N960" s="118"/>
      <c r="O960" s="118"/>
      <c r="P960" s="118"/>
      <c r="Q960" s="119"/>
      <c r="S960" s="24" t="s">
        <v>6165</v>
      </c>
      <c r="T960" s="25">
        <v>0</v>
      </c>
      <c r="U960" s="25">
        <v>0</v>
      </c>
      <c r="V960" s="25">
        <v>0</v>
      </c>
      <c r="W960" s="25">
        <v>0</v>
      </c>
      <c r="X960" s="25">
        <v>0</v>
      </c>
      <c r="Y960" s="18">
        <f>SUM(T960:X960)</f>
        <v>0</v>
      </c>
      <c r="Z960" s="24" t="s">
        <v>6165</v>
      </c>
      <c r="BR960" s="11"/>
      <c r="BV960" s="11"/>
    </row>
    <row r="961" spans="1:74" x14ac:dyDescent="0.25">
      <c r="N961" s="118"/>
      <c r="O961" s="118"/>
      <c r="P961" s="118"/>
      <c r="Q961" s="119"/>
      <c r="S961" s="18" t="s">
        <v>5995</v>
      </c>
      <c r="T961" s="23">
        <v>0</v>
      </c>
      <c r="U961" s="23">
        <v>0</v>
      </c>
      <c r="V961" s="23">
        <v>0</v>
      </c>
      <c r="W961" s="23">
        <v>5</v>
      </c>
      <c r="X961" s="23">
        <v>0</v>
      </c>
      <c r="Y961" s="18">
        <f t="shared" ref="Y961:Y966" si="186">SUM(T961:W961)</f>
        <v>5</v>
      </c>
      <c r="Z961" s="18" t="s">
        <v>5995</v>
      </c>
      <c r="BR961" s="11"/>
      <c r="BV961" s="11"/>
    </row>
    <row r="962" spans="1:74" x14ac:dyDescent="0.25">
      <c r="N962" s="118"/>
      <c r="O962" s="118"/>
      <c r="P962" s="118"/>
      <c r="Q962" s="119"/>
      <c r="S962" s="24" t="s">
        <v>5996</v>
      </c>
      <c r="T962" s="25">
        <v>0</v>
      </c>
      <c r="U962" s="25">
        <v>1</v>
      </c>
      <c r="V962" s="25">
        <v>1</v>
      </c>
      <c r="W962" s="27">
        <v>5</v>
      </c>
      <c r="X962" s="25">
        <v>0</v>
      </c>
      <c r="Y962" s="18">
        <f t="shared" si="186"/>
        <v>7</v>
      </c>
      <c r="Z962" s="24" t="s">
        <v>5996</v>
      </c>
      <c r="BR962" s="11"/>
      <c r="BV962" s="11"/>
    </row>
    <row r="963" spans="1:74" x14ac:dyDescent="0.25">
      <c r="N963" s="118"/>
      <c r="O963" s="118"/>
      <c r="P963" s="118"/>
      <c r="Q963" s="119"/>
      <c r="S963" s="18" t="s">
        <v>5997</v>
      </c>
      <c r="T963" s="23">
        <v>0</v>
      </c>
      <c r="U963" s="23">
        <v>3</v>
      </c>
      <c r="V963" s="23">
        <v>0</v>
      </c>
      <c r="W963" s="23">
        <v>31</v>
      </c>
      <c r="X963" s="23">
        <v>37</v>
      </c>
      <c r="Y963" s="18">
        <f t="shared" si="186"/>
        <v>34</v>
      </c>
      <c r="Z963" s="18" t="s">
        <v>5997</v>
      </c>
      <c r="BR963" s="11"/>
      <c r="BV963" s="11"/>
    </row>
    <row r="964" spans="1:74" x14ac:dyDescent="0.25">
      <c r="N964" s="118"/>
      <c r="O964" s="118"/>
      <c r="P964" s="118"/>
      <c r="Q964" s="119"/>
      <c r="S964" s="24" t="s">
        <v>5998</v>
      </c>
      <c r="T964" s="25">
        <v>4</v>
      </c>
      <c r="U964" s="25">
        <v>17</v>
      </c>
      <c r="V964" s="25">
        <v>0</v>
      </c>
      <c r="W964" s="27">
        <v>48</v>
      </c>
      <c r="X964" s="25">
        <v>316</v>
      </c>
      <c r="Y964" s="18">
        <f t="shared" si="186"/>
        <v>69</v>
      </c>
      <c r="Z964" s="24" t="s">
        <v>5998</v>
      </c>
      <c r="BR964" s="11"/>
      <c r="BV964" s="11"/>
    </row>
    <row r="965" spans="1:74" x14ac:dyDescent="0.25">
      <c r="N965" s="118"/>
      <c r="O965" s="118"/>
      <c r="P965" s="118"/>
      <c r="Q965" s="119"/>
      <c r="S965" s="18" t="s">
        <v>5999</v>
      </c>
      <c r="T965" s="23">
        <v>25</v>
      </c>
      <c r="U965" s="23">
        <v>71</v>
      </c>
      <c r="V965" s="23">
        <v>20</v>
      </c>
      <c r="W965" s="23">
        <v>113</v>
      </c>
      <c r="X965" s="23">
        <v>337</v>
      </c>
      <c r="Y965" s="18">
        <f t="shared" si="186"/>
        <v>229</v>
      </c>
      <c r="Z965" s="18" t="s">
        <v>5999</v>
      </c>
      <c r="BR965" s="11"/>
      <c r="BV965" s="11"/>
    </row>
    <row r="966" spans="1:74" x14ac:dyDescent="0.25">
      <c r="N966" s="118"/>
      <c r="O966" s="118"/>
      <c r="P966" s="118"/>
      <c r="Q966" s="119"/>
      <c r="T966" s="11">
        <f>SUM(T957:T965)</f>
        <v>29</v>
      </c>
      <c r="U966" s="11">
        <f>SUM(U957:U965)</f>
        <v>92</v>
      </c>
      <c r="V966" s="11">
        <f>SUM(V957:V965)</f>
        <v>21</v>
      </c>
      <c r="W966" s="11">
        <f>SUM(W957:W965)</f>
        <v>202</v>
      </c>
      <c r="X966" s="11">
        <f>SUM(X957:X965)</f>
        <v>690</v>
      </c>
      <c r="Y966" s="18">
        <f t="shared" si="186"/>
        <v>344</v>
      </c>
      <c r="BR966" s="11"/>
      <c r="BV966" s="11"/>
    </row>
    <row r="967" spans="1:74" x14ac:dyDescent="0.25">
      <c r="N967" s="118"/>
      <c r="O967" s="118"/>
      <c r="P967" s="118"/>
      <c r="Q967" s="119"/>
      <c r="BR967" s="11"/>
      <c r="BV967" s="11"/>
    </row>
    <row r="968" spans="1:74" x14ac:dyDescent="0.25">
      <c r="N968" s="118"/>
      <c r="O968" s="118"/>
      <c r="P968" s="118"/>
      <c r="Q968" s="119"/>
      <c r="BR968" s="11"/>
      <c r="BV968" s="11"/>
    </row>
    <row r="969" spans="1:74" x14ac:dyDescent="0.25">
      <c r="N969" s="118"/>
      <c r="O969" s="118"/>
      <c r="P969" s="118"/>
      <c r="Q969" s="119"/>
      <c r="BR969" s="11"/>
      <c r="BV969" s="11"/>
    </row>
    <row r="970" spans="1:74" x14ac:dyDescent="0.25">
      <c r="N970" s="118"/>
      <c r="O970" s="118"/>
      <c r="P970" s="118"/>
      <c r="Q970" s="119"/>
      <c r="BR970" s="11"/>
      <c r="BV970" s="11"/>
    </row>
    <row r="971" spans="1:74" x14ac:dyDescent="0.25">
      <c r="N971" s="118"/>
      <c r="O971" s="118"/>
      <c r="P971" s="118"/>
      <c r="Q971" s="119"/>
      <c r="BR971" s="11"/>
      <c r="BV971" s="11"/>
    </row>
    <row r="972" spans="1:74" x14ac:dyDescent="0.25">
      <c r="N972" s="118"/>
      <c r="O972" s="118"/>
      <c r="P972" s="118"/>
      <c r="Q972" s="119"/>
      <c r="BR972" s="11"/>
      <c r="BV972" s="11"/>
    </row>
    <row r="974" spans="1:74" ht="39.6" x14ac:dyDescent="0.25">
      <c r="A974" s="6" t="s">
        <v>6079</v>
      </c>
      <c r="B974" s="6" t="s">
        <v>5980</v>
      </c>
      <c r="C974" s="6" t="s">
        <v>5981</v>
      </c>
      <c r="D974" s="6" t="s">
        <v>5982</v>
      </c>
      <c r="E974" s="6" t="s">
        <v>5983</v>
      </c>
      <c r="F974" s="6" t="s">
        <v>5984</v>
      </c>
      <c r="G974" s="6" t="s">
        <v>5985</v>
      </c>
      <c r="H974" s="6" t="s">
        <v>5986</v>
      </c>
      <c r="I974" s="6" t="s">
        <v>5987</v>
      </c>
      <c r="J974" s="8" t="s">
        <v>5989</v>
      </c>
      <c r="K974" s="9" t="s">
        <v>5990</v>
      </c>
      <c r="M974" s="10" t="s">
        <v>6167</v>
      </c>
      <c r="S974" s="11" t="s">
        <v>6079</v>
      </c>
      <c r="AL974" s="10" t="s">
        <v>6036</v>
      </c>
      <c r="AM974" s="46" t="s">
        <v>6079</v>
      </c>
      <c r="AN974" s="10"/>
      <c r="AO974" s="10"/>
      <c r="AP974" s="10"/>
      <c r="BR974" s="11"/>
      <c r="BV974" s="11"/>
    </row>
    <row r="975" spans="1:74" x14ac:dyDescent="0.25">
      <c r="A975" s="101" t="s">
        <v>6168</v>
      </c>
      <c r="B975" s="101" t="s">
        <v>484</v>
      </c>
      <c r="C975" s="86">
        <v>1</v>
      </c>
      <c r="D975" s="86">
        <v>1</v>
      </c>
      <c r="E975" s="86">
        <v>0</v>
      </c>
      <c r="F975" s="86">
        <v>1</v>
      </c>
      <c r="G975" s="86">
        <v>0</v>
      </c>
      <c r="H975" s="86">
        <v>0</v>
      </c>
      <c r="I975" s="86">
        <v>0</v>
      </c>
      <c r="J975" s="86">
        <v>0</v>
      </c>
      <c r="K975" s="120">
        <f t="shared" ref="K975:K995" si="187">SUM(E975:J975)</f>
        <v>1</v>
      </c>
      <c r="L975" s="81"/>
      <c r="M975" s="81">
        <v>1</v>
      </c>
      <c r="O975" s="118"/>
      <c r="P975" s="118"/>
      <c r="Q975" s="119"/>
      <c r="S975" s="18" t="s">
        <v>5993</v>
      </c>
      <c r="T975" s="18" t="s">
        <v>434</v>
      </c>
      <c r="U975" s="18" t="s">
        <v>121</v>
      </c>
      <c r="V975" s="18" t="s">
        <v>255</v>
      </c>
      <c r="W975" s="18" t="s">
        <v>387</v>
      </c>
      <c r="X975" s="18" t="s">
        <v>308</v>
      </c>
      <c r="Y975" s="18" t="s">
        <v>102</v>
      </c>
      <c r="AL975" s="11" t="s">
        <v>6138</v>
      </c>
      <c r="AM975" s="10"/>
      <c r="AN975" s="10"/>
      <c r="AO975" s="10"/>
      <c r="AP975" s="10"/>
      <c r="BR975" s="11"/>
      <c r="BV975" s="11"/>
    </row>
    <row r="976" spans="1:74" x14ac:dyDescent="0.25">
      <c r="A976" s="99" t="s">
        <v>352</v>
      </c>
      <c r="B976" s="121" t="s">
        <v>980</v>
      </c>
      <c r="C976" s="15">
        <v>1</v>
      </c>
      <c r="D976" s="15">
        <v>1</v>
      </c>
      <c r="E976" s="15">
        <v>0</v>
      </c>
      <c r="F976" s="15">
        <v>1</v>
      </c>
      <c r="G976" s="15">
        <v>0</v>
      </c>
      <c r="H976" s="15">
        <v>0</v>
      </c>
      <c r="I976" s="15">
        <v>0</v>
      </c>
      <c r="J976" s="15">
        <v>0</v>
      </c>
      <c r="K976" s="122">
        <f t="shared" si="187"/>
        <v>1</v>
      </c>
      <c r="L976" s="81"/>
      <c r="M976" s="81"/>
      <c r="O976" s="118"/>
      <c r="P976" s="118"/>
      <c r="Q976" s="119"/>
      <c r="S976" s="18" t="s">
        <v>6162</v>
      </c>
      <c r="T976" s="23">
        <v>0</v>
      </c>
      <c r="U976" s="23">
        <v>0</v>
      </c>
      <c r="V976" s="23">
        <v>0</v>
      </c>
      <c r="W976" s="23">
        <v>0</v>
      </c>
      <c r="X976" s="23">
        <v>0</v>
      </c>
      <c r="Y976" s="18">
        <f t="shared" ref="Y976:Y985" si="188">SUM(T976:X976)</f>
        <v>0</v>
      </c>
      <c r="AL976" s="11" t="s">
        <v>6040</v>
      </c>
      <c r="AM976" s="10"/>
      <c r="AN976" s="10"/>
      <c r="AO976" s="10"/>
      <c r="AP976" s="10"/>
      <c r="BR976" s="11"/>
      <c r="BV976" s="11"/>
    </row>
    <row r="977" spans="1:74" x14ac:dyDescent="0.25">
      <c r="A977" s="99" t="s">
        <v>352</v>
      </c>
      <c r="B977" s="99" t="s">
        <v>484</v>
      </c>
      <c r="C977" s="15">
        <v>3</v>
      </c>
      <c r="D977" s="15">
        <v>3</v>
      </c>
      <c r="E977" s="37">
        <v>0</v>
      </c>
      <c r="F977" s="37">
        <v>1</v>
      </c>
      <c r="G977" s="37">
        <v>0</v>
      </c>
      <c r="H977" s="37">
        <v>2</v>
      </c>
      <c r="I977" s="37">
        <v>0</v>
      </c>
      <c r="J977" s="37">
        <v>0</v>
      </c>
      <c r="K977" s="122">
        <f t="shared" si="187"/>
        <v>3</v>
      </c>
      <c r="L977" s="81"/>
      <c r="M977" s="81">
        <v>4</v>
      </c>
      <c r="O977" s="118"/>
      <c r="P977" s="118"/>
      <c r="Q977" s="119"/>
      <c r="S977" s="18" t="s">
        <v>6163</v>
      </c>
      <c r="T977" s="23">
        <v>0</v>
      </c>
      <c r="U977" s="23">
        <v>0</v>
      </c>
      <c r="V977" s="23">
        <v>0</v>
      </c>
      <c r="W977" s="23">
        <v>0</v>
      </c>
      <c r="X977" s="23">
        <v>0</v>
      </c>
      <c r="Y977" s="18">
        <f t="shared" si="188"/>
        <v>0</v>
      </c>
      <c r="AM977" s="10"/>
      <c r="AN977" s="10"/>
      <c r="AO977" s="10"/>
      <c r="AP977" s="10"/>
      <c r="BR977" s="11"/>
      <c r="BV977" s="11"/>
    </row>
    <row r="978" spans="1:74" x14ac:dyDescent="0.25">
      <c r="A978" s="101" t="s">
        <v>356</v>
      </c>
      <c r="B978" s="101" t="s">
        <v>980</v>
      </c>
      <c r="C978" s="86">
        <v>1</v>
      </c>
      <c r="D978" s="86">
        <v>1</v>
      </c>
      <c r="E978" s="68">
        <v>0</v>
      </c>
      <c r="F978" s="68">
        <v>1</v>
      </c>
      <c r="G978" s="68">
        <v>0</v>
      </c>
      <c r="H978" s="68">
        <v>0</v>
      </c>
      <c r="I978" s="68">
        <v>0</v>
      </c>
      <c r="J978" s="68">
        <v>0</v>
      </c>
      <c r="K978" s="120">
        <f t="shared" si="187"/>
        <v>1</v>
      </c>
      <c r="L978" s="81"/>
      <c r="M978" s="81"/>
      <c r="O978" s="118"/>
      <c r="P978" s="118"/>
      <c r="Q978" s="119"/>
      <c r="S978" s="18" t="s">
        <v>6164</v>
      </c>
      <c r="T978" s="23">
        <v>0</v>
      </c>
      <c r="U978" s="23">
        <v>0</v>
      </c>
      <c r="V978" s="23">
        <v>0</v>
      </c>
      <c r="W978" s="23">
        <v>0</v>
      </c>
      <c r="X978" s="23">
        <v>0</v>
      </c>
      <c r="Y978" s="18">
        <f t="shared" si="188"/>
        <v>0</v>
      </c>
      <c r="AL978" s="11" t="s">
        <v>5</v>
      </c>
      <c r="AM978" s="11" t="s">
        <v>6058</v>
      </c>
      <c r="AN978" s="11" t="s">
        <v>6059</v>
      </c>
      <c r="AO978" s="11" t="s">
        <v>6060</v>
      </c>
      <c r="AP978" s="11" t="s">
        <v>6061</v>
      </c>
      <c r="AQ978" s="11" t="s">
        <v>6062</v>
      </c>
      <c r="AR978" s="11" t="s">
        <v>6063</v>
      </c>
      <c r="AS978" s="11" t="s">
        <v>6064</v>
      </c>
      <c r="AT978" s="46" t="s">
        <v>6065</v>
      </c>
      <c r="AU978" s="46" t="s">
        <v>6066</v>
      </c>
      <c r="AV978" s="11" t="s">
        <v>6067</v>
      </c>
      <c r="AW978" s="11" t="s">
        <v>6068</v>
      </c>
      <c r="AX978" s="11" t="s">
        <v>6069</v>
      </c>
      <c r="AY978" s="11" t="s">
        <v>6070</v>
      </c>
      <c r="AZ978" s="11" t="s">
        <v>6071</v>
      </c>
      <c r="BA978" s="11" t="s">
        <v>6072</v>
      </c>
      <c r="BB978" s="11" t="s">
        <v>6073</v>
      </c>
      <c r="BC978" s="11" t="s">
        <v>6074</v>
      </c>
      <c r="BD978" s="11" t="s">
        <v>6075</v>
      </c>
      <c r="BE978" s="11" t="s">
        <v>6076</v>
      </c>
      <c r="BF978" s="11" t="s">
        <v>6077</v>
      </c>
      <c r="BG978" s="11" t="s">
        <v>6078</v>
      </c>
      <c r="BH978" s="11" t="s">
        <v>6079</v>
      </c>
      <c r="BR978" s="11"/>
      <c r="BV978" s="11"/>
    </row>
    <row r="979" spans="1:74" x14ac:dyDescent="0.25">
      <c r="A979" s="101" t="s">
        <v>356</v>
      </c>
      <c r="B979" s="101" t="s">
        <v>1159</v>
      </c>
      <c r="C979" s="86">
        <v>1</v>
      </c>
      <c r="D979" s="86">
        <v>1</v>
      </c>
      <c r="E979" s="68">
        <v>0</v>
      </c>
      <c r="F979" s="68">
        <v>1</v>
      </c>
      <c r="G979" s="68">
        <v>0</v>
      </c>
      <c r="H979" s="68">
        <v>0</v>
      </c>
      <c r="I979" s="68">
        <v>0</v>
      </c>
      <c r="J979" s="68">
        <v>0</v>
      </c>
      <c r="K979" s="120">
        <f t="shared" si="187"/>
        <v>1</v>
      </c>
      <c r="L979" s="81"/>
      <c r="M979" s="81"/>
      <c r="Q979" s="119"/>
      <c r="S979" s="24" t="s">
        <v>6165</v>
      </c>
      <c r="T979" s="25">
        <v>0</v>
      </c>
      <c r="U979" s="25">
        <v>1</v>
      </c>
      <c r="V979" s="25">
        <v>0</v>
      </c>
      <c r="W979" s="25">
        <v>0</v>
      </c>
      <c r="X979" s="25">
        <v>0</v>
      </c>
      <c r="Y979" s="18">
        <f t="shared" si="188"/>
        <v>1</v>
      </c>
      <c r="AL979" s="11" t="s">
        <v>6096</v>
      </c>
      <c r="AM979" s="10">
        <v>0</v>
      </c>
      <c r="AN979" s="10">
        <v>0</v>
      </c>
      <c r="AO979" s="10">
        <v>0</v>
      </c>
      <c r="AP979" s="10">
        <v>0</v>
      </c>
      <c r="AQ979" s="10">
        <v>0</v>
      </c>
      <c r="AR979" s="10">
        <v>0</v>
      </c>
      <c r="AS979" s="10">
        <v>0</v>
      </c>
      <c r="AT979" s="46">
        <v>0</v>
      </c>
      <c r="AU979" s="46">
        <v>0</v>
      </c>
      <c r="AV979" s="10">
        <v>0</v>
      </c>
      <c r="AW979" s="10">
        <v>0</v>
      </c>
      <c r="AX979" s="10">
        <v>0</v>
      </c>
      <c r="AY979" s="10">
        <v>0</v>
      </c>
      <c r="AZ979" s="10">
        <v>0</v>
      </c>
      <c r="BA979" s="10">
        <v>0</v>
      </c>
      <c r="BB979" s="10">
        <v>0</v>
      </c>
      <c r="BC979" s="10">
        <v>0</v>
      </c>
      <c r="BD979" s="10">
        <v>0</v>
      </c>
      <c r="BE979" s="10">
        <v>0</v>
      </c>
      <c r="BF979" s="10">
        <v>0</v>
      </c>
      <c r="BG979" s="10">
        <v>0</v>
      </c>
      <c r="BH979" s="10">
        <v>0</v>
      </c>
      <c r="BJ979" s="11" t="s">
        <v>6096</v>
      </c>
      <c r="BR979" s="11"/>
      <c r="BV979" s="11"/>
    </row>
    <row r="980" spans="1:74" x14ac:dyDescent="0.25">
      <c r="A980" s="101" t="s">
        <v>356</v>
      </c>
      <c r="B980" s="101" t="s">
        <v>4443</v>
      </c>
      <c r="C980" s="86">
        <v>1</v>
      </c>
      <c r="D980" s="86">
        <v>1</v>
      </c>
      <c r="E980" s="68">
        <v>0</v>
      </c>
      <c r="F980" s="68">
        <v>1</v>
      </c>
      <c r="G980" s="68">
        <v>0</v>
      </c>
      <c r="H980" s="68">
        <v>0</v>
      </c>
      <c r="I980" s="68">
        <v>0</v>
      </c>
      <c r="J980" s="68">
        <v>0</v>
      </c>
      <c r="K980" s="120">
        <f t="shared" si="187"/>
        <v>1</v>
      </c>
      <c r="L980" s="81"/>
      <c r="M980" s="81"/>
      <c r="Q980" s="119"/>
      <c r="S980" s="18" t="s">
        <v>5995</v>
      </c>
      <c r="T980" s="23">
        <v>0</v>
      </c>
      <c r="U980" s="23">
        <v>2</v>
      </c>
      <c r="V980" s="23">
        <v>0</v>
      </c>
      <c r="W980" s="23">
        <v>2</v>
      </c>
      <c r="X980" s="23">
        <v>0</v>
      </c>
      <c r="Y980" s="18">
        <f t="shared" si="188"/>
        <v>4</v>
      </c>
      <c r="AL980" s="11" t="s">
        <v>6097</v>
      </c>
      <c r="AM980" s="10">
        <v>0</v>
      </c>
      <c r="AN980" s="10">
        <v>0</v>
      </c>
      <c r="AO980" s="10">
        <v>0</v>
      </c>
      <c r="AP980" s="10">
        <v>0</v>
      </c>
      <c r="AQ980" s="10">
        <v>0</v>
      </c>
      <c r="AR980" s="10">
        <v>0</v>
      </c>
      <c r="AS980" s="10">
        <v>0</v>
      </c>
      <c r="AT980" s="46">
        <v>0</v>
      </c>
      <c r="AU980" s="46">
        <v>0</v>
      </c>
      <c r="AV980" s="10">
        <v>0</v>
      </c>
      <c r="AW980" s="10">
        <v>0</v>
      </c>
      <c r="AX980" s="10">
        <v>0</v>
      </c>
      <c r="AY980" s="10">
        <v>0</v>
      </c>
      <c r="AZ980" s="10">
        <v>0</v>
      </c>
      <c r="BA980" s="10">
        <v>0</v>
      </c>
      <c r="BB980" s="10">
        <v>0</v>
      </c>
      <c r="BC980" s="10">
        <v>0</v>
      </c>
      <c r="BD980" s="10">
        <v>0</v>
      </c>
      <c r="BE980" s="10">
        <v>0</v>
      </c>
      <c r="BF980" s="10">
        <v>0</v>
      </c>
      <c r="BG980" s="10">
        <v>0</v>
      </c>
      <c r="BH980" s="10">
        <v>0</v>
      </c>
      <c r="BJ980" s="11" t="s">
        <v>6097</v>
      </c>
      <c r="BR980" s="11"/>
      <c r="BV980" s="11"/>
    </row>
    <row r="981" spans="1:74" x14ac:dyDescent="0.25">
      <c r="A981" s="101" t="s">
        <v>356</v>
      </c>
      <c r="B981" s="101" t="s">
        <v>484</v>
      </c>
      <c r="C981" s="86">
        <v>12</v>
      </c>
      <c r="D981" s="86">
        <v>12</v>
      </c>
      <c r="E981" s="68">
        <v>0</v>
      </c>
      <c r="F981" s="68">
        <v>6</v>
      </c>
      <c r="G981" s="68">
        <v>1</v>
      </c>
      <c r="H981" s="68">
        <v>5</v>
      </c>
      <c r="I981" s="68">
        <v>0</v>
      </c>
      <c r="J981" s="68">
        <v>0</v>
      </c>
      <c r="K981" s="120">
        <f t="shared" si="187"/>
        <v>12</v>
      </c>
      <c r="L981" s="81"/>
      <c r="M981" s="81">
        <v>15</v>
      </c>
      <c r="Q981" s="119"/>
      <c r="S981" s="24" t="s">
        <v>5996</v>
      </c>
      <c r="T981" s="25">
        <v>0</v>
      </c>
      <c r="U981" s="25">
        <v>9</v>
      </c>
      <c r="V981" s="25">
        <v>1</v>
      </c>
      <c r="W981" s="25">
        <v>5</v>
      </c>
      <c r="X981" s="25">
        <v>0</v>
      </c>
      <c r="Y981" s="18">
        <f t="shared" si="188"/>
        <v>15</v>
      </c>
      <c r="AL981" s="11" t="s">
        <v>6098</v>
      </c>
      <c r="AM981" s="10">
        <v>0</v>
      </c>
      <c r="AN981" s="10">
        <v>0</v>
      </c>
      <c r="AO981" s="10">
        <v>0</v>
      </c>
      <c r="AP981" s="10">
        <v>0</v>
      </c>
      <c r="AQ981" s="10">
        <v>0</v>
      </c>
      <c r="AR981" s="10">
        <v>0</v>
      </c>
      <c r="AS981" s="10">
        <v>0</v>
      </c>
      <c r="AT981" s="46">
        <v>0</v>
      </c>
      <c r="AU981" s="46">
        <v>0</v>
      </c>
      <c r="AV981" s="10">
        <v>0</v>
      </c>
      <c r="AW981" s="10">
        <v>0</v>
      </c>
      <c r="AX981" s="10">
        <v>1</v>
      </c>
      <c r="AY981" s="10">
        <v>0</v>
      </c>
      <c r="AZ981" s="10">
        <v>0</v>
      </c>
      <c r="BA981" s="10">
        <v>0</v>
      </c>
      <c r="BB981" s="10">
        <v>0</v>
      </c>
      <c r="BC981" s="10">
        <v>0</v>
      </c>
      <c r="BD981" s="10">
        <v>0</v>
      </c>
      <c r="BE981" s="10">
        <v>0</v>
      </c>
      <c r="BF981" s="10">
        <v>0</v>
      </c>
      <c r="BG981" s="10">
        <v>0</v>
      </c>
      <c r="BH981" s="10">
        <v>0</v>
      </c>
      <c r="BJ981" s="11" t="s">
        <v>6098</v>
      </c>
      <c r="BR981" s="11"/>
      <c r="BV981" s="11"/>
    </row>
    <row r="982" spans="1:74" x14ac:dyDescent="0.25">
      <c r="A982" s="99" t="s">
        <v>6014</v>
      </c>
      <c r="B982" s="99" t="s">
        <v>980</v>
      </c>
      <c r="C982" s="15">
        <v>9</v>
      </c>
      <c r="D982" s="15">
        <v>9</v>
      </c>
      <c r="E982" s="37">
        <v>0</v>
      </c>
      <c r="F982" s="37">
        <v>7</v>
      </c>
      <c r="G982" s="37">
        <v>1</v>
      </c>
      <c r="H982" s="37">
        <v>1</v>
      </c>
      <c r="I982" s="37">
        <v>0</v>
      </c>
      <c r="J982" s="37">
        <v>0</v>
      </c>
      <c r="K982" s="122">
        <f t="shared" si="187"/>
        <v>9</v>
      </c>
      <c r="L982" s="81"/>
      <c r="M982" s="81"/>
      <c r="Q982" s="119"/>
      <c r="S982" s="18" t="s">
        <v>5997</v>
      </c>
      <c r="T982" s="23">
        <v>0</v>
      </c>
      <c r="U982" s="23">
        <v>14</v>
      </c>
      <c r="V982" s="23">
        <v>2</v>
      </c>
      <c r="W982" s="23">
        <v>43</v>
      </c>
      <c r="X982" s="23">
        <v>62</v>
      </c>
      <c r="Y982" s="18">
        <f t="shared" si="188"/>
        <v>121</v>
      </c>
      <c r="AL982" s="11" t="s">
        <v>6099</v>
      </c>
      <c r="AM982" s="10">
        <v>0</v>
      </c>
      <c r="AN982" s="10">
        <v>0</v>
      </c>
      <c r="AO982" s="10">
        <v>0</v>
      </c>
      <c r="AP982" s="10">
        <v>0</v>
      </c>
      <c r="AQ982" s="10">
        <v>0</v>
      </c>
      <c r="AR982" s="10">
        <v>0</v>
      </c>
      <c r="AS982" s="10">
        <v>0</v>
      </c>
      <c r="AT982" s="46">
        <v>0</v>
      </c>
      <c r="AU982" s="46">
        <v>0</v>
      </c>
      <c r="AV982" s="10">
        <v>0</v>
      </c>
      <c r="AW982" s="10">
        <v>0</v>
      </c>
      <c r="AX982" s="10">
        <v>1</v>
      </c>
      <c r="AY982" s="10">
        <v>0</v>
      </c>
      <c r="AZ982" s="10">
        <v>0</v>
      </c>
      <c r="BA982" s="10">
        <v>0</v>
      </c>
      <c r="BB982" s="10">
        <v>0</v>
      </c>
      <c r="BC982" s="10">
        <v>0</v>
      </c>
      <c r="BD982" s="10">
        <v>0</v>
      </c>
      <c r="BE982" s="10">
        <v>0</v>
      </c>
      <c r="BF982" s="10">
        <v>0</v>
      </c>
      <c r="BG982" s="10">
        <v>0</v>
      </c>
      <c r="BH982" s="10">
        <v>0</v>
      </c>
      <c r="BJ982" s="11" t="s">
        <v>6099</v>
      </c>
      <c r="BR982" s="11"/>
      <c r="BV982" s="11"/>
    </row>
    <row r="983" spans="1:74" x14ac:dyDescent="0.25">
      <c r="A983" s="99" t="s">
        <v>6014</v>
      </c>
      <c r="B983" s="99" t="s">
        <v>1159</v>
      </c>
      <c r="C983" s="15">
        <v>31</v>
      </c>
      <c r="D983" s="15">
        <v>28</v>
      </c>
      <c r="E983" s="37">
        <v>0</v>
      </c>
      <c r="F983" s="37">
        <v>1</v>
      </c>
      <c r="G983" s="37">
        <v>0</v>
      </c>
      <c r="H983" s="37">
        <v>10</v>
      </c>
      <c r="I983" s="37">
        <v>17</v>
      </c>
      <c r="J983" s="37">
        <v>0</v>
      </c>
      <c r="K983" s="122">
        <f t="shared" si="187"/>
        <v>28</v>
      </c>
      <c r="L983" s="81"/>
      <c r="M983" s="81"/>
      <c r="Q983" s="119"/>
      <c r="S983" s="24" t="s">
        <v>5998</v>
      </c>
      <c r="T983" s="25">
        <v>7</v>
      </c>
      <c r="U983" s="25">
        <v>29</v>
      </c>
      <c r="V983" s="25">
        <v>5</v>
      </c>
      <c r="W983" s="25">
        <v>100</v>
      </c>
      <c r="X983" s="25">
        <v>333</v>
      </c>
      <c r="Y983" s="18">
        <f t="shared" si="188"/>
        <v>474</v>
      </c>
      <c r="AL983" s="11" t="s">
        <v>6100</v>
      </c>
      <c r="AM983" s="10">
        <v>364</v>
      </c>
      <c r="AN983" s="10">
        <v>349</v>
      </c>
      <c r="AO983" s="10">
        <v>510</v>
      </c>
      <c r="AP983" s="10">
        <v>535</v>
      </c>
      <c r="AQ983" s="10">
        <v>579</v>
      </c>
      <c r="AR983" s="10">
        <v>91</v>
      </c>
      <c r="AS983" s="10">
        <v>181</v>
      </c>
      <c r="AT983" s="46">
        <v>166</v>
      </c>
      <c r="AU983" s="46">
        <v>123</v>
      </c>
      <c r="AV983" s="10">
        <v>6</v>
      </c>
      <c r="AW983" s="10">
        <v>0</v>
      </c>
      <c r="AX983" s="10">
        <v>1</v>
      </c>
      <c r="AY983" s="10">
        <v>0</v>
      </c>
      <c r="AZ983" s="10">
        <v>0</v>
      </c>
      <c r="BA983" s="10">
        <v>0</v>
      </c>
      <c r="BB983" s="10">
        <v>0</v>
      </c>
      <c r="BC983" s="10">
        <v>0</v>
      </c>
      <c r="BD983" s="10">
        <v>0</v>
      </c>
      <c r="BE983" s="10">
        <v>0</v>
      </c>
      <c r="BF983" s="10">
        <v>0</v>
      </c>
      <c r="BG983" s="10">
        <v>0</v>
      </c>
      <c r="BH983" s="10">
        <v>0</v>
      </c>
      <c r="BJ983" s="11" t="s">
        <v>6100</v>
      </c>
      <c r="BR983" s="11"/>
      <c r="BV983" s="11"/>
    </row>
    <row r="984" spans="1:74" x14ac:dyDescent="0.25">
      <c r="A984" s="99" t="s">
        <v>6014</v>
      </c>
      <c r="B984" s="99" t="s">
        <v>5013</v>
      </c>
      <c r="C984" s="15">
        <v>1</v>
      </c>
      <c r="D984" s="15">
        <v>1</v>
      </c>
      <c r="E984" s="37">
        <v>0</v>
      </c>
      <c r="F984" s="37">
        <v>0</v>
      </c>
      <c r="G984" s="37">
        <v>0</v>
      </c>
      <c r="H984" s="37">
        <v>1</v>
      </c>
      <c r="I984" s="37">
        <v>0</v>
      </c>
      <c r="J984" s="37">
        <v>0</v>
      </c>
      <c r="K984" s="122">
        <f t="shared" si="187"/>
        <v>1</v>
      </c>
      <c r="L984" s="81"/>
      <c r="M984" s="81"/>
      <c r="Q984" s="119"/>
      <c r="S984" s="18" t="s">
        <v>5999</v>
      </c>
      <c r="T984" s="23">
        <v>12</v>
      </c>
      <c r="U984" s="23">
        <v>72</v>
      </c>
      <c r="V984" s="23">
        <v>32</v>
      </c>
      <c r="W984" s="23">
        <v>196</v>
      </c>
      <c r="X984" s="23">
        <v>456</v>
      </c>
      <c r="Y984" s="18">
        <f t="shared" si="188"/>
        <v>768</v>
      </c>
      <c r="AL984" s="11" t="s">
        <v>6103</v>
      </c>
      <c r="AM984" s="10">
        <v>0</v>
      </c>
      <c r="AN984" s="10">
        <v>0</v>
      </c>
      <c r="AO984" s="10">
        <v>0</v>
      </c>
      <c r="AP984" s="10">
        <v>0</v>
      </c>
      <c r="AQ984" s="10">
        <v>0</v>
      </c>
      <c r="AR984" s="10">
        <v>415</v>
      </c>
      <c r="AS984" s="10">
        <v>435</v>
      </c>
      <c r="AT984" s="46">
        <v>345</v>
      </c>
      <c r="AU984" s="46">
        <v>433</v>
      </c>
      <c r="AV984" s="10">
        <v>457</v>
      </c>
      <c r="AW984" s="10">
        <v>568</v>
      </c>
      <c r="AX984" s="10">
        <v>453</v>
      </c>
      <c r="AY984" s="10">
        <v>391</v>
      </c>
      <c r="AZ984" s="10">
        <v>236</v>
      </c>
      <c r="BA984" s="10">
        <v>35</v>
      </c>
      <c r="BB984" s="10">
        <v>44</v>
      </c>
      <c r="BC984" s="10">
        <v>12</v>
      </c>
      <c r="BD984" s="88">
        <v>15</v>
      </c>
      <c r="BE984" s="88">
        <v>11</v>
      </c>
      <c r="BF984" s="88">
        <v>1</v>
      </c>
      <c r="BG984" s="10">
        <v>0</v>
      </c>
      <c r="BH984" s="89">
        <v>0</v>
      </c>
      <c r="BJ984" s="11" t="s">
        <v>6103</v>
      </c>
      <c r="BR984" s="11"/>
      <c r="BV984" s="11"/>
    </row>
    <row r="985" spans="1:74" x14ac:dyDescent="0.25">
      <c r="A985" s="99" t="s">
        <v>6014</v>
      </c>
      <c r="B985" s="99" t="s">
        <v>484</v>
      </c>
      <c r="C985" s="15">
        <v>85</v>
      </c>
      <c r="D985" s="15">
        <v>83</v>
      </c>
      <c r="E985" s="37">
        <v>0</v>
      </c>
      <c r="F985" s="37">
        <v>6</v>
      </c>
      <c r="G985" s="37">
        <v>1</v>
      </c>
      <c r="H985" s="37">
        <v>31</v>
      </c>
      <c r="I985" s="37">
        <v>45</v>
      </c>
      <c r="J985" s="37">
        <v>0</v>
      </c>
      <c r="K985" s="122">
        <f t="shared" si="187"/>
        <v>83</v>
      </c>
      <c r="L985" s="81"/>
      <c r="M985" s="81">
        <v>121</v>
      </c>
      <c r="Q985" s="119"/>
      <c r="T985" s="11">
        <f>SUM(T976:T984)</f>
        <v>19</v>
      </c>
      <c r="U985" s="11">
        <f>SUM(U976:U984)</f>
        <v>127</v>
      </c>
      <c r="V985" s="11">
        <f>SUM(V976:V984)</f>
        <v>40</v>
      </c>
      <c r="W985" s="11">
        <f>SUM(W976:W984)</f>
        <v>346</v>
      </c>
      <c r="X985" s="11">
        <f>SUM(X976:X984)</f>
        <v>851</v>
      </c>
      <c r="Y985" s="18">
        <f t="shared" si="188"/>
        <v>1383</v>
      </c>
      <c r="AL985" s="11" t="s">
        <v>6114</v>
      </c>
      <c r="AM985" s="10">
        <v>3</v>
      </c>
      <c r="AN985" s="10">
        <v>0</v>
      </c>
      <c r="AO985" s="10">
        <v>1</v>
      </c>
      <c r="AP985" s="10">
        <v>1</v>
      </c>
      <c r="AQ985" s="10">
        <v>1</v>
      </c>
      <c r="AR985" s="10">
        <v>0</v>
      </c>
      <c r="AS985" s="10">
        <v>0</v>
      </c>
      <c r="AT985" s="46">
        <v>0</v>
      </c>
      <c r="AU985" s="46">
        <v>0</v>
      </c>
      <c r="AV985" s="10">
        <v>1</v>
      </c>
      <c r="AW985" s="10">
        <v>2</v>
      </c>
      <c r="AX985" s="10">
        <v>1</v>
      </c>
      <c r="AY985" s="10">
        <v>1</v>
      </c>
      <c r="AZ985" s="10">
        <v>0</v>
      </c>
      <c r="BA985" s="10">
        <v>0</v>
      </c>
      <c r="BB985" s="10">
        <v>1</v>
      </c>
      <c r="BC985" s="10">
        <v>0</v>
      </c>
      <c r="BD985" s="10">
        <v>0</v>
      </c>
      <c r="BE985" s="10">
        <v>0</v>
      </c>
      <c r="BF985" s="10">
        <v>1</v>
      </c>
      <c r="BG985" s="10">
        <v>1</v>
      </c>
      <c r="BH985" s="10">
        <v>0</v>
      </c>
      <c r="BJ985" s="11" t="s">
        <v>6114</v>
      </c>
      <c r="BR985" s="11"/>
      <c r="BV985" s="11"/>
    </row>
    <row r="986" spans="1:74" x14ac:dyDescent="0.25">
      <c r="A986" s="101" t="s">
        <v>360</v>
      </c>
      <c r="B986" s="101" t="s">
        <v>980</v>
      </c>
      <c r="C986" s="68">
        <v>35</v>
      </c>
      <c r="D986" s="68">
        <v>32</v>
      </c>
      <c r="E986" s="68">
        <v>0</v>
      </c>
      <c r="F986" s="68">
        <v>11</v>
      </c>
      <c r="G986" s="68">
        <v>2</v>
      </c>
      <c r="H986" s="68">
        <v>19</v>
      </c>
      <c r="I986" s="68">
        <v>0</v>
      </c>
      <c r="J986" s="68">
        <v>0</v>
      </c>
      <c r="K986" s="120">
        <f t="shared" si="187"/>
        <v>32</v>
      </c>
      <c r="L986" s="81"/>
      <c r="M986" s="81"/>
      <c r="Q986" s="119"/>
      <c r="AL986" s="11" t="s">
        <v>6115</v>
      </c>
      <c r="AM986" s="10">
        <v>3</v>
      </c>
      <c r="AN986" s="10">
        <v>3</v>
      </c>
      <c r="AO986" s="10">
        <v>1</v>
      </c>
      <c r="AP986" s="10">
        <v>1</v>
      </c>
      <c r="AQ986" s="10">
        <v>1</v>
      </c>
      <c r="AR986" s="10">
        <v>0</v>
      </c>
      <c r="AS986" s="10">
        <v>0</v>
      </c>
      <c r="AT986" s="46">
        <v>0</v>
      </c>
      <c r="AU986" s="46">
        <v>1</v>
      </c>
      <c r="AV986" s="10">
        <v>1</v>
      </c>
      <c r="AW986" s="10">
        <v>0</v>
      </c>
      <c r="AX986" s="10">
        <v>0</v>
      </c>
      <c r="AY986" s="10">
        <v>1</v>
      </c>
      <c r="AZ986" s="10">
        <v>0</v>
      </c>
      <c r="BA986" s="10">
        <v>0</v>
      </c>
      <c r="BB986" s="10">
        <v>1</v>
      </c>
      <c r="BC986" s="10">
        <v>0</v>
      </c>
      <c r="BD986" s="10">
        <v>0</v>
      </c>
      <c r="BE986" s="10">
        <v>0</v>
      </c>
      <c r="BF986" s="10">
        <v>0</v>
      </c>
      <c r="BG986" s="10">
        <v>1</v>
      </c>
      <c r="BH986" s="10">
        <v>0</v>
      </c>
      <c r="BJ986" s="11" t="s">
        <v>6115</v>
      </c>
      <c r="BR986" s="11"/>
      <c r="BV986" s="11"/>
    </row>
    <row r="987" spans="1:74" x14ac:dyDescent="0.25">
      <c r="A987" s="101" t="s">
        <v>360</v>
      </c>
      <c r="B987" s="101" t="s">
        <v>1159</v>
      </c>
      <c r="C987" s="68">
        <v>99</v>
      </c>
      <c r="D987" s="68">
        <v>98</v>
      </c>
      <c r="E987" s="68">
        <v>0</v>
      </c>
      <c r="F987" s="68">
        <v>1</v>
      </c>
      <c r="G987" s="68">
        <v>0</v>
      </c>
      <c r="H987" s="68">
        <v>14</v>
      </c>
      <c r="I987" s="68">
        <v>83</v>
      </c>
      <c r="J987" s="68">
        <v>0</v>
      </c>
      <c r="K987" s="120">
        <f t="shared" si="187"/>
        <v>98</v>
      </c>
      <c r="L987" s="81"/>
      <c r="M987" s="81"/>
      <c r="O987" s="118"/>
      <c r="P987" s="118"/>
      <c r="Q987" s="119"/>
      <c r="AL987" s="11" t="s">
        <v>6116</v>
      </c>
      <c r="AM987" s="10">
        <v>10</v>
      </c>
      <c r="AN987" s="10">
        <v>3</v>
      </c>
      <c r="AO987" s="10">
        <v>5</v>
      </c>
      <c r="AP987" s="10">
        <v>3</v>
      </c>
      <c r="AQ987" s="10">
        <v>2</v>
      </c>
      <c r="AR987" s="10">
        <v>0</v>
      </c>
      <c r="AS987" s="10">
        <v>0</v>
      </c>
      <c r="AT987" s="46">
        <v>0</v>
      </c>
      <c r="AU987" s="46">
        <v>1</v>
      </c>
      <c r="AV987" s="10">
        <v>1</v>
      </c>
      <c r="AW987" s="10">
        <v>0</v>
      </c>
      <c r="AX987" s="10">
        <v>0</v>
      </c>
      <c r="AY987" s="10">
        <v>1</v>
      </c>
      <c r="AZ987" s="10">
        <v>0</v>
      </c>
      <c r="BA987" s="10">
        <v>0</v>
      </c>
      <c r="BB987" s="10">
        <v>1</v>
      </c>
      <c r="BC987" s="10">
        <v>0</v>
      </c>
      <c r="BD987" s="10">
        <v>0</v>
      </c>
      <c r="BE987" s="10">
        <v>0</v>
      </c>
      <c r="BF987" s="10">
        <v>0</v>
      </c>
      <c r="BG987" s="10">
        <v>1</v>
      </c>
      <c r="BH987" s="10">
        <v>0</v>
      </c>
      <c r="BJ987" s="11" t="s">
        <v>6116</v>
      </c>
      <c r="BR987" s="11"/>
      <c r="BV987" s="11"/>
    </row>
    <row r="988" spans="1:74" x14ac:dyDescent="0.25">
      <c r="A988" s="101" t="s">
        <v>360</v>
      </c>
      <c r="B988" s="101" t="s">
        <v>4443</v>
      </c>
      <c r="C988" s="68">
        <v>2</v>
      </c>
      <c r="D988" s="68">
        <v>2</v>
      </c>
      <c r="E988" s="68">
        <v>0</v>
      </c>
      <c r="F988" s="68">
        <v>1</v>
      </c>
      <c r="G988" s="68">
        <v>0</v>
      </c>
      <c r="H988" s="68">
        <v>1</v>
      </c>
      <c r="I988" s="68">
        <v>0</v>
      </c>
      <c r="J988" s="68">
        <v>0</v>
      </c>
      <c r="K988" s="120">
        <f t="shared" si="187"/>
        <v>2</v>
      </c>
      <c r="L988" s="81"/>
      <c r="M988" s="81"/>
      <c r="O988" s="118"/>
      <c r="P988" s="118"/>
      <c r="Q988" s="119"/>
      <c r="S988" s="18" t="s">
        <v>6006</v>
      </c>
      <c r="T988" s="18" t="s">
        <v>434</v>
      </c>
      <c r="U988" s="18" t="s">
        <v>121</v>
      </c>
      <c r="V988" s="18" t="s">
        <v>255</v>
      </c>
      <c r="W988" s="18" t="s">
        <v>387</v>
      </c>
      <c r="X988" s="18" t="s">
        <v>308</v>
      </c>
      <c r="Y988" s="18" t="s">
        <v>102</v>
      </c>
      <c r="AL988" s="11" t="s">
        <v>6118</v>
      </c>
      <c r="AM988" s="10">
        <v>51</v>
      </c>
      <c r="AN988" s="10">
        <v>46</v>
      </c>
      <c r="AO988" s="10">
        <v>37</v>
      </c>
      <c r="AP988" s="10">
        <v>28</v>
      </c>
      <c r="AQ988" s="10">
        <v>23</v>
      </c>
      <c r="AR988" s="10">
        <v>12</v>
      </c>
      <c r="AS988" s="10">
        <v>18</v>
      </c>
      <c r="AT988" s="46">
        <v>8</v>
      </c>
      <c r="AU988" s="46">
        <v>10</v>
      </c>
      <c r="AV988" s="10">
        <v>4</v>
      </c>
      <c r="AW988" s="10">
        <v>1</v>
      </c>
      <c r="AX988" s="10">
        <v>5</v>
      </c>
      <c r="AY988" s="10">
        <v>3</v>
      </c>
      <c r="AZ988" s="10">
        <v>0</v>
      </c>
      <c r="BA988" s="10">
        <v>0</v>
      </c>
      <c r="BB988" s="10">
        <v>2</v>
      </c>
      <c r="BC988" s="10">
        <v>0</v>
      </c>
      <c r="BD988" s="10">
        <v>0</v>
      </c>
      <c r="BE988" s="10">
        <v>0</v>
      </c>
      <c r="BF988" s="10">
        <v>4</v>
      </c>
      <c r="BG988" s="10">
        <v>1</v>
      </c>
      <c r="BH988" s="10">
        <v>1</v>
      </c>
      <c r="BJ988" s="11" t="s">
        <v>6118</v>
      </c>
      <c r="BR988" s="11"/>
      <c r="BV988" s="11"/>
    </row>
    <row r="989" spans="1:74" x14ac:dyDescent="0.25">
      <c r="A989" s="101" t="s">
        <v>360</v>
      </c>
      <c r="B989" s="101" t="s">
        <v>5013</v>
      </c>
      <c r="C989" s="68">
        <v>2</v>
      </c>
      <c r="D989" s="68">
        <v>2</v>
      </c>
      <c r="E989" s="68">
        <v>1</v>
      </c>
      <c r="F989" s="68">
        <v>1</v>
      </c>
      <c r="G989" s="68">
        <v>0</v>
      </c>
      <c r="H989" s="68">
        <v>0</v>
      </c>
      <c r="I989" s="68">
        <v>0</v>
      </c>
      <c r="J989" s="68">
        <v>0</v>
      </c>
      <c r="K989" s="120">
        <f t="shared" si="187"/>
        <v>2</v>
      </c>
      <c r="L989" s="81"/>
      <c r="M989" s="81"/>
      <c r="O989" s="118"/>
      <c r="P989" s="118"/>
      <c r="Q989" s="119"/>
      <c r="S989" s="18" t="s">
        <v>6162</v>
      </c>
      <c r="T989" s="23">
        <v>0</v>
      </c>
      <c r="U989" s="23">
        <v>0</v>
      </c>
      <c r="V989" s="23">
        <v>0</v>
      </c>
      <c r="W989" s="23">
        <v>0</v>
      </c>
      <c r="X989" s="23">
        <v>0</v>
      </c>
      <c r="Y989" s="18">
        <f t="shared" ref="Y989:Y998" si="189">SUM(T989:X989)</f>
        <v>0</v>
      </c>
      <c r="BR989" s="11"/>
      <c r="BV989" s="11"/>
    </row>
    <row r="990" spans="1:74" x14ac:dyDescent="0.25">
      <c r="A990" s="101" t="s">
        <v>360</v>
      </c>
      <c r="B990" s="101" t="s">
        <v>484</v>
      </c>
      <c r="C990" s="68">
        <v>342</v>
      </c>
      <c r="D990" s="68">
        <v>340</v>
      </c>
      <c r="E990" s="68">
        <v>6</v>
      </c>
      <c r="F990" s="68">
        <v>15</v>
      </c>
      <c r="G990" s="68">
        <v>3</v>
      </c>
      <c r="H990" s="68">
        <v>66</v>
      </c>
      <c r="I990" s="68">
        <v>250</v>
      </c>
      <c r="J990" s="68">
        <v>0</v>
      </c>
      <c r="K990" s="120">
        <f t="shared" si="187"/>
        <v>340</v>
      </c>
      <c r="L990" s="123"/>
      <c r="M990" s="81">
        <f>SUM(K986:K990)</f>
        <v>474</v>
      </c>
      <c r="O990" s="118"/>
      <c r="P990" s="118"/>
      <c r="Q990" s="119"/>
      <c r="S990" s="18" t="s">
        <v>6163</v>
      </c>
      <c r="T990" s="23">
        <v>0</v>
      </c>
      <c r="U990" s="23">
        <v>0</v>
      </c>
      <c r="V990" s="23">
        <v>0</v>
      </c>
      <c r="W990" s="23">
        <v>0</v>
      </c>
      <c r="X990" s="23">
        <v>0</v>
      </c>
      <c r="Y990" s="18">
        <f t="shared" si="189"/>
        <v>0</v>
      </c>
      <c r="BR990" s="11"/>
      <c r="BV990" s="11"/>
    </row>
    <row r="991" spans="1:74" x14ac:dyDescent="0.25">
      <c r="A991" s="99" t="s">
        <v>5992</v>
      </c>
      <c r="B991" s="99" t="s">
        <v>980</v>
      </c>
      <c r="C991" s="15">
        <v>114</v>
      </c>
      <c r="D991" s="15">
        <v>108</v>
      </c>
      <c r="E991" s="15">
        <v>1</v>
      </c>
      <c r="F991" s="15">
        <v>23</v>
      </c>
      <c r="G991" s="15">
        <v>5</v>
      </c>
      <c r="H991" s="15">
        <v>79</v>
      </c>
      <c r="I991" s="15">
        <v>0</v>
      </c>
      <c r="J991" s="15">
        <v>0</v>
      </c>
      <c r="K991" s="122">
        <f t="shared" si="187"/>
        <v>108</v>
      </c>
      <c r="L991" s="123"/>
      <c r="M991" s="81"/>
      <c r="O991" s="118"/>
      <c r="P991" s="118"/>
      <c r="Q991" s="119"/>
      <c r="S991" s="18" t="s">
        <v>6164</v>
      </c>
      <c r="T991" s="23">
        <v>0</v>
      </c>
      <c r="U991" s="23">
        <v>0</v>
      </c>
      <c r="V991" s="23">
        <v>0</v>
      </c>
      <c r="W991" s="23">
        <v>0</v>
      </c>
      <c r="X991" s="23">
        <v>0</v>
      </c>
      <c r="Y991" s="18">
        <f t="shared" si="189"/>
        <v>0</v>
      </c>
      <c r="BR991" s="11"/>
      <c r="BV991" s="11"/>
    </row>
    <row r="992" spans="1:74" x14ac:dyDescent="0.25">
      <c r="A992" s="99" t="s">
        <v>5992</v>
      </c>
      <c r="B992" s="99" t="s">
        <v>1159</v>
      </c>
      <c r="C992" s="15">
        <v>165</v>
      </c>
      <c r="D992" s="15">
        <v>148</v>
      </c>
      <c r="E992" s="15">
        <v>4</v>
      </c>
      <c r="F992" s="15">
        <v>39</v>
      </c>
      <c r="G992" s="15">
        <v>16</v>
      </c>
      <c r="H992" s="15">
        <v>89</v>
      </c>
      <c r="I992" s="15">
        <v>0</v>
      </c>
      <c r="J992" s="15">
        <v>0</v>
      </c>
      <c r="K992" s="122">
        <f t="shared" si="187"/>
        <v>148</v>
      </c>
      <c r="L992" s="81"/>
      <c r="M992" s="81"/>
      <c r="O992" s="118"/>
      <c r="P992" s="118"/>
      <c r="Q992" s="119"/>
      <c r="S992" s="24" t="s">
        <v>6165</v>
      </c>
      <c r="T992" s="84">
        <v>0</v>
      </c>
      <c r="U992" s="84">
        <v>0</v>
      </c>
      <c r="V992" s="84">
        <v>0</v>
      </c>
      <c r="W992" s="84">
        <v>0</v>
      </c>
      <c r="X992" s="84">
        <v>0</v>
      </c>
      <c r="Y992" s="18">
        <f t="shared" si="189"/>
        <v>0</v>
      </c>
      <c r="BR992" s="11"/>
      <c r="BV992" s="11"/>
    </row>
    <row r="993" spans="1:74" x14ac:dyDescent="0.25">
      <c r="A993" s="99" t="s">
        <v>5992</v>
      </c>
      <c r="B993" s="99" t="s">
        <v>4443</v>
      </c>
      <c r="C993" s="15">
        <v>4</v>
      </c>
      <c r="D993" s="15">
        <v>4</v>
      </c>
      <c r="E993" s="15">
        <v>0</v>
      </c>
      <c r="F993" s="15">
        <v>1</v>
      </c>
      <c r="G993" s="15">
        <v>1</v>
      </c>
      <c r="H993" s="15">
        <v>2</v>
      </c>
      <c r="I993" s="15">
        <v>0</v>
      </c>
      <c r="J993" s="15">
        <v>0</v>
      </c>
      <c r="K993" s="37">
        <f t="shared" si="187"/>
        <v>4</v>
      </c>
      <c r="L993" s="81"/>
      <c r="M993" s="81"/>
      <c r="O993" s="118"/>
      <c r="P993" s="118"/>
      <c r="Q993" s="119"/>
      <c r="S993" s="18" t="s">
        <v>5995</v>
      </c>
      <c r="T993" s="83">
        <v>0</v>
      </c>
      <c r="U993" s="83">
        <v>1</v>
      </c>
      <c r="V993" s="83">
        <v>0</v>
      </c>
      <c r="W993" s="83">
        <v>0</v>
      </c>
      <c r="X993" s="83">
        <v>0</v>
      </c>
      <c r="Y993" s="18">
        <f t="shared" si="189"/>
        <v>1</v>
      </c>
      <c r="BR993" s="11"/>
      <c r="BV993" s="11"/>
    </row>
    <row r="994" spans="1:74" x14ac:dyDescent="0.25">
      <c r="A994" s="99" t="s">
        <v>5992</v>
      </c>
      <c r="B994" s="99" t="s">
        <v>5013</v>
      </c>
      <c r="C994" s="15">
        <v>2</v>
      </c>
      <c r="D994" s="15">
        <v>2</v>
      </c>
      <c r="E994" s="15">
        <v>0</v>
      </c>
      <c r="F994" s="15">
        <v>0</v>
      </c>
      <c r="G994" s="15">
        <v>0</v>
      </c>
      <c r="H994" s="15">
        <v>2</v>
      </c>
      <c r="I994" s="15">
        <v>0</v>
      </c>
      <c r="J994" s="15">
        <v>0</v>
      </c>
      <c r="K994" s="37">
        <f t="shared" si="187"/>
        <v>2</v>
      </c>
      <c r="L994" s="81"/>
      <c r="M994" s="81"/>
      <c r="O994" s="118"/>
      <c r="P994" s="118"/>
      <c r="Q994" s="119"/>
      <c r="S994" s="24" t="s">
        <v>5996</v>
      </c>
      <c r="T994" s="27">
        <v>0</v>
      </c>
      <c r="U994" s="27">
        <v>1</v>
      </c>
      <c r="V994" s="27">
        <v>0</v>
      </c>
      <c r="W994" s="27">
        <v>0</v>
      </c>
      <c r="X994" s="27">
        <v>0</v>
      </c>
      <c r="Y994" s="18">
        <f t="shared" si="189"/>
        <v>1</v>
      </c>
      <c r="AL994" s="11" t="s">
        <v>5</v>
      </c>
      <c r="AM994" s="11" t="s">
        <v>6102</v>
      </c>
      <c r="AN994" s="11" t="s">
        <v>6059</v>
      </c>
      <c r="AO994" s="11" t="s">
        <v>6060</v>
      </c>
      <c r="AP994" s="11" t="s">
        <v>6061</v>
      </c>
      <c r="AQ994" s="11" t="s">
        <v>6062</v>
      </c>
      <c r="AR994" s="11" t="s">
        <v>6063</v>
      </c>
      <c r="AS994" s="11" t="s">
        <v>6064</v>
      </c>
      <c r="AT994" s="46" t="s">
        <v>6065</v>
      </c>
      <c r="AU994" s="46" t="s">
        <v>6066</v>
      </c>
      <c r="AV994" s="11" t="s">
        <v>6067</v>
      </c>
      <c r="AW994" s="11" t="s">
        <v>6068</v>
      </c>
      <c r="AX994" s="11" t="s">
        <v>6069</v>
      </c>
      <c r="AY994" s="11" t="s">
        <v>6070</v>
      </c>
      <c r="AZ994" s="11" t="s">
        <v>6071</v>
      </c>
      <c r="BA994" s="11" t="s">
        <v>6072</v>
      </c>
      <c r="BB994" s="11" t="s">
        <v>6073</v>
      </c>
      <c r="BC994" s="11" t="s">
        <v>6074</v>
      </c>
      <c r="BD994" s="11" t="s">
        <v>6075</v>
      </c>
      <c r="BE994" s="11" t="s">
        <v>6076</v>
      </c>
      <c r="BF994" s="11" t="s">
        <v>6077</v>
      </c>
      <c r="BG994" s="11" t="s">
        <v>6078</v>
      </c>
      <c r="BH994" s="11" t="s">
        <v>6079</v>
      </c>
      <c r="BR994" s="11"/>
      <c r="BV994" s="11"/>
    </row>
    <row r="995" spans="1:74" x14ac:dyDescent="0.25">
      <c r="A995" s="99" t="s">
        <v>5992</v>
      </c>
      <c r="B995" s="99" t="s">
        <v>484</v>
      </c>
      <c r="C995" s="15">
        <v>509</v>
      </c>
      <c r="D995" s="15">
        <v>506</v>
      </c>
      <c r="E995" s="15">
        <v>7</v>
      </c>
      <c r="F995" s="15">
        <v>9</v>
      </c>
      <c r="G995" s="15">
        <v>10</v>
      </c>
      <c r="H995" s="15">
        <v>24</v>
      </c>
      <c r="I995" s="15">
        <v>456</v>
      </c>
      <c r="J995" s="15">
        <v>0</v>
      </c>
      <c r="K995" s="122">
        <f t="shared" si="187"/>
        <v>506</v>
      </c>
      <c r="L995" s="81"/>
      <c r="M995" s="81">
        <f>SUM(K991:K995)</f>
        <v>768</v>
      </c>
      <c r="O995" s="118"/>
      <c r="P995" s="118"/>
      <c r="Q995" s="119"/>
      <c r="S995" s="18" t="s">
        <v>5997</v>
      </c>
      <c r="T995" s="23">
        <v>0</v>
      </c>
      <c r="U995" s="23">
        <v>7</v>
      </c>
      <c r="V995" s="23">
        <v>1</v>
      </c>
      <c r="W995" s="23">
        <v>1</v>
      </c>
      <c r="X995" s="23">
        <v>0</v>
      </c>
      <c r="Y995" s="18">
        <f t="shared" si="189"/>
        <v>9</v>
      </c>
      <c r="AL995" s="11" t="s">
        <v>6142</v>
      </c>
      <c r="AM995" s="10">
        <v>713</v>
      </c>
      <c r="AN995" s="10">
        <v>352</v>
      </c>
      <c r="AO995" s="10">
        <v>266</v>
      </c>
      <c r="AP995" s="10">
        <v>249</v>
      </c>
      <c r="AQ995" s="10">
        <v>156</v>
      </c>
      <c r="AR995" s="10">
        <v>84</v>
      </c>
      <c r="AS995" s="10">
        <v>62</v>
      </c>
      <c r="AT995" s="46">
        <v>82</v>
      </c>
      <c r="AU995" s="46">
        <v>42</v>
      </c>
      <c r="AV995" s="10">
        <v>52</v>
      </c>
      <c r="AW995" s="10">
        <v>37</v>
      </c>
      <c r="AX995" s="10">
        <v>17</v>
      </c>
      <c r="AY995" s="10">
        <v>19</v>
      </c>
      <c r="AZ995" s="10">
        <v>37</v>
      </c>
      <c r="BA995" s="10">
        <v>13</v>
      </c>
      <c r="BB995" s="10">
        <v>19</v>
      </c>
      <c r="BC995" s="10">
        <v>16</v>
      </c>
      <c r="BD995" s="88">
        <v>11</v>
      </c>
      <c r="BE995" s="10">
        <v>3</v>
      </c>
      <c r="BF995" s="10">
        <v>6</v>
      </c>
      <c r="BG995" s="10">
        <v>2</v>
      </c>
      <c r="BH995" s="10">
        <v>3</v>
      </c>
      <c r="BJ995" s="11" t="s">
        <v>6142</v>
      </c>
      <c r="BR995" s="11"/>
      <c r="BV995" s="11"/>
    </row>
    <row r="996" spans="1:74" x14ac:dyDescent="0.25">
      <c r="A996" s="106" t="s">
        <v>6004</v>
      </c>
      <c r="B996" s="18"/>
      <c r="C996" s="37">
        <f t="shared" ref="C996:K996" si="190">SUM(C975:C995)</f>
        <v>1420</v>
      </c>
      <c r="D996" s="37">
        <f t="shared" si="190"/>
        <v>1383</v>
      </c>
      <c r="E996" s="37">
        <f t="shared" si="190"/>
        <v>19</v>
      </c>
      <c r="F996" s="37">
        <f t="shared" si="190"/>
        <v>127</v>
      </c>
      <c r="G996" s="37">
        <f t="shared" si="190"/>
        <v>40</v>
      </c>
      <c r="H996" s="37">
        <f t="shared" si="190"/>
        <v>346</v>
      </c>
      <c r="I996" s="37">
        <f t="shared" si="190"/>
        <v>851</v>
      </c>
      <c r="J996" s="37">
        <f t="shared" si="190"/>
        <v>0</v>
      </c>
      <c r="K996" s="37">
        <f t="shared" si="190"/>
        <v>1383</v>
      </c>
      <c r="L996" s="81"/>
      <c r="M996" s="81">
        <f>SUM(M975:M995)</f>
        <v>1383</v>
      </c>
      <c r="O996" s="118"/>
      <c r="P996" s="118"/>
      <c r="Q996" s="119"/>
      <c r="S996" s="24" t="s">
        <v>5998</v>
      </c>
      <c r="T996" s="27">
        <v>0</v>
      </c>
      <c r="U996" s="27">
        <v>11</v>
      </c>
      <c r="V996" s="27">
        <v>2</v>
      </c>
      <c r="W996" s="27">
        <v>19</v>
      </c>
      <c r="X996" s="27">
        <v>0</v>
      </c>
      <c r="Y996" s="18">
        <f t="shared" si="189"/>
        <v>32</v>
      </c>
      <c r="AL996" s="11" t="s">
        <v>6143</v>
      </c>
      <c r="AM996" s="10">
        <v>1</v>
      </c>
      <c r="AN996" s="10">
        <v>28</v>
      </c>
      <c r="AO996" s="10">
        <v>72</v>
      </c>
      <c r="AP996" s="10">
        <v>273</v>
      </c>
      <c r="AQ996" s="10">
        <v>355</v>
      </c>
      <c r="AR996" s="10">
        <v>161</v>
      </c>
      <c r="AS996" s="10">
        <v>145</v>
      </c>
      <c r="AT996" s="46">
        <v>92</v>
      </c>
      <c r="AU996" s="46">
        <v>72</v>
      </c>
      <c r="AV996" s="10">
        <v>60</v>
      </c>
      <c r="AW996" s="10">
        <v>43</v>
      </c>
      <c r="AX996" s="10">
        <v>40</v>
      </c>
      <c r="AY996" s="10">
        <v>31</v>
      </c>
      <c r="AZ996" s="10">
        <v>39</v>
      </c>
      <c r="BA996" s="10">
        <v>28</v>
      </c>
      <c r="BB996" s="10">
        <v>32</v>
      </c>
      <c r="BC996" s="10">
        <v>17</v>
      </c>
      <c r="BD996" s="88">
        <v>29</v>
      </c>
      <c r="BE996" s="10">
        <v>10</v>
      </c>
      <c r="BF996" s="10">
        <v>15</v>
      </c>
      <c r="BG996" s="10">
        <v>6</v>
      </c>
      <c r="BH996" s="10">
        <v>14</v>
      </c>
      <c r="BJ996" s="11" t="s">
        <v>6143</v>
      </c>
      <c r="BR996" s="11"/>
      <c r="BV996" s="11"/>
    </row>
    <row r="997" spans="1:74" x14ac:dyDescent="0.25">
      <c r="A997" s="85"/>
      <c r="B997" s="85"/>
      <c r="C997" s="80"/>
      <c r="D997" s="80"/>
      <c r="E997" s="80"/>
      <c r="F997" s="80"/>
      <c r="G997" s="80"/>
      <c r="H997" s="80"/>
      <c r="I997" s="80"/>
      <c r="J997" s="80"/>
      <c r="K997" s="124"/>
      <c r="O997" s="118"/>
      <c r="P997" s="118"/>
      <c r="Q997" s="119"/>
      <c r="S997" s="18" t="s">
        <v>5999</v>
      </c>
      <c r="T997" s="83">
        <v>1</v>
      </c>
      <c r="U997" s="83">
        <v>23</v>
      </c>
      <c r="V997" s="83">
        <v>5</v>
      </c>
      <c r="W997" s="83">
        <v>79</v>
      </c>
      <c r="X997" s="83">
        <v>0</v>
      </c>
      <c r="Y997" s="18">
        <f t="shared" si="189"/>
        <v>108</v>
      </c>
      <c r="AL997" s="11" t="s">
        <v>6144</v>
      </c>
      <c r="AM997" s="10">
        <v>0</v>
      </c>
      <c r="AN997" s="10">
        <v>0</v>
      </c>
      <c r="AO997" s="10">
        <v>0</v>
      </c>
      <c r="AP997" s="10">
        <v>0</v>
      </c>
      <c r="AQ997" s="10">
        <v>2</v>
      </c>
      <c r="AR997" s="10">
        <v>15</v>
      </c>
      <c r="AS997" s="10">
        <v>39</v>
      </c>
      <c r="AT997" s="46">
        <v>174</v>
      </c>
      <c r="AU997" s="46">
        <v>257</v>
      </c>
      <c r="AV997" s="10">
        <v>409</v>
      </c>
      <c r="AW997" s="10">
        <v>233</v>
      </c>
      <c r="AX997" s="10">
        <v>203</v>
      </c>
      <c r="AY997" s="10">
        <v>114</v>
      </c>
      <c r="AZ997" s="10">
        <v>154</v>
      </c>
      <c r="BA997" s="10">
        <v>112</v>
      </c>
      <c r="BB997" s="10">
        <v>124</v>
      </c>
      <c r="BC997" s="10">
        <v>60</v>
      </c>
      <c r="BD997" s="88">
        <v>87</v>
      </c>
      <c r="BE997" s="10">
        <v>39</v>
      </c>
      <c r="BF997" s="10">
        <v>57</v>
      </c>
      <c r="BG997" s="10">
        <v>29</v>
      </c>
      <c r="BH997" s="10">
        <v>50</v>
      </c>
      <c r="BJ997" s="11" t="s">
        <v>6144</v>
      </c>
      <c r="BR997" s="11"/>
      <c r="BV997" s="11"/>
    </row>
    <row r="998" spans="1:74" x14ac:dyDescent="0.25">
      <c r="A998" s="85"/>
      <c r="B998" s="85"/>
      <c r="C998" s="80"/>
      <c r="D998" s="80"/>
      <c r="E998" s="80"/>
      <c r="F998" s="80"/>
      <c r="G998" s="80"/>
      <c r="H998" s="80"/>
      <c r="I998" s="80"/>
      <c r="J998" s="80"/>
      <c r="K998" s="124"/>
      <c r="M998" s="17"/>
      <c r="O998" s="118"/>
      <c r="P998" s="118"/>
      <c r="Q998" s="119"/>
      <c r="T998" s="11">
        <f>SUM(T989:T997)</f>
        <v>1</v>
      </c>
      <c r="U998" s="11">
        <f>SUM(U989:U997)</f>
        <v>43</v>
      </c>
      <c r="V998" s="11">
        <f>SUM(V989:V997)</f>
        <v>8</v>
      </c>
      <c r="W998" s="11">
        <f>SUM(W989:W997)</f>
        <v>99</v>
      </c>
      <c r="X998" s="11">
        <f>SUM(X989:X997)</f>
        <v>0</v>
      </c>
      <c r="Y998" s="18">
        <f t="shared" si="189"/>
        <v>151</v>
      </c>
      <c r="AL998" s="90" t="s">
        <v>6104</v>
      </c>
      <c r="AM998" s="91">
        <v>0</v>
      </c>
      <c r="AN998" s="91">
        <v>0</v>
      </c>
      <c r="AO998" s="91">
        <v>0</v>
      </c>
      <c r="AP998" s="91">
        <v>0</v>
      </c>
      <c r="AQ998" s="91">
        <v>0</v>
      </c>
      <c r="AR998" s="91">
        <v>0</v>
      </c>
      <c r="AS998" s="91">
        <v>0</v>
      </c>
      <c r="AT998" s="91">
        <v>0</v>
      </c>
      <c r="AU998" s="91">
        <v>0</v>
      </c>
      <c r="AV998" s="91">
        <v>2</v>
      </c>
      <c r="AW998" s="91">
        <v>10</v>
      </c>
      <c r="AX998" s="91">
        <v>51</v>
      </c>
      <c r="AY998" s="91">
        <v>115</v>
      </c>
      <c r="AZ998" s="91">
        <v>428</v>
      </c>
      <c r="BA998" s="91">
        <v>525</v>
      </c>
      <c r="BB998" s="91">
        <v>467</v>
      </c>
      <c r="BC998" s="91">
        <v>379</v>
      </c>
      <c r="BD998" s="92">
        <v>320</v>
      </c>
      <c r="BE998" s="92">
        <v>115</v>
      </c>
      <c r="BF998" s="91">
        <v>91</v>
      </c>
      <c r="BG998" s="91">
        <v>54</v>
      </c>
      <c r="BH998" s="93">
        <v>62</v>
      </c>
      <c r="BJ998" s="90" t="s">
        <v>6104</v>
      </c>
      <c r="BR998" s="11"/>
      <c r="BV998" s="11"/>
    </row>
    <row r="999" spans="1:74" x14ac:dyDescent="0.25">
      <c r="A999" s="85"/>
      <c r="B999" s="85"/>
      <c r="C999" s="80"/>
      <c r="D999" s="80"/>
      <c r="E999" s="80"/>
      <c r="F999" s="80"/>
      <c r="G999" s="80"/>
      <c r="H999" s="80"/>
      <c r="I999" s="80"/>
      <c r="J999" s="80"/>
      <c r="K999" s="124"/>
      <c r="M999" s="17"/>
      <c r="O999" s="118"/>
      <c r="P999" s="118"/>
      <c r="Q999" s="119"/>
      <c r="T999" s="17"/>
      <c r="U999" s="17"/>
      <c r="V999" s="17"/>
      <c r="W999" s="17"/>
      <c r="X999" s="17"/>
      <c r="AL999" s="11" t="s">
        <v>6153</v>
      </c>
      <c r="AM999" s="10">
        <v>0</v>
      </c>
      <c r="AN999" s="10">
        <v>0</v>
      </c>
      <c r="AO999" s="10">
        <v>0</v>
      </c>
      <c r="AP999" s="10">
        <v>0</v>
      </c>
      <c r="AQ999" s="10">
        <v>0</v>
      </c>
      <c r="AR999" s="10">
        <v>0</v>
      </c>
      <c r="AS999" s="10">
        <v>0</v>
      </c>
      <c r="AT999" s="10">
        <v>0</v>
      </c>
      <c r="AU999" s="10">
        <v>0</v>
      </c>
      <c r="AV999" s="10">
        <v>1</v>
      </c>
      <c r="AW999" s="10">
        <v>7</v>
      </c>
      <c r="AX999" s="10">
        <v>40</v>
      </c>
      <c r="AY999" s="10">
        <v>42</v>
      </c>
      <c r="AZ999" s="10">
        <v>161</v>
      </c>
      <c r="BA999" s="10">
        <v>182</v>
      </c>
      <c r="BB999" s="10">
        <v>349</v>
      </c>
      <c r="BC999" s="10">
        <v>202</v>
      </c>
      <c r="BD999" s="88">
        <v>211</v>
      </c>
      <c r="BE999" s="10">
        <v>120</v>
      </c>
      <c r="BF999" s="10">
        <v>162</v>
      </c>
      <c r="BG999" s="10">
        <v>71</v>
      </c>
      <c r="BH999" s="10">
        <v>109</v>
      </c>
      <c r="BJ999" s="11" t="s">
        <v>6153</v>
      </c>
      <c r="BR999" s="11"/>
      <c r="BV999" s="11"/>
    </row>
    <row r="1000" spans="1:74" x14ac:dyDescent="0.25">
      <c r="A1000" s="125"/>
      <c r="C1000" s="81"/>
      <c r="D1000" s="81"/>
      <c r="E1000" s="81"/>
      <c r="F1000" s="81"/>
      <c r="G1000" s="81"/>
      <c r="H1000" s="81"/>
      <c r="I1000" s="81"/>
      <c r="J1000" s="81"/>
      <c r="K1000" s="124"/>
      <c r="O1000" s="118"/>
      <c r="P1000" s="118"/>
      <c r="Q1000" s="119"/>
      <c r="S1000" s="18" t="s">
        <v>6007</v>
      </c>
      <c r="T1000" s="18" t="s">
        <v>434</v>
      </c>
      <c r="U1000" s="18" t="s">
        <v>121</v>
      </c>
      <c r="V1000" s="18" t="s">
        <v>255</v>
      </c>
      <c r="W1000" s="18" t="s">
        <v>387</v>
      </c>
      <c r="X1000" s="18" t="s">
        <v>308</v>
      </c>
      <c r="Y1000" s="18" t="s">
        <v>6008</v>
      </c>
      <c r="AL1000" s="90" t="s">
        <v>6106</v>
      </c>
      <c r="AM1000" s="91">
        <v>0</v>
      </c>
      <c r="AN1000" s="91">
        <v>0</v>
      </c>
      <c r="AO1000" s="91">
        <v>0</v>
      </c>
      <c r="AP1000" s="91">
        <v>0</v>
      </c>
      <c r="AQ1000" s="91">
        <v>0</v>
      </c>
      <c r="AR1000" s="91">
        <v>0</v>
      </c>
      <c r="AS1000" s="91">
        <v>0</v>
      </c>
      <c r="AT1000" s="91">
        <v>0</v>
      </c>
      <c r="AU1000" s="91">
        <v>0</v>
      </c>
      <c r="AV1000" s="91">
        <v>0</v>
      </c>
      <c r="AW1000" s="91">
        <v>0</v>
      </c>
      <c r="AX1000" s="91">
        <v>13</v>
      </c>
      <c r="AY1000" s="91">
        <v>33</v>
      </c>
      <c r="AZ1000" s="91">
        <v>51</v>
      </c>
      <c r="BA1000" s="91">
        <v>28</v>
      </c>
      <c r="BB1000" s="91">
        <v>181</v>
      </c>
      <c r="BC1000" s="91">
        <v>177</v>
      </c>
      <c r="BD1000" s="92">
        <v>386</v>
      </c>
      <c r="BE1000" s="92">
        <v>395</v>
      </c>
      <c r="BF1000" s="91">
        <v>522</v>
      </c>
      <c r="BG1000" s="91">
        <v>271</v>
      </c>
      <c r="BH1000" s="93">
        <v>333</v>
      </c>
      <c r="BJ1000" s="90" t="s">
        <v>6106</v>
      </c>
      <c r="BR1000" s="11"/>
      <c r="BV1000" s="11"/>
    </row>
    <row r="1001" spans="1:74" x14ac:dyDescent="0.25">
      <c r="D1001" s="110"/>
      <c r="E1001" s="110"/>
      <c r="F1001" s="113"/>
      <c r="H1001" s="110"/>
      <c r="I1001" s="110"/>
      <c r="J1001" s="110"/>
      <c r="K1001" s="113"/>
      <c r="O1001" s="118"/>
      <c r="P1001" s="118"/>
      <c r="Q1001" s="119"/>
      <c r="S1001" s="18" t="s">
        <v>6162</v>
      </c>
      <c r="T1001" s="23">
        <v>0</v>
      </c>
      <c r="U1001" s="23">
        <v>0</v>
      </c>
      <c r="V1001" s="23">
        <v>0</v>
      </c>
      <c r="W1001" s="23">
        <v>0</v>
      </c>
      <c r="X1001" s="23">
        <v>0</v>
      </c>
      <c r="Y1001" s="18">
        <f>SUM(T1001:X1001)</f>
        <v>0</v>
      </c>
      <c r="Z1001" s="18" t="s">
        <v>6162</v>
      </c>
      <c r="AL1001" s="11" t="s">
        <v>6154</v>
      </c>
      <c r="AM1001" s="10">
        <v>0</v>
      </c>
      <c r="AN1001" s="10">
        <v>0</v>
      </c>
      <c r="AO1001" s="10">
        <v>0</v>
      </c>
      <c r="AP1001" s="10">
        <v>0</v>
      </c>
      <c r="AQ1001" s="10">
        <v>0</v>
      </c>
      <c r="AR1001" s="10">
        <v>0</v>
      </c>
      <c r="AS1001" s="10">
        <v>0</v>
      </c>
      <c r="AT1001" s="10">
        <v>0</v>
      </c>
      <c r="AU1001" s="10">
        <v>0</v>
      </c>
      <c r="AV1001" s="10">
        <v>0</v>
      </c>
      <c r="AW1001" s="10">
        <v>0</v>
      </c>
      <c r="AX1001" s="10">
        <v>0</v>
      </c>
      <c r="AY1001" s="10">
        <v>0</v>
      </c>
      <c r="AZ1001" s="10">
        <v>0</v>
      </c>
      <c r="BA1001" s="10">
        <v>0</v>
      </c>
      <c r="BB1001" s="10">
        <v>0</v>
      </c>
      <c r="BC1001" s="10">
        <v>0</v>
      </c>
      <c r="BD1001" s="88">
        <v>61</v>
      </c>
      <c r="BE1001" s="10">
        <v>57</v>
      </c>
      <c r="BF1001" s="10">
        <v>152</v>
      </c>
      <c r="BG1001" s="10">
        <v>72</v>
      </c>
      <c r="BH1001" s="10">
        <v>204</v>
      </c>
      <c r="BJ1001" s="11" t="s">
        <v>6154</v>
      </c>
      <c r="BR1001" s="11"/>
      <c r="BV1001" s="11"/>
    </row>
    <row r="1002" spans="1:74" x14ac:dyDescent="0.25">
      <c r="S1002" s="18" t="s">
        <v>6163</v>
      </c>
      <c r="T1002" s="23">
        <v>0</v>
      </c>
      <c r="U1002" s="23">
        <v>0</v>
      </c>
      <c r="V1002" s="23">
        <v>0</v>
      </c>
      <c r="W1002" s="23">
        <v>0</v>
      </c>
      <c r="X1002" s="23">
        <v>0</v>
      </c>
      <c r="Y1002" s="18">
        <f>SUM(T1002:X1002)</f>
        <v>0</v>
      </c>
      <c r="Z1002" s="18" t="s">
        <v>6163</v>
      </c>
      <c r="AL1002" s="90" t="s">
        <v>6107</v>
      </c>
      <c r="AM1002" s="91">
        <v>0</v>
      </c>
      <c r="AN1002" s="91">
        <v>0</v>
      </c>
      <c r="AO1002" s="91">
        <v>0</v>
      </c>
      <c r="AP1002" s="91">
        <v>0</v>
      </c>
      <c r="AQ1002" s="91">
        <v>0</v>
      </c>
      <c r="AR1002" s="91">
        <v>0</v>
      </c>
      <c r="AS1002" s="91">
        <v>0</v>
      </c>
      <c r="AT1002" s="91">
        <v>0</v>
      </c>
      <c r="AU1002" s="91">
        <v>0</v>
      </c>
      <c r="AV1002" s="91">
        <v>0</v>
      </c>
      <c r="AW1002" s="91">
        <v>0</v>
      </c>
      <c r="AX1002" s="91">
        <v>0</v>
      </c>
      <c r="AY1002" s="91">
        <v>0</v>
      </c>
      <c r="AZ1002" s="91">
        <v>0</v>
      </c>
      <c r="BA1002" s="91">
        <v>0</v>
      </c>
      <c r="BB1002" s="91">
        <v>0</v>
      </c>
      <c r="BC1002" s="91">
        <v>0</v>
      </c>
      <c r="BD1002" s="92">
        <v>0</v>
      </c>
      <c r="BE1002" s="92">
        <v>0</v>
      </c>
      <c r="BF1002" s="91">
        <v>76</v>
      </c>
      <c r="BG1002" s="91">
        <v>315</v>
      </c>
      <c r="BH1002" s="93">
        <v>456</v>
      </c>
      <c r="BJ1002" s="90" t="s">
        <v>6107</v>
      </c>
      <c r="BR1002" s="11"/>
      <c r="BV1002" s="11"/>
    </row>
    <row r="1003" spans="1:74" x14ac:dyDescent="0.25">
      <c r="S1003" s="18" t="s">
        <v>6164</v>
      </c>
      <c r="T1003" s="23">
        <v>0</v>
      </c>
      <c r="U1003" s="23">
        <v>0</v>
      </c>
      <c r="V1003" s="23">
        <v>0</v>
      </c>
      <c r="W1003" s="23">
        <v>0</v>
      </c>
      <c r="X1003" s="23">
        <v>0</v>
      </c>
      <c r="Y1003" s="18">
        <f>SUM(T1003:X1003)</f>
        <v>0</v>
      </c>
      <c r="Z1003" s="18" t="s">
        <v>6164</v>
      </c>
      <c r="BR1003" s="11"/>
      <c r="BV1003" s="11"/>
    </row>
    <row r="1004" spans="1:74" x14ac:dyDescent="0.25">
      <c r="C1004" s="118"/>
      <c r="D1004" s="118"/>
      <c r="E1004" s="118"/>
      <c r="F1004" s="119"/>
      <c r="S1004" s="24" t="s">
        <v>6165</v>
      </c>
      <c r="T1004" s="25">
        <v>0</v>
      </c>
      <c r="U1004" s="25">
        <v>1</v>
      </c>
      <c r="V1004" s="25">
        <v>0</v>
      </c>
      <c r="W1004" s="25">
        <v>0</v>
      </c>
      <c r="X1004" s="25">
        <v>0</v>
      </c>
      <c r="Y1004" s="18">
        <f t="shared" ref="Y1004:Y1010" si="191">SUM(T1004:W1004)</f>
        <v>1</v>
      </c>
      <c r="Z1004" s="24" t="s">
        <v>6165</v>
      </c>
      <c r="BR1004" s="11"/>
      <c r="BV1004" s="11"/>
    </row>
    <row r="1005" spans="1:74" x14ac:dyDescent="0.25">
      <c r="C1005" s="118"/>
      <c r="D1005" s="118"/>
      <c r="E1005" s="118"/>
      <c r="F1005" s="119"/>
      <c r="S1005" s="18" t="s">
        <v>5995</v>
      </c>
      <c r="T1005" s="23">
        <v>0</v>
      </c>
      <c r="U1005" s="23">
        <v>1</v>
      </c>
      <c r="V1005" s="23">
        <v>0</v>
      </c>
      <c r="W1005" s="23">
        <v>2</v>
      </c>
      <c r="X1005" s="23">
        <v>0</v>
      </c>
      <c r="Y1005" s="18">
        <f t="shared" si="191"/>
        <v>3</v>
      </c>
      <c r="Z1005" s="18" t="s">
        <v>5995</v>
      </c>
      <c r="BR1005" s="11"/>
      <c r="BV1005" s="11"/>
    </row>
    <row r="1006" spans="1:74" x14ac:dyDescent="0.25">
      <c r="C1006" s="118"/>
      <c r="D1006" s="118"/>
      <c r="E1006" s="118"/>
      <c r="F1006" s="119"/>
      <c r="S1006" s="24" t="s">
        <v>5996</v>
      </c>
      <c r="T1006" s="25">
        <v>0</v>
      </c>
      <c r="U1006" s="25">
        <v>8</v>
      </c>
      <c r="V1006" s="25">
        <v>1</v>
      </c>
      <c r="W1006" s="27">
        <v>5</v>
      </c>
      <c r="X1006" s="25">
        <v>0</v>
      </c>
      <c r="Y1006" s="18">
        <f t="shared" si="191"/>
        <v>14</v>
      </c>
      <c r="Z1006" s="24" t="s">
        <v>5996</v>
      </c>
      <c r="BR1006" s="11"/>
      <c r="BV1006" s="11"/>
    </row>
    <row r="1007" spans="1:74" x14ac:dyDescent="0.25">
      <c r="C1007" s="118"/>
      <c r="D1007" s="118"/>
      <c r="E1007" s="118"/>
      <c r="F1007" s="119"/>
      <c r="S1007" s="18" t="s">
        <v>5997</v>
      </c>
      <c r="T1007" s="23">
        <v>0</v>
      </c>
      <c r="U1007" s="23">
        <v>7</v>
      </c>
      <c r="V1007" s="23">
        <v>1</v>
      </c>
      <c r="W1007" s="23">
        <v>42</v>
      </c>
      <c r="X1007" s="23">
        <v>62</v>
      </c>
      <c r="Y1007" s="18">
        <f t="shared" si="191"/>
        <v>50</v>
      </c>
      <c r="Z1007" s="18" t="s">
        <v>5997</v>
      </c>
      <c r="BR1007" s="11"/>
      <c r="BV1007" s="11"/>
    </row>
    <row r="1008" spans="1:74" x14ac:dyDescent="0.25">
      <c r="C1008" s="118"/>
      <c r="D1008" s="118"/>
      <c r="E1008" s="118"/>
      <c r="F1008" s="119"/>
      <c r="S1008" s="24" t="s">
        <v>5998</v>
      </c>
      <c r="T1008" s="25">
        <v>7</v>
      </c>
      <c r="U1008" s="25">
        <v>18</v>
      </c>
      <c r="V1008" s="25">
        <v>3</v>
      </c>
      <c r="W1008" s="27">
        <v>81</v>
      </c>
      <c r="X1008" s="25">
        <v>333</v>
      </c>
      <c r="Y1008" s="18">
        <f t="shared" si="191"/>
        <v>109</v>
      </c>
      <c r="Z1008" s="24" t="s">
        <v>5998</v>
      </c>
      <c r="BR1008" s="11"/>
      <c r="BV1008" s="11"/>
    </row>
    <row r="1009" spans="1:74" x14ac:dyDescent="0.25">
      <c r="S1009" s="18" t="s">
        <v>5999</v>
      </c>
      <c r="T1009" s="23">
        <v>11</v>
      </c>
      <c r="U1009" s="23">
        <v>49</v>
      </c>
      <c r="V1009" s="23">
        <v>27</v>
      </c>
      <c r="W1009" s="23">
        <v>117</v>
      </c>
      <c r="X1009" s="23">
        <v>456</v>
      </c>
      <c r="Y1009" s="18">
        <f t="shared" si="191"/>
        <v>204</v>
      </c>
      <c r="Z1009" s="18" t="s">
        <v>5999</v>
      </c>
      <c r="BR1009" s="11"/>
      <c r="BV1009" s="11"/>
    </row>
    <row r="1010" spans="1:74" x14ac:dyDescent="0.25">
      <c r="T1010" s="11">
        <f>SUM(T1001:T1009)</f>
        <v>18</v>
      </c>
      <c r="U1010" s="11">
        <f>SUM(U1001:U1009)</f>
        <v>84</v>
      </c>
      <c r="V1010" s="11">
        <f>SUM(V1001:V1009)</f>
        <v>32</v>
      </c>
      <c r="W1010" s="11">
        <f>SUM(W1001:W1009)</f>
        <v>247</v>
      </c>
      <c r="X1010" s="11">
        <f>SUM(X1001:X1009)</f>
        <v>851</v>
      </c>
      <c r="Y1010" s="18">
        <f t="shared" si="191"/>
        <v>381</v>
      </c>
      <c r="BR1010" s="11"/>
      <c r="BV1010" s="11"/>
    </row>
    <row r="1011" spans="1:74" x14ac:dyDescent="0.25">
      <c r="BR1011" s="11"/>
      <c r="BV1011" s="11"/>
    </row>
    <row r="1014" spans="1:74" ht="39.6" x14ac:dyDescent="0.25">
      <c r="A1014" s="6" t="s">
        <v>6078</v>
      </c>
      <c r="B1014" s="6" t="s">
        <v>5980</v>
      </c>
      <c r="C1014" s="6" t="s">
        <v>5981</v>
      </c>
      <c r="D1014" s="6" t="s">
        <v>5982</v>
      </c>
      <c r="E1014" s="6" t="s">
        <v>5983</v>
      </c>
      <c r="F1014" s="6" t="s">
        <v>5984</v>
      </c>
      <c r="G1014" s="6" t="s">
        <v>5985</v>
      </c>
      <c r="H1014" s="6" t="s">
        <v>5986</v>
      </c>
      <c r="I1014" s="6" t="s">
        <v>5987</v>
      </c>
      <c r="J1014" s="8" t="s">
        <v>5989</v>
      </c>
      <c r="K1014" s="9" t="s">
        <v>5990</v>
      </c>
      <c r="M1014" s="10" t="s">
        <v>6169</v>
      </c>
      <c r="N1014" s="126"/>
      <c r="O1014" s="126"/>
      <c r="P1014" s="126"/>
      <c r="Q1014" s="127"/>
      <c r="S1014" s="11" t="s">
        <v>6078</v>
      </c>
      <c r="AL1014" s="10" t="s">
        <v>6036</v>
      </c>
      <c r="AM1014" s="46" t="s">
        <v>6078</v>
      </c>
      <c r="AN1014" s="10"/>
      <c r="AO1014" s="10"/>
      <c r="AP1014" s="10"/>
      <c r="BR1014" s="11"/>
      <c r="BV1014" s="11"/>
    </row>
    <row r="1015" spans="1:74" x14ac:dyDescent="0.25">
      <c r="A1015" s="99" t="s">
        <v>6170</v>
      </c>
      <c r="B1015" s="99" t="s">
        <v>484</v>
      </c>
      <c r="C1015" s="15">
        <v>1</v>
      </c>
      <c r="D1015" s="15">
        <v>1</v>
      </c>
      <c r="E1015" s="15">
        <v>0</v>
      </c>
      <c r="F1015" s="15">
        <v>1</v>
      </c>
      <c r="G1015" s="15">
        <v>0</v>
      </c>
      <c r="H1015" s="15">
        <v>0</v>
      </c>
      <c r="I1015" s="15">
        <v>0</v>
      </c>
      <c r="J1015" s="15">
        <v>0</v>
      </c>
      <c r="K1015" s="128">
        <f t="shared" ref="K1015:K1039" si="192">SUM(E1015:J1015)</f>
        <v>1</v>
      </c>
      <c r="M1015" s="17">
        <v>1</v>
      </c>
      <c r="N1015" s="126"/>
      <c r="O1015" s="126"/>
      <c r="P1015" s="126"/>
      <c r="Q1015" s="127"/>
      <c r="S1015" s="18" t="s">
        <v>5993</v>
      </c>
      <c r="T1015" s="18" t="s">
        <v>434</v>
      </c>
      <c r="U1015" s="18" t="s">
        <v>121</v>
      </c>
      <c r="V1015" s="18" t="s">
        <v>255</v>
      </c>
      <c r="W1015" s="18" t="s">
        <v>387</v>
      </c>
      <c r="X1015" s="18" t="s">
        <v>308</v>
      </c>
      <c r="Y1015" s="18" t="s">
        <v>102</v>
      </c>
      <c r="AL1015" s="11" t="s">
        <v>6138</v>
      </c>
      <c r="AM1015" s="10"/>
      <c r="AN1015" s="10"/>
      <c r="AO1015" s="10"/>
      <c r="AP1015" s="10"/>
      <c r="BR1015" s="11"/>
      <c r="BV1015" s="11"/>
    </row>
    <row r="1016" spans="1:74" x14ac:dyDescent="0.25">
      <c r="A1016" s="101" t="s">
        <v>6171</v>
      </c>
      <c r="B1016" s="101" t="s">
        <v>484</v>
      </c>
      <c r="C1016" s="86">
        <v>1</v>
      </c>
      <c r="D1016" s="86">
        <v>1</v>
      </c>
      <c r="E1016" s="86">
        <v>0</v>
      </c>
      <c r="F1016" s="86">
        <v>1</v>
      </c>
      <c r="G1016" s="86">
        <v>0</v>
      </c>
      <c r="H1016" s="86">
        <v>0</v>
      </c>
      <c r="I1016" s="86">
        <v>0</v>
      </c>
      <c r="J1016" s="86">
        <v>0</v>
      </c>
      <c r="K1016" s="129">
        <f t="shared" si="192"/>
        <v>1</v>
      </c>
      <c r="M1016" s="81">
        <v>1</v>
      </c>
      <c r="N1016" s="126"/>
      <c r="O1016" s="126"/>
      <c r="P1016" s="126"/>
      <c r="Q1016" s="127"/>
      <c r="S1016" s="18" t="s">
        <v>6162</v>
      </c>
      <c r="T1016" s="23">
        <v>0</v>
      </c>
      <c r="U1016" s="23">
        <v>1</v>
      </c>
      <c r="V1016" s="23">
        <v>0</v>
      </c>
      <c r="W1016" s="23">
        <v>0</v>
      </c>
      <c r="X1016" s="23">
        <v>0</v>
      </c>
      <c r="Y1016" s="18">
        <f t="shared" ref="Y1016:Y1025" si="193">SUM(T1016:X1016)</f>
        <v>1</v>
      </c>
      <c r="AL1016" s="11" t="s">
        <v>6040</v>
      </c>
      <c r="AM1016" s="10"/>
      <c r="AN1016" s="10"/>
      <c r="AO1016" s="10"/>
      <c r="AP1016" s="10"/>
      <c r="BR1016" s="11"/>
      <c r="BV1016" s="11"/>
    </row>
    <row r="1017" spans="1:74" x14ac:dyDescent="0.25">
      <c r="A1017" s="99" t="s">
        <v>6172</v>
      </c>
      <c r="B1017" s="99" t="s">
        <v>484</v>
      </c>
      <c r="C1017" s="15">
        <v>1</v>
      </c>
      <c r="D1017" s="15">
        <v>1</v>
      </c>
      <c r="E1017" s="15">
        <v>0</v>
      </c>
      <c r="F1017" s="15">
        <v>1</v>
      </c>
      <c r="G1017" s="15">
        <v>0</v>
      </c>
      <c r="H1017" s="15">
        <v>0</v>
      </c>
      <c r="I1017" s="15">
        <v>0</v>
      </c>
      <c r="J1017" s="15">
        <v>0</v>
      </c>
      <c r="K1017" s="128">
        <f t="shared" si="192"/>
        <v>1</v>
      </c>
      <c r="M1017" s="17">
        <v>1</v>
      </c>
      <c r="N1017" s="126"/>
      <c r="O1017" s="126"/>
      <c r="P1017" s="126"/>
      <c r="Q1017" s="127"/>
      <c r="S1017" s="18" t="s">
        <v>6163</v>
      </c>
      <c r="T1017" s="23">
        <v>0</v>
      </c>
      <c r="U1017" s="23">
        <v>1</v>
      </c>
      <c r="V1017" s="23">
        <v>0</v>
      </c>
      <c r="W1017" s="23">
        <v>0</v>
      </c>
      <c r="X1017" s="23">
        <v>0</v>
      </c>
      <c r="Y1017" s="18">
        <f t="shared" si="193"/>
        <v>1</v>
      </c>
      <c r="AM1017" s="10"/>
      <c r="AN1017" s="10"/>
      <c r="AO1017" s="10"/>
      <c r="AP1017" s="10"/>
      <c r="BR1017" s="11"/>
      <c r="BV1017" s="11"/>
    </row>
    <row r="1018" spans="1:74" x14ac:dyDescent="0.25">
      <c r="A1018" s="101" t="s">
        <v>6168</v>
      </c>
      <c r="B1018" s="101" t="s">
        <v>980</v>
      </c>
      <c r="C1018" s="86">
        <v>1</v>
      </c>
      <c r="D1018" s="86">
        <v>1</v>
      </c>
      <c r="E1018" s="86">
        <v>0</v>
      </c>
      <c r="F1018" s="86">
        <v>1</v>
      </c>
      <c r="G1018" s="86">
        <v>0</v>
      </c>
      <c r="H1018" s="86">
        <v>0</v>
      </c>
      <c r="I1018" s="86">
        <v>0</v>
      </c>
      <c r="J1018" s="86">
        <v>0</v>
      </c>
      <c r="K1018" s="129">
        <f t="shared" si="192"/>
        <v>1</v>
      </c>
      <c r="M1018" s="17"/>
      <c r="N1018" s="126"/>
      <c r="O1018" s="126"/>
      <c r="P1018" s="126"/>
      <c r="Q1018" s="127"/>
      <c r="S1018" s="18" t="s">
        <v>6164</v>
      </c>
      <c r="T1018" s="23">
        <v>0</v>
      </c>
      <c r="U1018" s="23">
        <v>1</v>
      </c>
      <c r="V1018" s="23">
        <v>0</v>
      </c>
      <c r="W1018" s="23">
        <v>0</v>
      </c>
      <c r="X1018" s="23">
        <v>0</v>
      </c>
      <c r="Y1018" s="18">
        <f t="shared" si="193"/>
        <v>1</v>
      </c>
      <c r="AL1018" s="11" t="s">
        <v>5</v>
      </c>
      <c r="AM1018" s="11" t="s">
        <v>6058</v>
      </c>
      <c r="AN1018" s="11" t="s">
        <v>6059</v>
      </c>
      <c r="AO1018" s="11" t="s">
        <v>6060</v>
      </c>
      <c r="AP1018" s="11" t="s">
        <v>6061</v>
      </c>
      <c r="AQ1018" s="11" t="s">
        <v>6062</v>
      </c>
      <c r="AR1018" s="11" t="s">
        <v>6063</v>
      </c>
      <c r="AS1018" s="11" t="s">
        <v>6064</v>
      </c>
      <c r="AT1018" s="46" t="s">
        <v>6065</v>
      </c>
      <c r="AU1018" s="46" t="s">
        <v>6066</v>
      </c>
      <c r="AV1018" s="11" t="s">
        <v>6067</v>
      </c>
      <c r="AW1018" s="11" t="s">
        <v>6068</v>
      </c>
      <c r="AX1018" s="11" t="s">
        <v>6069</v>
      </c>
      <c r="AY1018" s="11" t="s">
        <v>6070</v>
      </c>
      <c r="AZ1018" s="11" t="s">
        <v>6071</v>
      </c>
      <c r="BA1018" s="11" t="s">
        <v>6072</v>
      </c>
      <c r="BB1018" s="11" t="s">
        <v>6073</v>
      </c>
      <c r="BC1018" s="11" t="s">
        <v>6074</v>
      </c>
      <c r="BD1018" s="11" t="s">
        <v>6075</v>
      </c>
      <c r="BE1018" s="11" t="s">
        <v>6076</v>
      </c>
      <c r="BF1018" s="11" t="s">
        <v>6077</v>
      </c>
      <c r="BG1018" s="11" t="s">
        <v>6078</v>
      </c>
      <c r="BR1018" s="11"/>
      <c r="BV1018" s="11"/>
    </row>
    <row r="1019" spans="1:74" x14ac:dyDescent="0.25">
      <c r="A1019" s="101" t="s">
        <v>6168</v>
      </c>
      <c r="B1019" s="101" t="s">
        <v>484</v>
      </c>
      <c r="C1019" s="86">
        <v>1</v>
      </c>
      <c r="D1019" s="86">
        <v>1</v>
      </c>
      <c r="E1019" s="86">
        <v>1</v>
      </c>
      <c r="F1019" s="86">
        <v>0</v>
      </c>
      <c r="G1019" s="86">
        <v>0</v>
      </c>
      <c r="H1019" s="86">
        <v>0</v>
      </c>
      <c r="I1019" s="86">
        <v>0</v>
      </c>
      <c r="J1019" s="86">
        <v>0</v>
      </c>
      <c r="K1019" s="129">
        <f t="shared" si="192"/>
        <v>1</v>
      </c>
      <c r="M1019" s="17">
        <v>2</v>
      </c>
      <c r="N1019" s="126"/>
      <c r="O1019" s="126"/>
      <c r="P1019" s="126"/>
      <c r="Q1019" s="127"/>
      <c r="S1019" s="18" t="s">
        <v>6165</v>
      </c>
      <c r="T1019" s="23">
        <v>1</v>
      </c>
      <c r="U1019" s="23">
        <v>1</v>
      </c>
      <c r="V1019" s="23">
        <v>0</v>
      </c>
      <c r="W1019" s="23">
        <v>0</v>
      </c>
      <c r="X1019" s="23">
        <v>0</v>
      </c>
      <c r="Y1019" s="18">
        <f t="shared" si="193"/>
        <v>2</v>
      </c>
      <c r="AL1019" s="11" t="s">
        <v>6096</v>
      </c>
      <c r="AM1019" s="10">
        <v>0</v>
      </c>
      <c r="AN1019" s="10">
        <v>0</v>
      </c>
      <c r="AO1019" s="10">
        <v>0</v>
      </c>
      <c r="AP1019" s="10">
        <v>0</v>
      </c>
      <c r="AQ1019" s="10">
        <v>0</v>
      </c>
      <c r="AR1019" s="10">
        <v>0</v>
      </c>
      <c r="AS1019" s="10">
        <v>0</v>
      </c>
      <c r="AT1019" s="46">
        <v>0</v>
      </c>
      <c r="AU1019" s="46">
        <v>0</v>
      </c>
      <c r="AV1019" s="10">
        <v>0</v>
      </c>
      <c r="AW1019" s="10">
        <v>0</v>
      </c>
      <c r="AX1019" s="10">
        <v>0</v>
      </c>
      <c r="AY1019" s="10">
        <v>0</v>
      </c>
      <c r="AZ1019" s="10">
        <v>0</v>
      </c>
      <c r="BA1019" s="10">
        <v>0</v>
      </c>
      <c r="BB1019" s="10">
        <v>0</v>
      </c>
      <c r="BC1019" s="10">
        <v>0</v>
      </c>
      <c r="BD1019" s="10">
        <v>0</v>
      </c>
      <c r="BE1019" s="10">
        <v>0</v>
      </c>
      <c r="BF1019" s="10">
        <v>0</v>
      </c>
      <c r="BG1019" s="10">
        <v>0</v>
      </c>
      <c r="BI1019" s="11" t="s">
        <v>6096</v>
      </c>
      <c r="BR1019" s="11"/>
      <c r="BV1019" s="11"/>
    </row>
    <row r="1020" spans="1:74" x14ac:dyDescent="0.25">
      <c r="A1020" s="99" t="s">
        <v>352</v>
      </c>
      <c r="B1020" s="121" t="s">
        <v>980</v>
      </c>
      <c r="C1020" s="15">
        <v>2</v>
      </c>
      <c r="D1020" s="15">
        <v>2</v>
      </c>
      <c r="E1020" s="15">
        <v>1</v>
      </c>
      <c r="F1020" s="15">
        <v>1</v>
      </c>
      <c r="G1020" s="15">
        <v>0</v>
      </c>
      <c r="H1020" s="15">
        <v>0</v>
      </c>
      <c r="I1020" s="15">
        <v>0</v>
      </c>
      <c r="J1020" s="15">
        <v>0</v>
      </c>
      <c r="K1020" s="128">
        <f t="shared" si="192"/>
        <v>2</v>
      </c>
      <c r="M1020" s="17"/>
      <c r="N1020" s="126"/>
      <c r="O1020" s="126"/>
      <c r="P1020" s="126"/>
      <c r="Q1020" s="127"/>
      <c r="S1020" s="18" t="s">
        <v>5995</v>
      </c>
      <c r="T1020" s="23">
        <v>1</v>
      </c>
      <c r="U1020" s="23">
        <v>1</v>
      </c>
      <c r="V1020" s="23">
        <v>0</v>
      </c>
      <c r="W1020" s="23">
        <v>2</v>
      </c>
      <c r="X1020" s="23">
        <v>0</v>
      </c>
      <c r="Y1020" s="18">
        <f t="shared" si="193"/>
        <v>4</v>
      </c>
      <c r="AL1020" s="11" t="s">
        <v>6097</v>
      </c>
      <c r="AM1020" s="10">
        <v>0</v>
      </c>
      <c r="AN1020" s="10">
        <v>0</v>
      </c>
      <c r="AO1020" s="10">
        <v>0</v>
      </c>
      <c r="AP1020" s="10">
        <v>0</v>
      </c>
      <c r="AQ1020" s="10">
        <v>0</v>
      </c>
      <c r="AR1020" s="10">
        <v>0</v>
      </c>
      <c r="AS1020" s="10">
        <v>0</v>
      </c>
      <c r="AT1020" s="46">
        <v>0</v>
      </c>
      <c r="AU1020" s="46">
        <v>0</v>
      </c>
      <c r="AV1020" s="10">
        <v>0</v>
      </c>
      <c r="AW1020" s="10">
        <v>0</v>
      </c>
      <c r="AX1020" s="10">
        <v>0</v>
      </c>
      <c r="AY1020" s="10">
        <v>0</v>
      </c>
      <c r="AZ1020" s="10">
        <v>0</v>
      </c>
      <c r="BA1020" s="10">
        <v>0</v>
      </c>
      <c r="BB1020" s="10">
        <v>0</v>
      </c>
      <c r="BC1020" s="10">
        <v>0</v>
      </c>
      <c r="BD1020" s="10">
        <v>0</v>
      </c>
      <c r="BE1020" s="10">
        <v>0</v>
      </c>
      <c r="BF1020" s="10">
        <v>0</v>
      </c>
      <c r="BG1020" s="10">
        <v>0</v>
      </c>
      <c r="BI1020" s="11" t="s">
        <v>6097</v>
      </c>
      <c r="BR1020" s="11"/>
      <c r="BV1020" s="11"/>
    </row>
    <row r="1021" spans="1:74" x14ac:dyDescent="0.25">
      <c r="A1021" s="99" t="s">
        <v>352</v>
      </c>
      <c r="B1021" s="99" t="s">
        <v>484</v>
      </c>
      <c r="C1021" s="15">
        <v>2</v>
      </c>
      <c r="D1021" s="15">
        <v>2</v>
      </c>
      <c r="E1021" s="37">
        <v>0</v>
      </c>
      <c r="F1021" s="37">
        <v>0</v>
      </c>
      <c r="G1021" s="37">
        <v>0</v>
      </c>
      <c r="H1021" s="37">
        <v>2</v>
      </c>
      <c r="I1021" s="37">
        <v>0</v>
      </c>
      <c r="J1021" s="37">
        <v>0</v>
      </c>
      <c r="K1021" s="128">
        <f t="shared" si="192"/>
        <v>2</v>
      </c>
      <c r="M1021" s="17">
        <v>4</v>
      </c>
      <c r="N1021" s="126"/>
      <c r="O1021" s="126"/>
      <c r="P1021" s="126"/>
      <c r="Q1021" s="127"/>
      <c r="S1021" s="24" t="s">
        <v>5996</v>
      </c>
      <c r="T1021" s="25">
        <v>1</v>
      </c>
      <c r="U1021" s="25">
        <v>2</v>
      </c>
      <c r="V1021" s="25">
        <v>0</v>
      </c>
      <c r="W1021" s="25">
        <v>5</v>
      </c>
      <c r="X1021" s="25">
        <v>0</v>
      </c>
      <c r="Y1021" s="18">
        <f t="shared" si="193"/>
        <v>8</v>
      </c>
      <c r="AL1021" s="11" t="s">
        <v>6098</v>
      </c>
      <c r="AM1021" s="10">
        <v>0</v>
      </c>
      <c r="AN1021" s="10">
        <v>0</v>
      </c>
      <c r="AO1021" s="10">
        <v>0</v>
      </c>
      <c r="AP1021" s="10">
        <v>0</v>
      </c>
      <c r="AQ1021" s="10">
        <v>0</v>
      </c>
      <c r="AR1021" s="10">
        <v>0</v>
      </c>
      <c r="AS1021" s="10">
        <v>0</v>
      </c>
      <c r="AT1021" s="46">
        <v>0</v>
      </c>
      <c r="AU1021" s="46">
        <v>0</v>
      </c>
      <c r="AV1021" s="10">
        <v>0</v>
      </c>
      <c r="AW1021" s="10">
        <v>0</v>
      </c>
      <c r="AX1021" s="10">
        <v>1</v>
      </c>
      <c r="AY1021" s="10">
        <v>0</v>
      </c>
      <c r="AZ1021" s="10">
        <v>0</v>
      </c>
      <c r="BA1021" s="10">
        <v>0</v>
      </c>
      <c r="BB1021" s="10">
        <v>0</v>
      </c>
      <c r="BC1021" s="10">
        <v>0</v>
      </c>
      <c r="BD1021" s="10">
        <v>0</v>
      </c>
      <c r="BE1021" s="10">
        <v>0</v>
      </c>
      <c r="BF1021" s="10">
        <v>0</v>
      </c>
      <c r="BG1021" s="10">
        <v>0</v>
      </c>
      <c r="BI1021" s="11" t="s">
        <v>6098</v>
      </c>
      <c r="BR1021" s="11"/>
      <c r="BV1021" s="11"/>
    </row>
    <row r="1022" spans="1:74" x14ac:dyDescent="0.25">
      <c r="A1022" s="101" t="s">
        <v>356</v>
      </c>
      <c r="B1022" s="101" t="s">
        <v>980</v>
      </c>
      <c r="C1022" s="86">
        <v>2</v>
      </c>
      <c r="D1022" s="86">
        <v>2</v>
      </c>
      <c r="E1022" s="68">
        <v>1</v>
      </c>
      <c r="F1022" s="68">
        <v>1</v>
      </c>
      <c r="G1022" s="68">
        <v>0</v>
      </c>
      <c r="H1022" s="68">
        <v>0</v>
      </c>
      <c r="I1022" s="68">
        <v>0</v>
      </c>
      <c r="J1022" s="68">
        <v>0</v>
      </c>
      <c r="K1022" s="129">
        <f t="shared" si="192"/>
        <v>2</v>
      </c>
      <c r="M1022" s="81"/>
      <c r="N1022" s="126"/>
      <c r="O1022" s="126"/>
      <c r="P1022" s="126"/>
      <c r="Q1022" s="127"/>
      <c r="S1022" s="18" t="s">
        <v>5997</v>
      </c>
      <c r="T1022" s="23">
        <v>3</v>
      </c>
      <c r="U1022" s="23">
        <v>5</v>
      </c>
      <c r="V1022" s="23">
        <v>0</v>
      </c>
      <c r="W1022" s="23">
        <v>26</v>
      </c>
      <c r="X1022" s="23">
        <v>54</v>
      </c>
      <c r="Y1022" s="18">
        <f t="shared" si="193"/>
        <v>88</v>
      </c>
      <c r="AL1022" s="11" t="s">
        <v>6099</v>
      </c>
      <c r="AM1022" s="10">
        <v>0</v>
      </c>
      <c r="AN1022" s="10">
        <v>0</v>
      </c>
      <c r="AO1022" s="10">
        <v>0</v>
      </c>
      <c r="AP1022" s="10">
        <v>0</v>
      </c>
      <c r="AQ1022" s="10">
        <v>0</v>
      </c>
      <c r="AR1022" s="10">
        <v>0</v>
      </c>
      <c r="AS1022" s="10">
        <v>0</v>
      </c>
      <c r="AT1022" s="46">
        <v>0</v>
      </c>
      <c r="AU1022" s="46">
        <v>0</v>
      </c>
      <c r="AV1022" s="10">
        <v>0</v>
      </c>
      <c r="AW1022" s="10">
        <v>0</v>
      </c>
      <c r="AX1022" s="10">
        <v>1</v>
      </c>
      <c r="AY1022" s="10">
        <v>0</v>
      </c>
      <c r="AZ1022" s="10">
        <v>0</v>
      </c>
      <c r="BA1022" s="10">
        <v>0</v>
      </c>
      <c r="BB1022" s="10">
        <v>0</v>
      </c>
      <c r="BC1022" s="10">
        <v>0</v>
      </c>
      <c r="BD1022" s="10">
        <v>0</v>
      </c>
      <c r="BE1022" s="10">
        <v>0</v>
      </c>
      <c r="BF1022" s="10">
        <v>0</v>
      </c>
      <c r="BG1022" s="10">
        <v>0</v>
      </c>
      <c r="BI1022" s="11" t="s">
        <v>6099</v>
      </c>
      <c r="BR1022" s="11"/>
      <c r="BV1022" s="11"/>
    </row>
    <row r="1023" spans="1:74" x14ac:dyDescent="0.25">
      <c r="A1023" s="101" t="s">
        <v>356</v>
      </c>
      <c r="B1023" s="101" t="s">
        <v>4443</v>
      </c>
      <c r="C1023" s="86">
        <v>1</v>
      </c>
      <c r="D1023" s="86">
        <v>1</v>
      </c>
      <c r="E1023" s="68">
        <v>0</v>
      </c>
      <c r="F1023" s="68">
        <v>1</v>
      </c>
      <c r="G1023" s="68">
        <v>0</v>
      </c>
      <c r="H1023" s="68">
        <v>0</v>
      </c>
      <c r="I1023" s="68">
        <v>0</v>
      </c>
      <c r="J1023" s="68">
        <v>0</v>
      </c>
      <c r="K1023" s="129">
        <f t="shared" si="192"/>
        <v>1</v>
      </c>
      <c r="M1023" s="17"/>
      <c r="N1023" s="126"/>
      <c r="O1023" s="126"/>
      <c r="P1023" s="126"/>
      <c r="Q1023" s="127"/>
      <c r="S1023" s="24" t="s">
        <v>5998</v>
      </c>
      <c r="T1023" s="25">
        <v>6</v>
      </c>
      <c r="U1023" s="25">
        <v>21</v>
      </c>
      <c r="V1023" s="25">
        <v>2</v>
      </c>
      <c r="W1023" s="25">
        <v>66</v>
      </c>
      <c r="X1023" s="25">
        <v>271</v>
      </c>
      <c r="Y1023" s="18">
        <f t="shared" si="193"/>
        <v>366</v>
      </c>
      <c r="AL1023" s="11" t="s">
        <v>6100</v>
      </c>
      <c r="AM1023" s="10">
        <v>364</v>
      </c>
      <c r="AN1023" s="10">
        <v>349</v>
      </c>
      <c r="AO1023" s="10">
        <v>510</v>
      </c>
      <c r="AP1023" s="10">
        <v>535</v>
      </c>
      <c r="AQ1023" s="10">
        <v>579</v>
      </c>
      <c r="AR1023" s="10">
        <v>91</v>
      </c>
      <c r="AS1023" s="10">
        <v>181</v>
      </c>
      <c r="AT1023" s="46">
        <v>166</v>
      </c>
      <c r="AU1023" s="46">
        <v>123</v>
      </c>
      <c r="AV1023" s="10">
        <v>6</v>
      </c>
      <c r="AW1023" s="10">
        <v>0</v>
      </c>
      <c r="AX1023" s="10">
        <v>1</v>
      </c>
      <c r="AY1023" s="10">
        <v>0</v>
      </c>
      <c r="AZ1023" s="10">
        <v>0</v>
      </c>
      <c r="BA1023" s="10">
        <v>0</v>
      </c>
      <c r="BB1023" s="10">
        <v>0</v>
      </c>
      <c r="BC1023" s="10">
        <v>0</v>
      </c>
      <c r="BD1023" s="10">
        <v>0</v>
      </c>
      <c r="BE1023" s="10">
        <v>0</v>
      </c>
      <c r="BF1023" s="10">
        <v>0</v>
      </c>
      <c r="BG1023" s="10">
        <v>0</v>
      </c>
      <c r="BI1023" s="11" t="s">
        <v>6100</v>
      </c>
      <c r="BR1023" s="11"/>
      <c r="BV1023" s="11"/>
    </row>
    <row r="1024" spans="1:74" x14ac:dyDescent="0.25">
      <c r="A1024" s="101" t="s">
        <v>356</v>
      </c>
      <c r="B1024" s="101" t="s">
        <v>484</v>
      </c>
      <c r="C1024" s="86">
        <v>5</v>
      </c>
      <c r="D1024" s="86">
        <v>5</v>
      </c>
      <c r="E1024" s="68">
        <v>0</v>
      </c>
      <c r="F1024" s="68">
        <v>0</v>
      </c>
      <c r="G1024" s="68">
        <v>0</v>
      </c>
      <c r="H1024" s="68">
        <v>5</v>
      </c>
      <c r="I1024" s="68">
        <v>0</v>
      </c>
      <c r="J1024" s="68">
        <v>0</v>
      </c>
      <c r="K1024" s="129">
        <f t="shared" si="192"/>
        <v>5</v>
      </c>
      <c r="M1024" s="17">
        <v>8</v>
      </c>
      <c r="N1024" s="126"/>
      <c r="O1024" s="126"/>
      <c r="P1024" s="126"/>
      <c r="Q1024" s="127"/>
      <c r="S1024" s="18" t="s">
        <v>5999</v>
      </c>
      <c r="T1024" s="23">
        <v>8</v>
      </c>
      <c r="U1024" s="23">
        <v>35</v>
      </c>
      <c r="V1024" s="23">
        <v>12</v>
      </c>
      <c r="W1024" s="23">
        <v>84</v>
      </c>
      <c r="X1024" s="23">
        <v>315</v>
      </c>
      <c r="Y1024" s="18">
        <f t="shared" si="193"/>
        <v>454</v>
      </c>
      <c r="AL1024" s="11" t="s">
        <v>6114</v>
      </c>
      <c r="AM1024" s="10">
        <v>3</v>
      </c>
      <c r="AN1024" s="10">
        <v>0</v>
      </c>
      <c r="AO1024" s="10">
        <v>1</v>
      </c>
      <c r="AP1024" s="10">
        <v>1</v>
      </c>
      <c r="AQ1024" s="10">
        <v>1</v>
      </c>
      <c r="AR1024" s="10">
        <v>0</v>
      </c>
      <c r="AS1024" s="10">
        <v>0</v>
      </c>
      <c r="AT1024" s="46">
        <v>0</v>
      </c>
      <c r="AU1024" s="46">
        <v>0</v>
      </c>
      <c r="AV1024" s="10">
        <v>1</v>
      </c>
      <c r="AW1024" s="10">
        <v>2</v>
      </c>
      <c r="AX1024" s="10">
        <v>1</v>
      </c>
      <c r="AY1024" s="10">
        <v>1</v>
      </c>
      <c r="AZ1024" s="10">
        <v>0</v>
      </c>
      <c r="BA1024" s="10">
        <v>0</v>
      </c>
      <c r="BB1024" s="10">
        <v>1</v>
      </c>
      <c r="BC1024" s="10">
        <v>0</v>
      </c>
      <c r="BD1024" s="10">
        <v>0</v>
      </c>
      <c r="BE1024" s="10">
        <v>0</v>
      </c>
      <c r="BF1024" s="10">
        <v>1</v>
      </c>
      <c r="BG1024" s="10">
        <v>1</v>
      </c>
      <c r="BI1024" s="11" t="s">
        <v>6114</v>
      </c>
      <c r="BR1024" s="11"/>
      <c r="BV1024" s="11"/>
    </row>
    <row r="1025" spans="1:74" x14ac:dyDescent="0.25">
      <c r="A1025" s="99" t="s">
        <v>6014</v>
      </c>
      <c r="B1025" s="99" t="s">
        <v>980</v>
      </c>
      <c r="C1025" s="15">
        <v>5</v>
      </c>
      <c r="D1025" s="15">
        <v>5</v>
      </c>
      <c r="E1025" s="37">
        <v>1</v>
      </c>
      <c r="F1025" s="37">
        <v>2</v>
      </c>
      <c r="G1025" s="37">
        <v>0</v>
      </c>
      <c r="H1025" s="37">
        <v>2</v>
      </c>
      <c r="I1025" s="37">
        <v>0</v>
      </c>
      <c r="J1025" s="37">
        <v>0</v>
      </c>
      <c r="K1025" s="128">
        <f t="shared" si="192"/>
        <v>5</v>
      </c>
      <c r="M1025" s="17"/>
      <c r="N1025" s="126"/>
      <c r="O1025" s="126"/>
      <c r="P1025" s="126"/>
      <c r="Q1025" s="127"/>
      <c r="T1025" s="11">
        <f>SUM(T1016:T1024)</f>
        <v>20</v>
      </c>
      <c r="U1025" s="11">
        <f>SUM(U1016:U1024)</f>
        <v>68</v>
      </c>
      <c r="V1025" s="11">
        <f>SUM(V1016:V1024)</f>
        <v>14</v>
      </c>
      <c r="W1025" s="11">
        <f>SUM(W1016:W1024)</f>
        <v>183</v>
      </c>
      <c r="X1025" s="11">
        <f>SUM(X1016:X1024)</f>
        <v>640</v>
      </c>
      <c r="Y1025" s="18">
        <f t="shared" si="193"/>
        <v>925</v>
      </c>
      <c r="AL1025" s="11" t="s">
        <v>6115</v>
      </c>
      <c r="AM1025" s="10">
        <v>3</v>
      </c>
      <c r="AN1025" s="10">
        <v>3</v>
      </c>
      <c r="AO1025" s="10">
        <v>1</v>
      </c>
      <c r="AP1025" s="10">
        <v>1</v>
      </c>
      <c r="AQ1025" s="10">
        <v>1</v>
      </c>
      <c r="AR1025" s="10">
        <v>0</v>
      </c>
      <c r="AS1025" s="10">
        <v>0</v>
      </c>
      <c r="AT1025" s="46">
        <v>0</v>
      </c>
      <c r="AU1025" s="46">
        <v>1</v>
      </c>
      <c r="AV1025" s="10">
        <v>1</v>
      </c>
      <c r="AW1025" s="10">
        <v>0</v>
      </c>
      <c r="AX1025" s="10">
        <v>0</v>
      </c>
      <c r="AY1025" s="10">
        <v>1</v>
      </c>
      <c r="AZ1025" s="10">
        <v>0</v>
      </c>
      <c r="BA1025" s="10">
        <v>0</v>
      </c>
      <c r="BB1025" s="10">
        <v>1</v>
      </c>
      <c r="BC1025" s="10">
        <v>0</v>
      </c>
      <c r="BD1025" s="10">
        <v>0</v>
      </c>
      <c r="BE1025" s="10">
        <v>0</v>
      </c>
      <c r="BF1025" s="10">
        <v>0</v>
      </c>
      <c r="BG1025" s="10">
        <v>1</v>
      </c>
      <c r="BI1025" s="11" t="s">
        <v>6115</v>
      </c>
      <c r="BR1025" s="11"/>
      <c r="BV1025" s="11"/>
    </row>
    <row r="1026" spans="1:74" x14ac:dyDescent="0.25">
      <c r="A1026" s="99" t="s">
        <v>6014</v>
      </c>
      <c r="B1026" s="99" t="s">
        <v>1159</v>
      </c>
      <c r="C1026" s="15">
        <v>12</v>
      </c>
      <c r="D1026" s="15">
        <v>12</v>
      </c>
      <c r="E1026" s="37">
        <v>0</v>
      </c>
      <c r="F1026" s="37">
        <v>0</v>
      </c>
      <c r="G1026" s="37">
        <v>0</v>
      </c>
      <c r="H1026" s="37">
        <v>5</v>
      </c>
      <c r="I1026" s="37">
        <v>7</v>
      </c>
      <c r="J1026" s="37">
        <v>0</v>
      </c>
      <c r="K1026" s="128">
        <f t="shared" si="192"/>
        <v>12</v>
      </c>
      <c r="M1026" s="17"/>
      <c r="N1026" s="126"/>
      <c r="O1026" s="126"/>
      <c r="P1026" s="126"/>
      <c r="Q1026" s="127"/>
      <c r="AL1026" s="11" t="s">
        <v>6116</v>
      </c>
      <c r="AM1026" s="10">
        <v>10</v>
      </c>
      <c r="AN1026" s="10">
        <v>3</v>
      </c>
      <c r="AO1026" s="10">
        <v>5</v>
      </c>
      <c r="AP1026" s="10">
        <v>3</v>
      </c>
      <c r="AQ1026" s="10">
        <v>2</v>
      </c>
      <c r="AR1026" s="10">
        <v>0</v>
      </c>
      <c r="AS1026" s="10">
        <v>0</v>
      </c>
      <c r="AT1026" s="46">
        <v>0</v>
      </c>
      <c r="AU1026" s="46">
        <v>1</v>
      </c>
      <c r="AV1026" s="10">
        <v>1</v>
      </c>
      <c r="AW1026" s="10">
        <v>0</v>
      </c>
      <c r="AX1026" s="10">
        <v>0</v>
      </c>
      <c r="AY1026" s="10">
        <v>1</v>
      </c>
      <c r="AZ1026" s="10">
        <v>0</v>
      </c>
      <c r="BA1026" s="10">
        <v>0</v>
      </c>
      <c r="BB1026" s="10">
        <v>1</v>
      </c>
      <c r="BC1026" s="10">
        <v>0</v>
      </c>
      <c r="BD1026" s="10">
        <v>0</v>
      </c>
      <c r="BE1026" s="10">
        <v>0</v>
      </c>
      <c r="BF1026" s="10">
        <v>0</v>
      </c>
      <c r="BG1026" s="10">
        <v>1</v>
      </c>
      <c r="BI1026" s="11" t="s">
        <v>6116</v>
      </c>
      <c r="BR1026" s="11"/>
      <c r="BV1026" s="11"/>
    </row>
    <row r="1027" spans="1:74" x14ac:dyDescent="0.25">
      <c r="A1027" s="99" t="s">
        <v>6014</v>
      </c>
      <c r="B1027" s="99" t="s">
        <v>4443</v>
      </c>
      <c r="C1027" s="15">
        <v>1</v>
      </c>
      <c r="D1027" s="15">
        <v>1</v>
      </c>
      <c r="E1027" s="37">
        <v>1</v>
      </c>
      <c r="F1027" s="37">
        <v>0</v>
      </c>
      <c r="G1027" s="37">
        <v>0</v>
      </c>
      <c r="H1027" s="37">
        <v>0</v>
      </c>
      <c r="I1027" s="37">
        <v>0</v>
      </c>
      <c r="J1027" s="37">
        <v>0</v>
      </c>
      <c r="K1027" s="128">
        <f t="shared" si="192"/>
        <v>1</v>
      </c>
      <c r="M1027" s="17"/>
      <c r="N1027" s="126"/>
      <c r="O1027" s="126"/>
      <c r="P1027" s="126"/>
      <c r="Q1027" s="127"/>
      <c r="AL1027" s="11" t="s">
        <v>6118</v>
      </c>
      <c r="AM1027" s="10">
        <v>51</v>
      </c>
      <c r="AN1027" s="10">
        <v>46</v>
      </c>
      <c r="AO1027" s="10">
        <v>37</v>
      </c>
      <c r="AP1027" s="10">
        <v>28</v>
      </c>
      <c r="AQ1027" s="10">
        <v>23</v>
      </c>
      <c r="AR1027" s="10">
        <v>12</v>
      </c>
      <c r="AS1027" s="10">
        <v>18</v>
      </c>
      <c r="AT1027" s="46">
        <v>8</v>
      </c>
      <c r="AU1027" s="46">
        <v>10</v>
      </c>
      <c r="AV1027" s="10">
        <v>4</v>
      </c>
      <c r="AW1027" s="10">
        <v>1</v>
      </c>
      <c r="AX1027" s="10">
        <v>5</v>
      </c>
      <c r="AY1027" s="10">
        <v>3</v>
      </c>
      <c r="AZ1027" s="10">
        <v>0</v>
      </c>
      <c r="BA1027" s="10">
        <v>0</v>
      </c>
      <c r="BB1027" s="10">
        <v>2</v>
      </c>
      <c r="BC1027" s="10">
        <v>0</v>
      </c>
      <c r="BD1027" s="10">
        <v>0</v>
      </c>
      <c r="BE1027" s="10">
        <v>0</v>
      </c>
      <c r="BF1027" s="10">
        <v>4</v>
      </c>
      <c r="BG1027" s="10">
        <v>1</v>
      </c>
      <c r="BI1027" s="11" t="s">
        <v>6118</v>
      </c>
      <c r="BR1027" s="11"/>
      <c r="BV1027" s="11"/>
    </row>
    <row r="1028" spans="1:74" x14ac:dyDescent="0.25">
      <c r="A1028" s="99" t="s">
        <v>6014</v>
      </c>
      <c r="B1028" s="99" t="s">
        <v>484</v>
      </c>
      <c r="C1028" s="15">
        <v>71</v>
      </c>
      <c r="D1028" s="15">
        <v>70</v>
      </c>
      <c r="E1028" s="37">
        <v>1</v>
      </c>
      <c r="F1028" s="37">
        <v>3</v>
      </c>
      <c r="G1028" s="37">
        <v>0</v>
      </c>
      <c r="H1028" s="37">
        <v>19</v>
      </c>
      <c r="I1028" s="37">
        <v>47</v>
      </c>
      <c r="J1028" s="37">
        <v>0</v>
      </c>
      <c r="K1028" s="128">
        <f t="shared" si="192"/>
        <v>70</v>
      </c>
      <c r="M1028" s="17">
        <v>88</v>
      </c>
      <c r="N1028" s="126"/>
      <c r="O1028" s="126"/>
      <c r="P1028" s="126"/>
      <c r="Q1028" s="127"/>
      <c r="S1028" s="18" t="s">
        <v>6006</v>
      </c>
      <c r="T1028" s="18" t="s">
        <v>434</v>
      </c>
      <c r="U1028" s="18" t="s">
        <v>121</v>
      </c>
      <c r="V1028" s="18" t="s">
        <v>255</v>
      </c>
      <c r="W1028" s="18" t="s">
        <v>387</v>
      </c>
      <c r="X1028" s="18" t="s">
        <v>308</v>
      </c>
      <c r="Y1028" s="18" t="s">
        <v>102</v>
      </c>
      <c r="BR1028" s="11"/>
      <c r="BV1028" s="11"/>
    </row>
    <row r="1029" spans="1:74" x14ac:dyDescent="0.25">
      <c r="A1029" s="101" t="s">
        <v>360</v>
      </c>
      <c r="B1029" s="101" t="s">
        <v>980</v>
      </c>
      <c r="C1029" s="68">
        <v>25</v>
      </c>
      <c r="D1029" s="68">
        <v>24</v>
      </c>
      <c r="E1029" s="68">
        <v>3</v>
      </c>
      <c r="F1029" s="68">
        <v>4</v>
      </c>
      <c r="G1029" s="68">
        <v>0</v>
      </c>
      <c r="H1029" s="68">
        <v>17</v>
      </c>
      <c r="I1029" s="68">
        <v>0</v>
      </c>
      <c r="J1029" s="68">
        <v>0</v>
      </c>
      <c r="K1029" s="129">
        <f t="shared" si="192"/>
        <v>24</v>
      </c>
      <c r="M1029" s="17"/>
      <c r="N1029" s="126"/>
      <c r="O1029" s="126"/>
      <c r="P1029" s="126"/>
      <c r="Q1029" s="127"/>
      <c r="S1029" s="18" t="s">
        <v>6162</v>
      </c>
      <c r="T1029" s="23">
        <v>0</v>
      </c>
      <c r="U1029" s="23">
        <v>0</v>
      </c>
      <c r="V1029" s="23">
        <v>0</v>
      </c>
      <c r="W1029" s="23">
        <v>0</v>
      </c>
      <c r="X1029" s="23">
        <v>0</v>
      </c>
      <c r="Y1029" s="18">
        <f t="shared" ref="Y1029:Y1038" si="194">SUM(T1029:X1029)</f>
        <v>0</v>
      </c>
      <c r="BR1029" s="11"/>
      <c r="BV1029" s="11"/>
    </row>
    <row r="1030" spans="1:74" x14ac:dyDescent="0.25">
      <c r="A1030" s="101" t="s">
        <v>360</v>
      </c>
      <c r="B1030" s="101" t="s">
        <v>1159</v>
      </c>
      <c r="C1030" s="68">
        <v>53</v>
      </c>
      <c r="D1030" s="68">
        <v>53</v>
      </c>
      <c r="E1030" s="68">
        <v>0</v>
      </c>
      <c r="F1030" s="68">
        <v>0</v>
      </c>
      <c r="G1030" s="68">
        <v>0</v>
      </c>
      <c r="H1030" s="68">
        <v>5</v>
      </c>
      <c r="I1030" s="68">
        <v>48</v>
      </c>
      <c r="J1030" s="68">
        <v>0</v>
      </c>
      <c r="K1030" s="129">
        <f t="shared" si="192"/>
        <v>53</v>
      </c>
      <c r="L1030" s="117"/>
      <c r="M1030" s="17"/>
      <c r="N1030" s="126"/>
      <c r="O1030" s="126"/>
      <c r="P1030" s="126"/>
      <c r="Q1030" s="127"/>
      <c r="S1030" s="18" t="s">
        <v>6163</v>
      </c>
      <c r="T1030" s="23">
        <v>0</v>
      </c>
      <c r="U1030" s="23">
        <v>0</v>
      </c>
      <c r="V1030" s="23">
        <v>0</v>
      </c>
      <c r="W1030" s="23">
        <v>0</v>
      </c>
      <c r="X1030" s="23">
        <v>0</v>
      </c>
      <c r="Y1030" s="18">
        <f t="shared" si="194"/>
        <v>0</v>
      </c>
      <c r="BR1030" s="11"/>
      <c r="BV1030" s="11"/>
    </row>
    <row r="1031" spans="1:74" x14ac:dyDescent="0.25">
      <c r="A1031" s="101" t="s">
        <v>360</v>
      </c>
      <c r="B1031" s="101" t="s">
        <v>4443</v>
      </c>
      <c r="C1031" s="68">
        <v>6</v>
      </c>
      <c r="D1031" s="68">
        <v>4</v>
      </c>
      <c r="E1031" s="68">
        <v>0</v>
      </c>
      <c r="F1031" s="68">
        <v>3</v>
      </c>
      <c r="G1031" s="68">
        <v>0</v>
      </c>
      <c r="H1031" s="68">
        <v>1</v>
      </c>
      <c r="I1031" s="68">
        <v>0</v>
      </c>
      <c r="J1031" s="68">
        <v>0</v>
      </c>
      <c r="K1031" s="129">
        <f t="shared" si="192"/>
        <v>4</v>
      </c>
      <c r="L1031" s="117"/>
      <c r="M1031" s="17"/>
      <c r="N1031" s="126"/>
      <c r="O1031" s="126"/>
      <c r="P1031" s="126"/>
      <c r="Q1031" s="127"/>
      <c r="S1031" s="18" t="s">
        <v>6164</v>
      </c>
      <c r="T1031" s="23">
        <v>0</v>
      </c>
      <c r="U1031" s="23">
        <v>0</v>
      </c>
      <c r="V1031" s="23">
        <v>0</v>
      </c>
      <c r="W1031" s="23">
        <v>0</v>
      </c>
      <c r="X1031" s="23">
        <v>0</v>
      </c>
      <c r="Y1031" s="18">
        <f t="shared" si="194"/>
        <v>0</v>
      </c>
      <c r="BR1031" s="11"/>
      <c r="BV1031" s="11"/>
    </row>
    <row r="1032" spans="1:74" x14ac:dyDescent="0.25">
      <c r="A1032" s="101" t="s">
        <v>360</v>
      </c>
      <c r="B1032" s="101" t="s">
        <v>5013</v>
      </c>
      <c r="C1032" s="68">
        <v>1</v>
      </c>
      <c r="D1032" s="68">
        <v>1</v>
      </c>
      <c r="E1032" s="68">
        <v>0</v>
      </c>
      <c r="F1032" s="68">
        <v>0</v>
      </c>
      <c r="G1032" s="68">
        <v>0</v>
      </c>
      <c r="H1032" s="68">
        <v>1</v>
      </c>
      <c r="I1032" s="68">
        <v>0</v>
      </c>
      <c r="J1032" s="68">
        <v>0</v>
      </c>
      <c r="K1032" s="129">
        <f t="shared" si="192"/>
        <v>1</v>
      </c>
      <c r="L1032" s="17"/>
      <c r="M1032" s="17"/>
      <c r="N1032" s="126"/>
      <c r="O1032" s="126"/>
      <c r="P1032" s="126"/>
      <c r="Q1032" s="127"/>
      <c r="S1032" s="18" t="s">
        <v>6165</v>
      </c>
      <c r="T1032" s="15">
        <v>0</v>
      </c>
      <c r="U1032" s="15">
        <v>1</v>
      </c>
      <c r="V1032" s="15">
        <v>0</v>
      </c>
      <c r="W1032" s="15">
        <v>0</v>
      </c>
      <c r="X1032" s="15">
        <v>0</v>
      </c>
      <c r="Y1032" s="18">
        <f t="shared" si="194"/>
        <v>1</v>
      </c>
      <c r="BR1032" s="11"/>
      <c r="BV1032" s="11"/>
    </row>
    <row r="1033" spans="1:74" x14ac:dyDescent="0.25">
      <c r="A1033" s="101" t="s">
        <v>360</v>
      </c>
      <c r="B1033" s="101" t="s">
        <v>484</v>
      </c>
      <c r="C1033" s="68">
        <v>298</v>
      </c>
      <c r="D1033" s="68">
        <v>284</v>
      </c>
      <c r="E1033" s="68">
        <v>3</v>
      </c>
      <c r="F1033" s="68">
        <v>14</v>
      </c>
      <c r="G1033" s="68">
        <v>2</v>
      </c>
      <c r="H1033" s="68">
        <v>42</v>
      </c>
      <c r="I1033" s="68">
        <v>223</v>
      </c>
      <c r="J1033" s="68">
        <v>0</v>
      </c>
      <c r="K1033" s="129">
        <f t="shared" si="192"/>
        <v>284</v>
      </c>
      <c r="L1033" s="17"/>
      <c r="M1033" s="17">
        <v>366</v>
      </c>
      <c r="N1033" s="126"/>
      <c r="O1033" s="126"/>
      <c r="P1033" s="126"/>
      <c r="Q1033" s="127"/>
      <c r="S1033" s="18" t="s">
        <v>5995</v>
      </c>
      <c r="T1033" s="15">
        <v>1</v>
      </c>
      <c r="U1033" s="15">
        <v>1</v>
      </c>
      <c r="V1033" s="15">
        <v>0</v>
      </c>
      <c r="W1033" s="15">
        <v>0</v>
      </c>
      <c r="X1033" s="15">
        <v>0</v>
      </c>
      <c r="Y1033" s="18">
        <f t="shared" si="194"/>
        <v>2</v>
      </c>
      <c r="BR1033" s="11"/>
      <c r="BV1033" s="11"/>
    </row>
    <row r="1034" spans="1:74" x14ac:dyDescent="0.25">
      <c r="A1034" s="99" t="s">
        <v>5992</v>
      </c>
      <c r="B1034" s="99" t="s">
        <v>980</v>
      </c>
      <c r="C1034" s="15">
        <v>68</v>
      </c>
      <c r="D1034" s="15">
        <v>67</v>
      </c>
      <c r="E1034" s="15">
        <v>4</v>
      </c>
      <c r="F1034" s="15">
        <v>13</v>
      </c>
      <c r="G1034" s="15">
        <v>2</v>
      </c>
      <c r="H1034" s="15">
        <v>48</v>
      </c>
      <c r="I1034" s="15">
        <v>0</v>
      </c>
      <c r="J1034" s="15">
        <v>0</v>
      </c>
      <c r="K1034" s="128">
        <f t="shared" si="192"/>
        <v>67</v>
      </c>
      <c r="N1034" s="126"/>
      <c r="O1034" s="126"/>
      <c r="P1034" s="126"/>
      <c r="Q1034" s="127"/>
      <c r="S1034" s="24" t="s">
        <v>5996</v>
      </c>
      <c r="T1034" s="68">
        <v>1</v>
      </c>
      <c r="U1034" s="68">
        <v>1</v>
      </c>
      <c r="V1034" s="68">
        <v>0</v>
      </c>
      <c r="W1034" s="68">
        <v>0</v>
      </c>
      <c r="X1034" s="68">
        <v>0</v>
      </c>
      <c r="Y1034" s="18">
        <f t="shared" si="194"/>
        <v>2</v>
      </c>
      <c r="AL1034" s="11" t="s">
        <v>5</v>
      </c>
      <c r="AM1034" s="11" t="s">
        <v>6102</v>
      </c>
      <c r="AN1034" s="11" t="s">
        <v>6059</v>
      </c>
      <c r="AO1034" s="11" t="s">
        <v>6060</v>
      </c>
      <c r="AP1034" s="11" t="s">
        <v>6061</v>
      </c>
      <c r="AQ1034" s="11" t="s">
        <v>6062</v>
      </c>
      <c r="AR1034" s="11" t="s">
        <v>6063</v>
      </c>
      <c r="AS1034" s="11" t="s">
        <v>6064</v>
      </c>
      <c r="AT1034" s="46" t="s">
        <v>6065</v>
      </c>
      <c r="AU1034" s="46" t="s">
        <v>6066</v>
      </c>
      <c r="AV1034" s="11" t="s">
        <v>6067</v>
      </c>
      <c r="AW1034" s="11" t="s">
        <v>6068</v>
      </c>
      <c r="AX1034" s="11" t="s">
        <v>6069</v>
      </c>
      <c r="AY1034" s="11" t="s">
        <v>6070</v>
      </c>
      <c r="AZ1034" s="11" t="s">
        <v>6071</v>
      </c>
      <c r="BA1034" s="11" t="s">
        <v>6072</v>
      </c>
      <c r="BB1034" s="11" t="s">
        <v>6073</v>
      </c>
      <c r="BC1034" s="11" t="s">
        <v>6074</v>
      </c>
      <c r="BD1034" s="11" t="s">
        <v>6075</v>
      </c>
      <c r="BE1034" s="11" t="s">
        <v>6076</v>
      </c>
      <c r="BF1034" s="11" t="s">
        <v>6077</v>
      </c>
      <c r="BG1034" s="11" t="s">
        <v>6078</v>
      </c>
      <c r="BR1034" s="11"/>
      <c r="BV1034" s="11"/>
    </row>
    <row r="1035" spans="1:74" x14ac:dyDescent="0.25">
      <c r="A1035" s="99" t="s">
        <v>5992</v>
      </c>
      <c r="B1035" s="99" t="s">
        <v>1159</v>
      </c>
      <c r="C1035" s="15">
        <v>46</v>
      </c>
      <c r="D1035" s="15">
        <v>35</v>
      </c>
      <c r="E1035" s="15">
        <v>1</v>
      </c>
      <c r="F1035" s="15">
        <v>12</v>
      </c>
      <c r="G1035" s="15">
        <v>5</v>
      </c>
      <c r="H1035" s="15">
        <v>17</v>
      </c>
      <c r="I1035" s="15">
        <v>0</v>
      </c>
      <c r="J1035" s="15">
        <v>0</v>
      </c>
      <c r="K1035" s="128">
        <f t="shared" si="192"/>
        <v>35</v>
      </c>
      <c r="N1035" s="126"/>
      <c r="O1035" s="126"/>
      <c r="P1035" s="126"/>
      <c r="Q1035" s="127"/>
      <c r="S1035" s="18" t="s">
        <v>5997</v>
      </c>
      <c r="T1035" s="37">
        <v>1</v>
      </c>
      <c r="U1035" s="37">
        <v>2</v>
      </c>
      <c r="V1035" s="37">
        <v>0</v>
      </c>
      <c r="W1035" s="37">
        <v>2</v>
      </c>
      <c r="X1035" s="37">
        <v>0</v>
      </c>
      <c r="Y1035" s="18">
        <f t="shared" si="194"/>
        <v>5</v>
      </c>
      <c r="AL1035" s="11" t="s">
        <v>6142</v>
      </c>
      <c r="AM1035" s="10">
        <v>713</v>
      </c>
      <c r="AN1035" s="10">
        <v>352</v>
      </c>
      <c r="AO1035" s="10">
        <v>266</v>
      </c>
      <c r="AP1035" s="10">
        <v>249</v>
      </c>
      <c r="AQ1035" s="10">
        <v>156</v>
      </c>
      <c r="AR1035" s="10">
        <v>84</v>
      </c>
      <c r="AS1035" s="10">
        <v>62</v>
      </c>
      <c r="AT1035" s="46">
        <v>82</v>
      </c>
      <c r="AU1035" s="46">
        <v>42</v>
      </c>
      <c r="AV1035" s="10">
        <v>52</v>
      </c>
      <c r="AW1035" s="10">
        <v>37</v>
      </c>
      <c r="AX1035" s="10">
        <v>17</v>
      </c>
      <c r="AY1035" s="10">
        <v>19</v>
      </c>
      <c r="AZ1035" s="10">
        <v>37</v>
      </c>
      <c r="BA1035" s="10">
        <v>13</v>
      </c>
      <c r="BB1035" s="10">
        <v>19</v>
      </c>
      <c r="BC1035" s="10">
        <v>16</v>
      </c>
      <c r="BD1035" s="88">
        <v>11</v>
      </c>
      <c r="BE1035" s="10">
        <v>3</v>
      </c>
      <c r="BF1035" s="10">
        <v>6</v>
      </c>
      <c r="BG1035" s="10">
        <v>2</v>
      </c>
      <c r="BI1035" s="11" t="s">
        <v>6142</v>
      </c>
      <c r="BR1035" s="11"/>
      <c r="BV1035" s="11"/>
    </row>
    <row r="1036" spans="1:74" x14ac:dyDescent="0.25">
      <c r="A1036" s="99" t="s">
        <v>5992</v>
      </c>
      <c r="B1036" s="99" t="s">
        <v>4443</v>
      </c>
      <c r="C1036" s="15">
        <v>1</v>
      </c>
      <c r="D1036" s="15">
        <v>1</v>
      </c>
      <c r="E1036" s="15">
        <v>1</v>
      </c>
      <c r="F1036" s="15">
        <v>0</v>
      </c>
      <c r="G1036" s="15">
        <v>0</v>
      </c>
      <c r="H1036" s="15">
        <v>0</v>
      </c>
      <c r="I1036" s="15">
        <v>0</v>
      </c>
      <c r="J1036" s="15">
        <v>0</v>
      </c>
      <c r="K1036" s="130">
        <f t="shared" si="192"/>
        <v>1</v>
      </c>
      <c r="N1036" s="126"/>
      <c r="O1036" s="126"/>
      <c r="P1036" s="126"/>
      <c r="Q1036" s="127"/>
      <c r="S1036" s="24" t="s">
        <v>5998</v>
      </c>
      <c r="T1036" s="68">
        <v>3</v>
      </c>
      <c r="U1036" s="68">
        <v>4</v>
      </c>
      <c r="V1036" s="68">
        <v>0</v>
      </c>
      <c r="W1036" s="68">
        <v>17</v>
      </c>
      <c r="X1036" s="68">
        <v>0</v>
      </c>
      <c r="Y1036" s="18">
        <f t="shared" si="194"/>
        <v>24</v>
      </c>
      <c r="AL1036" s="11" t="s">
        <v>6143</v>
      </c>
      <c r="AM1036" s="10">
        <v>1</v>
      </c>
      <c r="AN1036" s="10">
        <v>28</v>
      </c>
      <c r="AO1036" s="10">
        <v>72</v>
      </c>
      <c r="AP1036" s="10">
        <v>273</v>
      </c>
      <c r="AQ1036" s="10">
        <v>355</v>
      </c>
      <c r="AR1036" s="10">
        <v>161</v>
      </c>
      <c r="AS1036" s="10">
        <v>145</v>
      </c>
      <c r="AT1036" s="46">
        <v>92</v>
      </c>
      <c r="AU1036" s="46">
        <v>72</v>
      </c>
      <c r="AV1036" s="10">
        <v>60</v>
      </c>
      <c r="AW1036" s="10">
        <v>43</v>
      </c>
      <c r="AX1036" s="10">
        <v>40</v>
      </c>
      <c r="AY1036" s="10">
        <v>31</v>
      </c>
      <c r="AZ1036" s="10">
        <v>39</v>
      </c>
      <c r="BA1036" s="10">
        <v>28</v>
      </c>
      <c r="BB1036" s="10">
        <v>32</v>
      </c>
      <c r="BC1036" s="10">
        <v>17</v>
      </c>
      <c r="BD1036" s="88">
        <v>29</v>
      </c>
      <c r="BE1036" s="10">
        <v>10</v>
      </c>
      <c r="BF1036" s="10">
        <v>15</v>
      </c>
      <c r="BG1036" s="10">
        <v>6</v>
      </c>
      <c r="BI1036" s="11" t="s">
        <v>6143</v>
      </c>
      <c r="BR1036" s="11"/>
      <c r="BV1036" s="11"/>
    </row>
    <row r="1037" spans="1:74" x14ac:dyDescent="0.25">
      <c r="A1037" s="99" t="s">
        <v>5992</v>
      </c>
      <c r="B1037" s="99" t="s">
        <v>5013</v>
      </c>
      <c r="C1037" s="15">
        <v>1</v>
      </c>
      <c r="D1037" s="15">
        <v>1</v>
      </c>
      <c r="E1037" s="15">
        <v>0</v>
      </c>
      <c r="F1037" s="15">
        <v>0</v>
      </c>
      <c r="G1037" s="15">
        <v>0</v>
      </c>
      <c r="H1037" s="15">
        <v>1</v>
      </c>
      <c r="I1037" s="15">
        <v>0</v>
      </c>
      <c r="J1037" s="15">
        <v>0</v>
      </c>
      <c r="K1037" s="130">
        <f t="shared" si="192"/>
        <v>1</v>
      </c>
      <c r="N1037" s="126"/>
      <c r="O1037" s="126"/>
      <c r="P1037" s="126"/>
      <c r="Q1037" s="127"/>
      <c r="S1037" s="18" t="s">
        <v>5999</v>
      </c>
      <c r="T1037" s="15">
        <v>4</v>
      </c>
      <c r="U1037" s="15">
        <v>13</v>
      </c>
      <c r="V1037" s="15">
        <v>2</v>
      </c>
      <c r="W1037" s="15">
        <v>48</v>
      </c>
      <c r="X1037" s="15">
        <v>0</v>
      </c>
      <c r="Y1037" s="18">
        <f t="shared" si="194"/>
        <v>67</v>
      </c>
      <c r="AL1037" s="90" t="s">
        <v>6103</v>
      </c>
      <c r="AM1037" s="91">
        <v>0</v>
      </c>
      <c r="AN1037" s="91">
        <v>0</v>
      </c>
      <c r="AO1037" s="91">
        <v>0</v>
      </c>
      <c r="AP1037" s="91">
        <v>0</v>
      </c>
      <c r="AQ1037" s="91">
        <v>0</v>
      </c>
      <c r="AR1037" s="91">
        <v>415</v>
      </c>
      <c r="AS1037" s="91">
        <v>435</v>
      </c>
      <c r="AT1037" s="131">
        <v>345</v>
      </c>
      <c r="AU1037" s="131">
        <v>433</v>
      </c>
      <c r="AV1037" s="91">
        <v>457</v>
      </c>
      <c r="AW1037" s="91">
        <v>568</v>
      </c>
      <c r="AX1037" s="91">
        <v>453</v>
      </c>
      <c r="AY1037" s="91">
        <v>391</v>
      </c>
      <c r="AZ1037" s="91">
        <v>236</v>
      </c>
      <c r="BA1037" s="91">
        <v>35</v>
      </c>
      <c r="BB1037" s="91">
        <v>44</v>
      </c>
      <c r="BC1037" s="91">
        <v>12</v>
      </c>
      <c r="BD1037" s="92">
        <v>15</v>
      </c>
      <c r="BE1037" s="92">
        <v>11</v>
      </c>
      <c r="BF1037" s="92">
        <v>1</v>
      </c>
      <c r="BG1037" s="91">
        <v>0</v>
      </c>
      <c r="BI1037" s="90" t="s">
        <v>6103</v>
      </c>
      <c r="BR1037" s="11"/>
      <c r="BV1037" s="11"/>
    </row>
    <row r="1038" spans="1:74" x14ac:dyDescent="0.25">
      <c r="A1038" s="99" t="s">
        <v>5992</v>
      </c>
      <c r="B1038" s="99" t="s">
        <v>484</v>
      </c>
      <c r="C1038" s="15">
        <v>376</v>
      </c>
      <c r="D1038" s="15">
        <v>350</v>
      </c>
      <c r="E1038" s="15">
        <v>2</v>
      </c>
      <c r="F1038" s="15">
        <v>10</v>
      </c>
      <c r="G1038" s="15">
        <v>5</v>
      </c>
      <c r="H1038" s="15">
        <v>18</v>
      </c>
      <c r="I1038" s="15">
        <v>315</v>
      </c>
      <c r="J1038" s="15">
        <v>0</v>
      </c>
      <c r="K1038" s="128">
        <f t="shared" si="192"/>
        <v>350</v>
      </c>
      <c r="M1038" s="17">
        <v>454</v>
      </c>
      <c r="N1038" s="126"/>
      <c r="O1038" s="126"/>
      <c r="P1038" s="126"/>
      <c r="Q1038" s="127"/>
      <c r="T1038" s="11">
        <f>SUM(T1029:T1037)</f>
        <v>10</v>
      </c>
      <c r="U1038" s="11">
        <f>SUM(U1029:U1037)</f>
        <v>22</v>
      </c>
      <c r="V1038" s="11">
        <f>SUM(V1029:V1037)</f>
        <v>2</v>
      </c>
      <c r="W1038" s="11">
        <f>SUM(W1029:W1037)</f>
        <v>67</v>
      </c>
      <c r="X1038" s="11">
        <f>SUM(X1029:X1037)</f>
        <v>0</v>
      </c>
      <c r="Y1038" s="18">
        <f t="shared" si="194"/>
        <v>101</v>
      </c>
      <c r="AL1038" s="11" t="s">
        <v>6144</v>
      </c>
      <c r="AM1038" s="10">
        <v>0</v>
      </c>
      <c r="AN1038" s="10">
        <v>0</v>
      </c>
      <c r="AO1038" s="10">
        <v>0</v>
      </c>
      <c r="AP1038" s="10">
        <v>0</v>
      </c>
      <c r="AQ1038" s="10">
        <v>2</v>
      </c>
      <c r="AR1038" s="10">
        <v>15</v>
      </c>
      <c r="AS1038" s="10">
        <v>39</v>
      </c>
      <c r="AT1038" s="46">
        <v>174</v>
      </c>
      <c r="AU1038" s="46">
        <v>257</v>
      </c>
      <c r="AV1038" s="10">
        <v>409</v>
      </c>
      <c r="AW1038" s="10">
        <v>233</v>
      </c>
      <c r="AX1038" s="10">
        <v>203</v>
      </c>
      <c r="AY1038" s="10">
        <v>114</v>
      </c>
      <c r="AZ1038" s="10">
        <v>154</v>
      </c>
      <c r="BA1038" s="10">
        <v>112</v>
      </c>
      <c r="BB1038" s="10">
        <v>124</v>
      </c>
      <c r="BC1038" s="10">
        <v>60</v>
      </c>
      <c r="BD1038" s="88">
        <v>87</v>
      </c>
      <c r="BE1038" s="10">
        <v>39</v>
      </c>
      <c r="BF1038" s="10">
        <v>57</v>
      </c>
      <c r="BG1038" s="10">
        <v>29</v>
      </c>
      <c r="BI1038" s="11" t="s">
        <v>6144</v>
      </c>
      <c r="BR1038" s="11"/>
      <c r="BV1038" s="11"/>
    </row>
    <row r="1039" spans="1:74" x14ac:dyDescent="0.25">
      <c r="A1039" s="106" t="s">
        <v>6004</v>
      </c>
      <c r="B1039" s="18"/>
      <c r="C1039" s="37">
        <f t="shared" ref="C1039:J1039" si="195">SUM(C1015:C1038)</f>
        <v>981</v>
      </c>
      <c r="D1039" s="37">
        <f t="shared" si="195"/>
        <v>925</v>
      </c>
      <c r="E1039" s="37">
        <f t="shared" si="195"/>
        <v>20</v>
      </c>
      <c r="F1039" s="37">
        <f t="shared" si="195"/>
        <v>68</v>
      </c>
      <c r="G1039" s="37">
        <f t="shared" si="195"/>
        <v>14</v>
      </c>
      <c r="H1039" s="37">
        <f t="shared" si="195"/>
        <v>183</v>
      </c>
      <c r="I1039" s="37">
        <f t="shared" si="195"/>
        <v>640</v>
      </c>
      <c r="J1039" s="37">
        <f t="shared" si="195"/>
        <v>0</v>
      </c>
      <c r="K1039" s="128">
        <f t="shared" si="192"/>
        <v>925</v>
      </c>
      <c r="M1039" s="17">
        <f>SUM(M1015:M1038)</f>
        <v>925</v>
      </c>
      <c r="N1039" s="126"/>
      <c r="O1039" s="126"/>
      <c r="P1039" s="126"/>
      <c r="Q1039" s="127"/>
      <c r="T1039" s="17"/>
      <c r="U1039" s="17"/>
      <c r="V1039" s="17"/>
      <c r="W1039" s="17"/>
      <c r="X1039" s="17"/>
      <c r="AL1039" s="90" t="s">
        <v>6104</v>
      </c>
      <c r="AM1039" s="91">
        <v>0</v>
      </c>
      <c r="AN1039" s="91">
        <v>0</v>
      </c>
      <c r="AO1039" s="91">
        <v>0</v>
      </c>
      <c r="AP1039" s="91">
        <v>0</v>
      </c>
      <c r="AQ1039" s="91">
        <v>0</v>
      </c>
      <c r="AR1039" s="91">
        <v>0</v>
      </c>
      <c r="AS1039" s="91">
        <v>0</v>
      </c>
      <c r="AT1039" s="91">
        <v>0</v>
      </c>
      <c r="AU1039" s="91">
        <v>0</v>
      </c>
      <c r="AV1039" s="91">
        <v>2</v>
      </c>
      <c r="AW1039" s="91">
        <v>10</v>
      </c>
      <c r="AX1039" s="91">
        <v>51</v>
      </c>
      <c r="AY1039" s="91">
        <v>115</v>
      </c>
      <c r="AZ1039" s="91">
        <v>428</v>
      </c>
      <c r="BA1039" s="91">
        <v>525</v>
      </c>
      <c r="BB1039" s="91">
        <v>467</v>
      </c>
      <c r="BC1039" s="91">
        <v>379</v>
      </c>
      <c r="BD1039" s="92">
        <v>320</v>
      </c>
      <c r="BE1039" s="92">
        <v>115</v>
      </c>
      <c r="BF1039" s="91">
        <v>91</v>
      </c>
      <c r="BG1039" s="91">
        <v>54</v>
      </c>
      <c r="BI1039" s="90" t="s">
        <v>6104</v>
      </c>
      <c r="BR1039" s="11"/>
      <c r="BV1039" s="11"/>
    </row>
    <row r="1040" spans="1:74" x14ac:dyDescent="0.25">
      <c r="D1040" s="110"/>
      <c r="E1040" s="110"/>
      <c r="F1040" s="113"/>
      <c r="H1040" s="110"/>
      <c r="I1040" s="110"/>
      <c r="J1040" s="110"/>
      <c r="K1040" s="113"/>
      <c r="N1040" s="126"/>
      <c r="O1040" s="126"/>
      <c r="P1040" s="126"/>
      <c r="Q1040" s="127"/>
      <c r="S1040" s="18" t="s">
        <v>6007</v>
      </c>
      <c r="T1040" s="18" t="s">
        <v>434</v>
      </c>
      <c r="U1040" s="18" t="s">
        <v>121</v>
      </c>
      <c r="V1040" s="18" t="s">
        <v>255</v>
      </c>
      <c r="W1040" s="18" t="s">
        <v>387</v>
      </c>
      <c r="X1040" s="18" t="s">
        <v>308</v>
      </c>
      <c r="Y1040" s="18" t="s">
        <v>6008</v>
      </c>
      <c r="AL1040" s="11" t="s">
        <v>6153</v>
      </c>
      <c r="AM1040" s="10">
        <v>0</v>
      </c>
      <c r="AN1040" s="10">
        <v>0</v>
      </c>
      <c r="AO1040" s="10">
        <v>0</v>
      </c>
      <c r="AP1040" s="10">
        <v>0</v>
      </c>
      <c r="AQ1040" s="10">
        <v>0</v>
      </c>
      <c r="AR1040" s="10">
        <v>0</v>
      </c>
      <c r="AS1040" s="10">
        <v>0</v>
      </c>
      <c r="AT1040" s="10">
        <v>0</v>
      </c>
      <c r="AU1040" s="10">
        <v>0</v>
      </c>
      <c r="AV1040" s="10">
        <v>1</v>
      </c>
      <c r="AW1040" s="10">
        <v>7</v>
      </c>
      <c r="AX1040" s="10">
        <v>40</v>
      </c>
      <c r="AY1040" s="10">
        <v>42</v>
      </c>
      <c r="AZ1040" s="10">
        <v>161</v>
      </c>
      <c r="BA1040" s="10">
        <v>182</v>
      </c>
      <c r="BB1040" s="10">
        <v>349</v>
      </c>
      <c r="BC1040" s="10">
        <v>202</v>
      </c>
      <c r="BD1040" s="88">
        <v>211</v>
      </c>
      <c r="BE1040" s="10">
        <v>120</v>
      </c>
      <c r="BF1040" s="10">
        <v>162</v>
      </c>
      <c r="BG1040" s="10">
        <v>71</v>
      </c>
      <c r="BI1040" s="11" t="s">
        <v>6153</v>
      </c>
      <c r="BR1040" s="11"/>
      <c r="BV1040" s="11"/>
    </row>
    <row r="1041" spans="1:92" x14ac:dyDescent="0.25">
      <c r="D1041" s="110"/>
      <c r="E1041" s="110"/>
      <c r="F1041" s="113"/>
      <c r="H1041" s="110"/>
      <c r="I1041" s="110"/>
      <c r="J1041" s="110"/>
      <c r="K1041" s="113"/>
      <c r="N1041" s="126"/>
      <c r="O1041" s="126"/>
      <c r="P1041" s="126"/>
      <c r="Q1041" s="127"/>
      <c r="S1041" s="18" t="s">
        <v>6162</v>
      </c>
      <c r="T1041" s="23">
        <v>0</v>
      </c>
      <c r="U1041" s="23">
        <v>1</v>
      </c>
      <c r="V1041" s="23">
        <v>0</v>
      </c>
      <c r="W1041" s="23">
        <v>0</v>
      </c>
      <c r="X1041" s="23">
        <v>0</v>
      </c>
      <c r="Y1041" s="18">
        <f>SUM(T1041:X1041)</f>
        <v>1</v>
      </c>
      <c r="AL1041" s="90" t="s">
        <v>6106</v>
      </c>
      <c r="AM1041" s="91">
        <v>0</v>
      </c>
      <c r="AN1041" s="91">
        <v>0</v>
      </c>
      <c r="AO1041" s="91">
        <v>0</v>
      </c>
      <c r="AP1041" s="91">
        <v>0</v>
      </c>
      <c r="AQ1041" s="91">
        <v>0</v>
      </c>
      <c r="AR1041" s="91">
        <v>0</v>
      </c>
      <c r="AS1041" s="91">
        <v>0</v>
      </c>
      <c r="AT1041" s="91">
        <v>0</v>
      </c>
      <c r="AU1041" s="91">
        <v>0</v>
      </c>
      <c r="AV1041" s="91">
        <v>0</v>
      </c>
      <c r="AW1041" s="91">
        <v>0</v>
      </c>
      <c r="AX1041" s="91">
        <v>13</v>
      </c>
      <c r="AY1041" s="91">
        <v>33</v>
      </c>
      <c r="AZ1041" s="91">
        <v>51</v>
      </c>
      <c r="BA1041" s="91">
        <v>28</v>
      </c>
      <c r="BB1041" s="91">
        <v>181</v>
      </c>
      <c r="BC1041" s="91">
        <v>177</v>
      </c>
      <c r="BD1041" s="92">
        <v>386</v>
      </c>
      <c r="BE1041" s="92">
        <v>395</v>
      </c>
      <c r="BF1041" s="91">
        <v>522</v>
      </c>
      <c r="BG1041" s="91">
        <v>271</v>
      </c>
      <c r="BI1041" s="90" t="s">
        <v>6106</v>
      </c>
    </row>
    <row r="1042" spans="1:92" x14ac:dyDescent="0.25">
      <c r="D1042" s="110"/>
      <c r="E1042" s="110"/>
      <c r="F1042" s="113"/>
      <c r="N1042" s="126"/>
      <c r="O1042" s="126"/>
      <c r="P1042" s="126"/>
      <c r="Q1042" s="127"/>
      <c r="S1042" s="18" t="s">
        <v>6163</v>
      </c>
      <c r="T1042" s="23">
        <v>0</v>
      </c>
      <c r="U1042" s="23">
        <v>1</v>
      </c>
      <c r="V1042" s="23">
        <v>0</v>
      </c>
      <c r="W1042" s="23">
        <v>0</v>
      </c>
      <c r="X1042" s="23">
        <v>0</v>
      </c>
      <c r="Y1042" s="18">
        <f t="shared" ref="Y1042:Y1050" si="196">SUM(T1042:W1042)</f>
        <v>1</v>
      </c>
      <c r="AL1042" s="11" t="s">
        <v>6154</v>
      </c>
      <c r="AM1042" s="10">
        <v>0</v>
      </c>
      <c r="AN1042" s="10">
        <v>0</v>
      </c>
      <c r="AO1042" s="10">
        <v>0</v>
      </c>
      <c r="AP1042" s="10">
        <v>0</v>
      </c>
      <c r="AQ1042" s="10">
        <v>0</v>
      </c>
      <c r="AR1042" s="10">
        <v>0</v>
      </c>
      <c r="AS1042" s="10">
        <v>0</v>
      </c>
      <c r="AT1042" s="10">
        <v>0</v>
      </c>
      <c r="AU1042" s="10">
        <v>0</v>
      </c>
      <c r="AV1042" s="10">
        <v>0</v>
      </c>
      <c r="AW1042" s="10">
        <v>0</v>
      </c>
      <c r="AX1042" s="10">
        <v>0</v>
      </c>
      <c r="AY1042" s="10">
        <v>0</v>
      </c>
      <c r="AZ1042" s="10">
        <v>0</v>
      </c>
      <c r="BA1042" s="10">
        <v>0</v>
      </c>
      <c r="BB1042" s="10">
        <v>0</v>
      </c>
      <c r="BC1042" s="10">
        <v>0</v>
      </c>
      <c r="BD1042" s="88">
        <v>61</v>
      </c>
      <c r="BE1042" s="10">
        <v>57</v>
      </c>
      <c r="BF1042" s="10">
        <v>152</v>
      </c>
      <c r="BG1042" s="10">
        <v>72</v>
      </c>
      <c r="BI1042" s="11" t="s">
        <v>6154</v>
      </c>
    </row>
    <row r="1043" spans="1:92" x14ac:dyDescent="0.25">
      <c r="D1043" s="110"/>
      <c r="E1043" s="110"/>
      <c r="F1043" s="113"/>
      <c r="N1043" s="126"/>
      <c r="O1043" s="126"/>
      <c r="P1043" s="126"/>
      <c r="Q1043" s="127"/>
      <c r="S1043" s="18" t="s">
        <v>6164</v>
      </c>
      <c r="T1043" s="23">
        <v>0</v>
      </c>
      <c r="U1043" s="23">
        <v>1</v>
      </c>
      <c r="V1043" s="23">
        <v>0</v>
      </c>
      <c r="W1043" s="23">
        <v>0</v>
      </c>
      <c r="X1043" s="23">
        <v>0</v>
      </c>
      <c r="Y1043" s="18">
        <f t="shared" si="196"/>
        <v>1</v>
      </c>
      <c r="AL1043" s="90" t="s">
        <v>6107</v>
      </c>
      <c r="AM1043" s="91">
        <v>0</v>
      </c>
      <c r="AN1043" s="91">
        <v>0</v>
      </c>
      <c r="AO1043" s="91">
        <v>0</v>
      </c>
      <c r="AP1043" s="91">
        <v>0</v>
      </c>
      <c r="AQ1043" s="91">
        <v>0</v>
      </c>
      <c r="AR1043" s="91">
        <v>0</v>
      </c>
      <c r="AS1043" s="91">
        <v>0</v>
      </c>
      <c r="AT1043" s="91">
        <v>0</v>
      </c>
      <c r="AU1043" s="91">
        <v>0</v>
      </c>
      <c r="AV1043" s="91">
        <v>0</v>
      </c>
      <c r="AW1043" s="91">
        <v>0</v>
      </c>
      <c r="AX1043" s="91">
        <v>0</v>
      </c>
      <c r="AY1043" s="91">
        <v>0</v>
      </c>
      <c r="AZ1043" s="91">
        <v>0</v>
      </c>
      <c r="BA1043" s="91">
        <v>0</v>
      </c>
      <c r="BB1043" s="91">
        <v>0</v>
      </c>
      <c r="BC1043" s="91">
        <v>0</v>
      </c>
      <c r="BD1043" s="92">
        <v>0</v>
      </c>
      <c r="BE1043" s="92">
        <v>0</v>
      </c>
      <c r="BF1043" s="91">
        <v>76</v>
      </c>
      <c r="BG1043" s="91">
        <v>315</v>
      </c>
      <c r="BI1043" s="90" t="s">
        <v>6107</v>
      </c>
    </row>
    <row r="1044" spans="1:92" x14ac:dyDescent="0.25">
      <c r="D1044" s="110"/>
      <c r="E1044" s="110"/>
      <c r="F1044" s="113"/>
      <c r="N1044" s="126"/>
      <c r="O1044" s="126"/>
      <c r="P1044" s="126"/>
      <c r="Q1044" s="127"/>
      <c r="S1044" s="18" t="s">
        <v>6165</v>
      </c>
      <c r="T1044" s="23">
        <v>1</v>
      </c>
      <c r="U1044" s="23">
        <v>0</v>
      </c>
      <c r="V1044" s="23">
        <v>0</v>
      </c>
      <c r="W1044" s="23">
        <v>0</v>
      </c>
      <c r="X1044" s="23">
        <v>0</v>
      </c>
      <c r="Y1044" s="18">
        <f t="shared" si="196"/>
        <v>1</v>
      </c>
    </row>
    <row r="1045" spans="1:92" x14ac:dyDescent="0.25">
      <c r="D1045" s="110"/>
      <c r="E1045" s="110"/>
      <c r="F1045" s="113"/>
      <c r="N1045" s="126"/>
      <c r="O1045" s="126"/>
      <c r="P1045" s="126"/>
      <c r="Q1045" s="127"/>
      <c r="S1045" s="18" t="s">
        <v>5995</v>
      </c>
      <c r="T1045" s="23">
        <v>0</v>
      </c>
      <c r="U1045" s="23">
        <v>0</v>
      </c>
      <c r="V1045" s="23">
        <v>0</v>
      </c>
      <c r="W1045" s="23">
        <v>2</v>
      </c>
      <c r="X1045" s="23">
        <v>0</v>
      </c>
      <c r="Y1045" s="18">
        <f t="shared" si="196"/>
        <v>2</v>
      </c>
    </row>
    <row r="1046" spans="1:92" x14ac:dyDescent="0.25">
      <c r="D1046" s="110"/>
      <c r="E1046" s="110"/>
      <c r="F1046" s="113"/>
      <c r="N1046" s="126"/>
      <c r="O1046" s="126"/>
      <c r="P1046" s="126"/>
      <c r="Q1046" s="127"/>
      <c r="S1046" s="24" t="s">
        <v>5996</v>
      </c>
      <c r="T1046" s="25">
        <v>0</v>
      </c>
      <c r="U1046" s="25">
        <v>1</v>
      </c>
      <c r="V1046" s="25">
        <v>0</v>
      </c>
      <c r="W1046" s="27">
        <v>5</v>
      </c>
      <c r="X1046" s="25">
        <v>0</v>
      </c>
      <c r="Y1046" s="18">
        <f t="shared" si="196"/>
        <v>6</v>
      </c>
    </row>
    <row r="1047" spans="1:92" x14ac:dyDescent="0.25">
      <c r="D1047" s="110"/>
      <c r="E1047" s="110"/>
      <c r="F1047" s="113"/>
      <c r="N1047" s="126"/>
      <c r="O1047" s="126"/>
      <c r="P1047" s="126"/>
      <c r="Q1047" s="127"/>
      <c r="S1047" s="18" t="s">
        <v>5997</v>
      </c>
      <c r="T1047" s="23">
        <v>2</v>
      </c>
      <c r="U1047" s="23">
        <v>3</v>
      </c>
      <c r="V1047" s="23">
        <v>0</v>
      </c>
      <c r="W1047" s="23">
        <v>24</v>
      </c>
      <c r="X1047" s="23">
        <v>54</v>
      </c>
      <c r="Y1047" s="18">
        <f t="shared" si="196"/>
        <v>29</v>
      </c>
    </row>
    <row r="1048" spans="1:92" x14ac:dyDescent="0.25">
      <c r="D1048" s="110"/>
      <c r="E1048" s="110"/>
      <c r="F1048" s="113"/>
      <c r="N1048" s="126"/>
      <c r="O1048" s="126"/>
      <c r="P1048" s="126"/>
      <c r="Q1048" s="127"/>
      <c r="S1048" s="24" t="s">
        <v>5998</v>
      </c>
      <c r="T1048" s="25">
        <v>3</v>
      </c>
      <c r="U1048" s="25">
        <v>17</v>
      </c>
      <c r="V1048" s="25">
        <v>2</v>
      </c>
      <c r="W1048" s="27">
        <v>49</v>
      </c>
      <c r="X1048" s="25">
        <v>271</v>
      </c>
      <c r="Y1048" s="18">
        <f t="shared" si="196"/>
        <v>71</v>
      </c>
    </row>
    <row r="1049" spans="1:92" x14ac:dyDescent="0.25">
      <c r="N1049" s="126"/>
      <c r="O1049" s="126"/>
      <c r="P1049" s="126"/>
      <c r="Q1049" s="127"/>
      <c r="S1049" s="18" t="s">
        <v>5999</v>
      </c>
      <c r="T1049" s="23">
        <v>4</v>
      </c>
      <c r="U1049" s="23">
        <v>22</v>
      </c>
      <c r="V1049" s="23">
        <v>10</v>
      </c>
      <c r="W1049" s="23">
        <v>36</v>
      </c>
      <c r="X1049" s="23">
        <v>315</v>
      </c>
      <c r="Y1049" s="18">
        <f t="shared" si="196"/>
        <v>72</v>
      </c>
    </row>
    <row r="1050" spans="1:92" x14ac:dyDescent="0.25">
      <c r="N1050" s="126"/>
      <c r="O1050" s="126"/>
      <c r="P1050" s="126"/>
      <c r="Q1050" s="127"/>
      <c r="T1050" s="11">
        <f>SUM(T1041:T1049)</f>
        <v>10</v>
      </c>
      <c r="U1050" s="11">
        <f>SUM(U1041:U1049)</f>
        <v>46</v>
      </c>
      <c r="V1050" s="11">
        <f>SUM(V1041:V1049)</f>
        <v>12</v>
      </c>
      <c r="W1050" s="11">
        <f>SUM(W1041:W1049)</f>
        <v>116</v>
      </c>
      <c r="X1050" s="11">
        <f>SUM(X1041:X1049)</f>
        <v>640</v>
      </c>
      <c r="Y1050" s="18">
        <f t="shared" si="196"/>
        <v>184</v>
      </c>
    </row>
    <row r="1051" spans="1:92" x14ac:dyDescent="0.25">
      <c r="N1051" s="126"/>
      <c r="O1051" s="126"/>
      <c r="P1051" s="126"/>
      <c r="Q1051" s="127"/>
    </row>
    <row r="1052" spans="1:92" x14ac:dyDescent="0.25">
      <c r="N1052" s="126"/>
      <c r="O1052" s="126"/>
      <c r="P1052" s="126"/>
      <c r="Q1052" s="127"/>
    </row>
    <row r="1053" spans="1:92" x14ac:dyDescent="0.25">
      <c r="N1053" s="126"/>
      <c r="O1053" s="126"/>
      <c r="P1053" s="126"/>
      <c r="Q1053" s="127"/>
    </row>
    <row r="1054" spans="1:92" ht="39.6" x14ac:dyDescent="0.25">
      <c r="A1054" s="6" t="s">
        <v>6077</v>
      </c>
      <c r="B1054" s="6" t="s">
        <v>5980</v>
      </c>
      <c r="C1054" s="6" t="s">
        <v>5981</v>
      </c>
      <c r="D1054" s="6" t="s">
        <v>5982</v>
      </c>
      <c r="E1054" s="6" t="s">
        <v>5983</v>
      </c>
      <c r="F1054" s="6" t="s">
        <v>5984</v>
      </c>
      <c r="G1054" s="6" t="s">
        <v>5985</v>
      </c>
      <c r="H1054" s="6" t="s">
        <v>5986</v>
      </c>
      <c r="I1054" s="6" t="s">
        <v>5987</v>
      </c>
      <c r="J1054" s="8" t="s">
        <v>5989</v>
      </c>
      <c r="K1054" s="9" t="s">
        <v>5990</v>
      </c>
      <c r="M1054" s="10" t="s">
        <v>6173</v>
      </c>
      <c r="N1054" s="126"/>
      <c r="O1054" s="126"/>
      <c r="P1054" s="126"/>
      <c r="Q1054" s="127"/>
      <c r="S1054" s="11" t="s">
        <v>6077</v>
      </c>
      <c r="AL1054" s="10" t="s">
        <v>6036</v>
      </c>
      <c r="AM1054" s="46" t="s">
        <v>6077</v>
      </c>
      <c r="AN1054" s="10"/>
      <c r="AO1054" s="10"/>
      <c r="AP1054" s="10"/>
      <c r="BZ1054" s="132"/>
      <c r="CA1054" s="132"/>
      <c r="CB1054" s="80"/>
      <c r="CC1054" s="80"/>
      <c r="CF1054" s="132"/>
      <c r="CG1054" s="132"/>
      <c r="CH1054" s="132"/>
      <c r="CI1054" s="80"/>
      <c r="CK1054" s="132"/>
      <c r="CL1054" s="132"/>
      <c r="CM1054" s="132"/>
      <c r="CN1054" s="80"/>
    </row>
    <row r="1055" spans="1:92" x14ac:dyDescent="0.25">
      <c r="A1055" s="99" t="s">
        <v>6170</v>
      </c>
      <c r="B1055" s="99" t="s">
        <v>484</v>
      </c>
      <c r="C1055" s="15">
        <v>1</v>
      </c>
      <c r="D1055" s="15">
        <v>1</v>
      </c>
      <c r="E1055" s="15">
        <v>0</v>
      </c>
      <c r="F1055" s="15">
        <v>1</v>
      </c>
      <c r="G1055" s="15">
        <v>0</v>
      </c>
      <c r="H1055" s="15">
        <v>0</v>
      </c>
      <c r="I1055" s="15">
        <v>0</v>
      </c>
      <c r="J1055" s="15">
        <v>0</v>
      </c>
      <c r="K1055" s="128">
        <f t="shared" ref="K1055:K1079" si="197">SUM(E1055:J1055)</f>
        <v>1</v>
      </c>
      <c r="M1055" s="17">
        <v>1</v>
      </c>
      <c r="N1055" s="126"/>
      <c r="O1055" s="126"/>
      <c r="P1055" s="126"/>
      <c r="Q1055" s="127"/>
      <c r="S1055" s="18" t="s">
        <v>5993</v>
      </c>
      <c r="T1055" s="18" t="s">
        <v>434</v>
      </c>
      <c r="U1055" s="18" t="s">
        <v>121</v>
      </c>
      <c r="V1055" s="18" t="s">
        <v>255</v>
      </c>
      <c r="W1055" s="18" t="s">
        <v>387</v>
      </c>
      <c r="X1055" s="18" t="s">
        <v>308</v>
      </c>
      <c r="Y1055" s="18" t="s">
        <v>102</v>
      </c>
      <c r="AL1055" s="11" t="s">
        <v>6138</v>
      </c>
      <c r="AM1055" s="10"/>
      <c r="AN1055" s="10"/>
      <c r="AO1055" s="10"/>
      <c r="AP1055" s="10"/>
      <c r="BZ1055" s="132"/>
      <c r="CA1055" s="132"/>
      <c r="CB1055" s="80"/>
      <c r="CC1055" s="80"/>
      <c r="CF1055" s="132"/>
      <c r="CG1055" s="132"/>
      <c r="CH1055" s="132"/>
      <c r="CI1055" s="80"/>
      <c r="CK1055" s="132"/>
      <c r="CL1055" s="132"/>
      <c r="CM1055" s="132"/>
      <c r="CN1055" s="80"/>
    </row>
    <row r="1056" spans="1:92" x14ac:dyDescent="0.25">
      <c r="A1056" s="101" t="s">
        <v>6171</v>
      </c>
      <c r="B1056" s="101" t="s">
        <v>980</v>
      </c>
      <c r="C1056" s="86">
        <v>1</v>
      </c>
      <c r="D1056" s="86">
        <v>1</v>
      </c>
      <c r="E1056" s="86">
        <v>0</v>
      </c>
      <c r="F1056" s="86">
        <v>1</v>
      </c>
      <c r="G1056" s="86">
        <v>0</v>
      </c>
      <c r="H1056" s="86">
        <v>0</v>
      </c>
      <c r="I1056" s="86">
        <v>0</v>
      </c>
      <c r="J1056" s="86">
        <v>0</v>
      </c>
      <c r="K1056" s="129">
        <f t="shared" si="197"/>
        <v>1</v>
      </c>
      <c r="M1056" s="81">
        <v>1</v>
      </c>
      <c r="N1056" s="126"/>
      <c r="O1056" s="126"/>
      <c r="P1056" s="126"/>
      <c r="Q1056" s="127"/>
      <c r="S1056" s="18" t="s">
        <v>6162</v>
      </c>
      <c r="T1056" s="23">
        <v>0</v>
      </c>
      <c r="U1056" s="23">
        <v>1</v>
      </c>
      <c r="V1056" s="23">
        <v>0</v>
      </c>
      <c r="W1056" s="23">
        <v>0</v>
      </c>
      <c r="X1056" s="23">
        <v>0</v>
      </c>
      <c r="Y1056" s="18">
        <f t="shared" ref="Y1056:Y1065" si="198">SUM(T1056:X1056)</f>
        <v>1</v>
      </c>
      <c r="AL1056" s="11" t="s">
        <v>6040</v>
      </c>
      <c r="AM1056" s="10"/>
      <c r="AN1056" s="10"/>
      <c r="AO1056" s="10"/>
      <c r="AP1056" s="10"/>
      <c r="BZ1056" s="132"/>
      <c r="CA1056" s="132"/>
      <c r="CB1056" s="80"/>
      <c r="CC1056" s="80"/>
      <c r="CF1056" s="132"/>
      <c r="CG1056" s="132"/>
      <c r="CH1056" s="132"/>
      <c r="CI1056" s="80"/>
      <c r="CK1056" s="132"/>
      <c r="CL1056" s="132"/>
      <c r="CM1056" s="132"/>
      <c r="CN1056" s="80"/>
    </row>
    <row r="1057" spans="1:92" x14ac:dyDescent="0.25">
      <c r="A1057" s="99" t="s">
        <v>6172</v>
      </c>
      <c r="B1057" s="99" t="s">
        <v>980</v>
      </c>
      <c r="C1057" s="15">
        <v>1</v>
      </c>
      <c r="D1057" s="15">
        <v>1</v>
      </c>
      <c r="E1057" s="15">
        <v>0</v>
      </c>
      <c r="F1057" s="15">
        <v>1</v>
      </c>
      <c r="G1057" s="15">
        <v>0</v>
      </c>
      <c r="H1057" s="15">
        <v>0</v>
      </c>
      <c r="I1057" s="15">
        <v>0</v>
      </c>
      <c r="J1057" s="15">
        <v>0</v>
      </c>
      <c r="K1057" s="128">
        <f t="shared" si="197"/>
        <v>1</v>
      </c>
      <c r="M1057" s="17">
        <v>1</v>
      </c>
      <c r="N1057" s="126"/>
      <c r="O1057" s="126"/>
      <c r="P1057" s="126"/>
      <c r="Q1057" s="127"/>
      <c r="S1057" s="18" t="s">
        <v>6163</v>
      </c>
      <c r="T1057" s="23">
        <v>0</v>
      </c>
      <c r="U1057" s="23">
        <v>1</v>
      </c>
      <c r="V1057" s="23">
        <v>0</v>
      </c>
      <c r="W1057" s="23">
        <v>0</v>
      </c>
      <c r="X1057" s="23">
        <v>0</v>
      </c>
      <c r="Y1057" s="18">
        <f t="shared" si="198"/>
        <v>1</v>
      </c>
      <c r="AM1057" s="10"/>
      <c r="AN1057" s="10"/>
      <c r="AO1057" s="10"/>
      <c r="AP1057" s="10"/>
      <c r="BZ1057" s="132"/>
      <c r="CA1057" s="132"/>
      <c r="CB1057" s="80"/>
      <c r="CC1057" s="80"/>
      <c r="CF1057" s="132"/>
      <c r="CG1057" s="132"/>
      <c r="CH1057" s="132"/>
      <c r="CI1057" s="80"/>
      <c r="CK1057" s="132"/>
      <c r="CL1057" s="132"/>
      <c r="CM1057" s="132"/>
      <c r="CN1057" s="80"/>
    </row>
    <row r="1058" spans="1:92" x14ac:dyDescent="0.25">
      <c r="A1058" s="101" t="s">
        <v>6168</v>
      </c>
      <c r="B1058" s="101" t="s">
        <v>980</v>
      </c>
      <c r="C1058" s="86">
        <v>1</v>
      </c>
      <c r="D1058" s="86">
        <v>1</v>
      </c>
      <c r="E1058" s="86">
        <v>0</v>
      </c>
      <c r="F1058" s="86">
        <v>1</v>
      </c>
      <c r="G1058" s="86">
        <v>0</v>
      </c>
      <c r="H1058" s="86">
        <v>0</v>
      </c>
      <c r="I1058" s="86">
        <v>0</v>
      </c>
      <c r="J1058" s="86">
        <v>0</v>
      </c>
      <c r="K1058" s="129">
        <f t="shared" si="197"/>
        <v>1</v>
      </c>
      <c r="M1058" s="17"/>
      <c r="N1058" s="126"/>
      <c r="O1058" s="126"/>
      <c r="P1058" s="126"/>
      <c r="Q1058" s="127"/>
      <c r="S1058" s="18" t="s">
        <v>6164</v>
      </c>
      <c r="T1058" s="23">
        <v>0</v>
      </c>
      <c r="U1058" s="23">
        <v>1</v>
      </c>
      <c r="V1058" s="23">
        <v>0</v>
      </c>
      <c r="W1058" s="23">
        <v>0</v>
      </c>
      <c r="X1058" s="23">
        <v>0</v>
      </c>
      <c r="Y1058" s="18">
        <f t="shared" si="198"/>
        <v>1</v>
      </c>
      <c r="AL1058" s="11" t="s">
        <v>5</v>
      </c>
      <c r="AM1058" s="11" t="s">
        <v>6058</v>
      </c>
      <c r="AN1058" s="11" t="s">
        <v>6059</v>
      </c>
      <c r="AO1058" s="11" t="s">
        <v>6060</v>
      </c>
      <c r="AP1058" s="11" t="s">
        <v>6061</v>
      </c>
      <c r="AQ1058" s="11" t="s">
        <v>6062</v>
      </c>
      <c r="AR1058" s="11" t="s">
        <v>6063</v>
      </c>
      <c r="AS1058" s="11" t="s">
        <v>6064</v>
      </c>
      <c r="AT1058" s="46" t="s">
        <v>6065</v>
      </c>
      <c r="AU1058" s="46" t="s">
        <v>6066</v>
      </c>
      <c r="AV1058" s="11" t="s">
        <v>6067</v>
      </c>
      <c r="AW1058" s="11" t="s">
        <v>6068</v>
      </c>
      <c r="AX1058" s="11" t="s">
        <v>6069</v>
      </c>
      <c r="AY1058" s="11" t="s">
        <v>6070</v>
      </c>
      <c r="AZ1058" s="11" t="s">
        <v>6071</v>
      </c>
      <c r="BA1058" s="11" t="s">
        <v>6072</v>
      </c>
      <c r="BB1058" s="11" t="s">
        <v>6073</v>
      </c>
      <c r="BC1058" s="11" t="s">
        <v>6074</v>
      </c>
      <c r="BD1058" s="11" t="s">
        <v>6075</v>
      </c>
      <c r="BE1058" s="11" t="s">
        <v>6076</v>
      </c>
      <c r="BF1058" s="11" t="s">
        <v>6077</v>
      </c>
      <c r="BZ1058" s="132"/>
      <c r="CA1058" s="132"/>
      <c r="CB1058" s="80"/>
      <c r="CC1058" s="80"/>
      <c r="CF1058" s="132"/>
      <c r="CG1058" s="132"/>
      <c r="CH1058" s="132"/>
      <c r="CI1058" s="80"/>
      <c r="CK1058" s="132"/>
      <c r="CL1058" s="132"/>
      <c r="CM1058" s="132"/>
      <c r="CN1058" s="80"/>
    </row>
    <row r="1059" spans="1:92" x14ac:dyDescent="0.25">
      <c r="A1059" s="101" t="s">
        <v>6168</v>
      </c>
      <c r="B1059" s="101" t="s">
        <v>484</v>
      </c>
      <c r="C1059" s="86">
        <v>4</v>
      </c>
      <c r="D1059" s="86">
        <v>4</v>
      </c>
      <c r="E1059" s="86">
        <v>0</v>
      </c>
      <c r="F1059" s="86">
        <v>1</v>
      </c>
      <c r="G1059" s="86">
        <v>3</v>
      </c>
      <c r="H1059" s="86">
        <v>0</v>
      </c>
      <c r="I1059" s="86">
        <v>0</v>
      </c>
      <c r="J1059" s="86">
        <v>0</v>
      </c>
      <c r="K1059" s="129">
        <f t="shared" si="197"/>
        <v>4</v>
      </c>
      <c r="M1059" s="17">
        <v>5</v>
      </c>
      <c r="N1059" s="126"/>
      <c r="O1059" s="126"/>
      <c r="P1059" s="126"/>
      <c r="Q1059" s="127"/>
      <c r="S1059" s="18" t="s">
        <v>6165</v>
      </c>
      <c r="T1059" s="23">
        <v>0</v>
      </c>
      <c r="U1059" s="23">
        <v>2</v>
      </c>
      <c r="V1059" s="23">
        <v>3</v>
      </c>
      <c r="W1059" s="23">
        <v>0</v>
      </c>
      <c r="X1059" s="23">
        <v>0</v>
      </c>
      <c r="Y1059" s="18">
        <f t="shared" si="198"/>
        <v>5</v>
      </c>
      <c r="AL1059" s="11" t="s">
        <v>6096</v>
      </c>
      <c r="AM1059" s="10">
        <v>0</v>
      </c>
      <c r="AN1059" s="10">
        <v>0</v>
      </c>
      <c r="AO1059" s="10">
        <v>0</v>
      </c>
      <c r="AP1059" s="10">
        <v>0</v>
      </c>
      <c r="AQ1059" s="10">
        <v>0</v>
      </c>
      <c r="AR1059" s="10">
        <v>0</v>
      </c>
      <c r="AS1059" s="10">
        <v>0</v>
      </c>
      <c r="AT1059" s="46">
        <v>0</v>
      </c>
      <c r="AU1059" s="46">
        <v>0</v>
      </c>
      <c r="AV1059" s="10">
        <v>0</v>
      </c>
      <c r="AW1059" s="10">
        <v>0</v>
      </c>
      <c r="AX1059" s="10">
        <v>0</v>
      </c>
      <c r="AY1059" s="10">
        <v>0</v>
      </c>
      <c r="AZ1059" s="10">
        <v>0</v>
      </c>
      <c r="BA1059" s="10">
        <v>0</v>
      </c>
      <c r="BB1059" s="10">
        <v>0</v>
      </c>
      <c r="BC1059" s="10">
        <v>0</v>
      </c>
      <c r="BD1059" s="10">
        <v>0</v>
      </c>
      <c r="BE1059" s="10">
        <v>0</v>
      </c>
      <c r="BF1059" s="10">
        <v>0</v>
      </c>
      <c r="BH1059" s="11" t="s">
        <v>6096</v>
      </c>
      <c r="BZ1059" s="132"/>
      <c r="CA1059" s="132"/>
      <c r="CB1059" s="80"/>
      <c r="CC1059" s="80"/>
      <c r="CF1059" s="132"/>
      <c r="CG1059" s="132"/>
      <c r="CH1059" s="132"/>
      <c r="CI1059" s="80"/>
      <c r="CK1059" s="132"/>
      <c r="CL1059" s="132"/>
      <c r="CM1059" s="132"/>
      <c r="CN1059" s="80"/>
    </row>
    <row r="1060" spans="1:92" x14ac:dyDescent="0.25">
      <c r="A1060" s="99" t="s">
        <v>352</v>
      </c>
      <c r="B1060" s="121" t="s">
        <v>980</v>
      </c>
      <c r="C1060" s="15">
        <v>5</v>
      </c>
      <c r="D1060" s="15">
        <v>5</v>
      </c>
      <c r="E1060" s="15">
        <v>0</v>
      </c>
      <c r="F1060" s="15">
        <v>2</v>
      </c>
      <c r="G1060" s="15">
        <v>3</v>
      </c>
      <c r="H1060" s="15">
        <v>0</v>
      </c>
      <c r="I1060" s="15">
        <v>0</v>
      </c>
      <c r="J1060" s="15">
        <v>0</v>
      </c>
      <c r="K1060" s="128">
        <f t="shared" si="197"/>
        <v>5</v>
      </c>
      <c r="M1060" s="17"/>
      <c r="N1060" s="126"/>
      <c r="O1060" s="126"/>
      <c r="P1060" s="126"/>
      <c r="Q1060" s="127"/>
      <c r="S1060" s="18" t="s">
        <v>5995</v>
      </c>
      <c r="T1060" s="23">
        <v>0</v>
      </c>
      <c r="U1060" s="23">
        <v>2</v>
      </c>
      <c r="V1060" s="23">
        <v>3</v>
      </c>
      <c r="W1060" s="23">
        <v>6</v>
      </c>
      <c r="X1060" s="23">
        <v>0</v>
      </c>
      <c r="Y1060" s="18">
        <f t="shared" si="198"/>
        <v>11</v>
      </c>
      <c r="AL1060" s="11" t="s">
        <v>6097</v>
      </c>
      <c r="AM1060" s="10">
        <v>0</v>
      </c>
      <c r="AN1060" s="10">
        <v>0</v>
      </c>
      <c r="AO1060" s="10">
        <v>0</v>
      </c>
      <c r="AP1060" s="10">
        <v>0</v>
      </c>
      <c r="AQ1060" s="10">
        <v>0</v>
      </c>
      <c r="AR1060" s="10">
        <v>0</v>
      </c>
      <c r="AS1060" s="10">
        <v>0</v>
      </c>
      <c r="AT1060" s="46">
        <v>0</v>
      </c>
      <c r="AU1060" s="46">
        <v>0</v>
      </c>
      <c r="AV1060" s="10">
        <v>0</v>
      </c>
      <c r="AW1060" s="10">
        <v>0</v>
      </c>
      <c r="AX1060" s="10">
        <v>0</v>
      </c>
      <c r="AY1060" s="10">
        <v>0</v>
      </c>
      <c r="AZ1060" s="10">
        <v>0</v>
      </c>
      <c r="BA1060" s="10">
        <v>0</v>
      </c>
      <c r="BB1060" s="10">
        <v>0</v>
      </c>
      <c r="BC1060" s="10">
        <v>0</v>
      </c>
      <c r="BD1060" s="10">
        <v>0</v>
      </c>
      <c r="BE1060" s="10">
        <v>0</v>
      </c>
      <c r="BF1060" s="10">
        <v>0</v>
      </c>
      <c r="BH1060" s="11" t="s">
        <v>6097</v>
      </c>
      <c r="BZ1060" s="132"/>
      <c r="CA1060" s="132"/>
      <c r="CB1060" s="80"/>
      <c r="CC1060" s="80"/>
      <c r="CF1060" s="132"/>
      <c r="CG1060" s="132"/>
      <c r="CH1060" s="132"/>
      <c r="CI1060" s="80"/>
      <c r="CK1060" s="132"/>
      <c r="CL1060" s="132"/>
      <c r="CM1060" s="132"/>
      <c r="CN1060" s="80"/>
    </row>
    <row r="1061" spans="1:92" x14ac:dyDescent="0.25">
      <c r="A1061" s="99" t="s">
        <v>352</v>
      </c>
      <c r="B1061" s="99" t="s">
        <v>484</v>
      </c>
      <c r="C1061" s="15">
        <v>6</v>
      </c>
      <c r="D1061" s="15">
        <v>6</v>
      </c>
      <c r="E1061" s="37">
        <v>0</v>
      </c>
      <c r="F1061" s="37">
        <v>0</v>
      </c>
      <c r="G1061" s="37">
        <v>0</v>
      </c>
      <c r="H1061" s="37">
        <v>6</v>
      </c>
      <c r="I1061" s="37">
        <v>0</v>
      </c>
      <c r="J1061" s="37">
        <v>0</v>
      </c>
      <c r="K1061" s="128">
        <f t="shared" si="197"/>
        <v>6</v>
      </c>
      <c r="M1061" s="17">
        <v>11</v>
      </c>
      <c r="N1061" s="126"/>
      <c r="O1061" s="126"/>
      <c r="P1061" s="126"/>
      <c r="Q1061" s="127"/>
      <c r="S1061" s="24" t="s">
        <v>5996</v>
      </c>
      <c r="T1061" s="25">
        <v>0</v>
      </c>
      <c r="U1061" s="25">
        <v>7</v>
      </c>
      <c r="V1061" s="25">
        <v>3</v>
      </c>
      <c r="W1061" s="25">
        <v>13</v>
      </c>
      <c r="X1061" s="25">
        <v>1</v>
      </c>
      <c r="Y1061" s="18">
        <f t="shared" si="198"/>
        <v>24</v>
      </c>
      <c r="AL1061" s="11" t="s">
        <v>6098</v>
      </c>
      <c r="AM1061" s="10">
        <v>0</v>
      </c>
      <c r="AN1061" s="10">
        <v>0</v>
      </c>
      <c r="AO1061" s="10">
        <v>0</v>
      </c>
      <c r="AP1061" s="10">
        <v>0</v>
      </c>
      <c r="AQ1061" s="10">
        <v>0</v>
      </c>
      <c r="AR1061" s="10">
        <v>0</v>
      </c>
      <c r="AS1061" s="10">
        <v>0</v>
      </c>
      <c r="AT1061" s="46">
        <v>0</v>
      </c>
      <c r="AU1061" s="46">
        <v>0</v>
      </c>
      <c r="AV1061" s="10">
        <v>0</v>
      </c>
      <c r="AW1061" s="10">
        <v>0</v>
      </c>
      <c r="AX1061" s="10">
        <v>1</v>
      </c>
      <c r="AY1061" s="10">
        <v>0</v>
      </c>
      <c r="AZ1061" s="10">
        <v>0</v>
      </c>
      <c r="BA1061" s="10">
        <v>0</v>
      </c>
      <c r="BB1061" s="10">
        <v>0</v>
      </c>
      <c r="BC1061" s="10">
        <v>0</v>
      </c>
      <c r="BD1061" s="10">
        <v>0</v>
      </c>
      <c r="BE1061" s="10">
        <v>0</v>
      </c>
      <c r="BF1061" s="10">
        <v>0</v>
      </c>
      <c r="BH1061" s="11" t="s">
        <v>6098</v>
      </c>
      <c r="BZ1061" s="132"/>
      <c r="CA1061" s="132"/>
      <c r="CB1061" s="80"/>
      <c r="CC1061" s="80"/>
      <c r="CF1061" s="132"/>
      <c r="CG1061" s="132"/>
      <c r="CH1061" s="132"/>
      <c r="CI1061" s="80"/>
      <c r="CK1061" s="132"/>
      <c r="CL1061" s="132"/>
      <c r="CM1061" s="132"/>
      <c r="CN1061" s="80"/>
    </row>
    <row r="1062" spans="1:92" x14ac:dyDescent="0.25">
      <c r="A1062" s="101" t="s">
        <v>356</v>
      </c>
      <c r="B1062" s="101" t="s">
        <v>980</v>
      </c>
      <c r="C1062" s="86">
        <v>8</v>
      </c>
      <c r="D1062" s="86">
        <v>8</v>
      </c>
      <c r="E1062" s="68">
        <v>0</v>
      </c>
      <c r="F1062" s="68">
        <v>2</v>
      </c>
      <c r="G1062" s="68">
        <v>3</v>
      </c>
      <c r="H1062" s="68">
        <v>3</v>
      </c>
      <c r="I1062" s="68">
        <v>0</v>
      </c>
      <c r="J1062" s="68">
        <v>0</v>
      </c>
      <c r="K1062" s="129">
        <f t="shared" si="197"/>
        <v>8</v>
      </c>
      <c r="M1062" s="81"/>
      <c r="N1062" s="126"/>
      <c r="O1062" s="126"/>
      <c r="P1062" s="126"/>
      <c r="Q1062" s="127"/>
      <c r="S1062" s="18" t="s">
        <v>5997</v>
      </c>
      <c r="T1062" s="23">
        <v>1</v>
      </c>
      <c r="U1062" s="23">
        <v>24</v>
      </c>
      <c r="V1062" s="23">
        <v>5</v>
      </c>
      <c r="W1062" s="23">
        <v>44</v>
      </c>
      <c r="X1062" s="23">
        <v>91</v>
      </c>
      <c r="Y1062" s="18">
        <f t="shared" si="198"/>
        <v>165</v>
      </c>
      <c r="AL1062" s="11" t="s">
        <v>6099</v>
      </c>
      <c r="AM1062" s="10">
        <v>0</v>
      </c>
      <c r="AN1062" s="10">
        <v>0</v>
      </c>
      <c r="AO1062" s="10">
        <v>0</v>
      </c>
      <c r="AP1062" s="10">
        <v>0</v>
      </c>
      <c r="AQ1062" s="10">
        <v>0</v>
      </c>
      <c r="AR1062" s="10">
        <v>0</v>
      </c>
      <c r="AS1062" s="10">
        <v>0</v>
      </c>
      <c r="AT1062" s="46">
        <v>0</v>
      </c>
      <c r="AU1062" s="46">
        <v>0</v>
      </c>
      <c r="AV1062" s="10">
        <v>0</v>
      </c>
      <c r="AW1062" s="10">
        <v>0</v>
      </c>
      <c r="AX1062" s="10">
        <v>1</v>
      </c>
      <c r="AY1062" s="10">
        <v>0</v>
      </c>
      <c r="AZ1062" s="10">
        <v>0</v>
      </c>
      <c r="BA1062" s="10">
        <v>0</v>
      </c>
      <c r="BB1062" s="10">
        <v>0</v>
      </c>
      <c r="BC1062" s="10">
        <v>0</v>
      </c>
      <c r="BD1062" s="10">
        <v>0</v>
      </c>
      <c r="BE1062" s="10">
        <v>0</v>
      </c>
      <c r="BF1062" s="10">
        <v>0</v>
      </c>
      <c r="BH1062" s="11" t="s">
        <v>6099</v>
      </c>
      <c r="BZ1062" s="132"/>
      <c r="CA1062" s="132"/>
      <c r="CB1062" s="80"/>
      <c r="CC1062" s="80"/>
      <c r="CF1062" s="132"/>
      <c r="CG1062" s="132"/>
      <c r="CH1062" s="132"/>
      <c r="CI1062" s="80"/>
      <c r="CK1062" s="132"/>
      <c r="CL1062" s="132"/>
      <c r="CM1062" s="132"/>
      <c r="CN1062" s="80"/>
    </row>
    <row r="1063" spans="1:92" x14ac:dyDescent="0.25">
      <c r="A1063" s="101" t="s">
        <v>356</v>
      </c>
      <c r="B1063" s="101" t="s">
        <v>4443</v>
      </c>
      <c r="C1063" s="86">
        <v>1</v>
      </c>
      <c r="D1063" s="86">
        <v>1</v>
      </c>
      <c r="E1063" s="68">
        <v>0</v>
      </c>
      <c r="F1063" s="68">
        <v>1</v>
      </c>
      <c r="G1063" s="68">
        <v>0</v>
      </c>
      <c r="H1063" s="68">
        <v>0</v>
      </c>
      <c r="I1063" s="68">
        <v>0</v>
      </c>
      <c r="J1063" s="68">
        <v>0</v>
      </c>
      <c r="K1063" s="129">
        <f t="shared" si="197"/>
        <v>1</v>
      </c>
      <c r="M1063" s="17"/>
      <c r="N1063" s="126"/>
      <c r="O1063" s="126"/>
      <c r="P1063" s="126"/>
      <c r="Q1063" s="127"/>
      <c r="S1063" s="24" t="s">
        <v>5998</v>
      </c>
      <c r="T1063" s="25">
        <v>6</v>
      </c>
      <c r="U1063" s="25">
        <v>58</v>
      </c>
      <c r="V1063" s="25">
        <v>14</v>
      </c>
      <c r="W1063" s="25">
        <v>139</v>
      </c>
      <c r="X1063" s="25">
        <v>522</v>
      </c>
      <c r="Y1063" s="18">
        <f t="shared" si="198"/>
        <v>739</v>
      </c>
      <c r="AL1063" s="11" t="s">
        <v>6100</v>
      </c>
      <c r="AM1063" s="10">
        <v>364</v>
      </c>
      <c r="AN1063" s="10">
        <v>349</v>
      </c>
      <c r="AO1063" s="10">
        <v>510</v>
      </c>
      <c r="AP1063" s="10">
        <v>535</v>
      </c>
      <c r="AQ1063" s="10">
        <v>579</v>
      </c>
      <c r="AR1063" s="10">
        <v>91</v>
      </c>
      <c r="AS1063" s="10">
        <v>181</v>
      </c>
      <c r="AT1063" s="46">
        <v>166</v>
      </c>
      <c r="AU1063" s="46">
        <v>123</v>
      </c>
      <c r="AV1063" s="10">
        <v>6</v>
      </c>
      <c r="AW1063" s="10">
        <v>0</v>
      </c>
      <c r="AX1063" s="10">
        <v>1</v>
      </c>
      <c r="AY1063" s="10">
        <v>0</v>
      </c>
      <c r="AZ1063" s="10">
        <v>0</v>
      </c>
      <c r="BA1063" s="10">
        <v>0</v>
      </c>
      <c r="BB1063" s="10">
        <v>0</v>
      </c>
      <c r="BC1063" s="10">
        <v>0</v>
      </c>
      <c r="BD1063" s="10">
        <v>0</v>
      </c>
      <c r="BE1063" s="10">
        <v>0</v>
      </c>
      <c r="BF1063" s="10">
        <v>0</v>
      </c>
      <c r="BH1063" s="11" t="s">
        <v>6100</v>
      </c>
      <c r="BZ1063" s="132"/>
      <c r="CA1063" s="132"/>
      <c r="CB1063" s="80"/>
      <c r="CC1063" s="80"/>
      <c r="CF1063" s="132"/>
      <c r="CG1063" s="132"/>
      <c r="CH1063" s="132"/>
      <c r="CI1063" s="80"/>
      <c r="CK1063" s="132"/>
      <c r="CL1063" s="132"/>
      <c r="CM1063" s="132"/>
      <c r="CN1063" s="80"/>
    </row>
    <row r="1064" spans="1:92" x14ac:dyDescent="0.25">
      <c r="A1064" s="101" t="s">
        <v>356</v>
      </c>
      <c r="B1064" s="101" t="s">
        <v>484</v>
      </c>
      <c r="C1064" s="86">
        <v>15</v>
      </c>
      <c r="D1064" s="86">
        <v>15</v>
      </c>
      <c r="E1064" s="68">
        <v>0</v>
      </c>
      <c r="F1064" s="68">
        <v>4</v>
      </c>
      <c r="G1064" s="68">
        <v>0</v>
      </c>
      <c r="H1064" s="68">
        <v>10</v>
      </c>
      <c r="I1064" s="68">
        <v>1</v>
      </c>
      <c r="J1064" s="68">
        <v>0</v>
      </c>
      <c r="K1064" s="129">
        <f t="shared" si="197"/>
        <v>15</v>
      </c>
      <c r="M1064" s="17">
        <v>24</v>
      </c>
      <c r="S1064" s="18" t="s">
        <v>5999</v>
      </c>
      <c r="T1064" s="23">
        <v>13</v>
      </c>
      <c r="U1064" s="23">
        <v>26</v>
      </c>
      <c r="V1064" s="23">
        <v>31</v>
      </c>
      <c r="W1064" s="23">
        <v>196</v>
      </c>
      <c r="X1064" s="23">
        <v>76</v>
      </c>
      <c r="Y1064" s="18">
        <f t="shared" si="198"/>
        <v>342</v>
      </c>
      <c r="AL1064" s="11" t="s">
        <v>6114</v>
      </c>
      <c r="AM1064" s="10">
        <v>3</v>
      </c>
      <c r="AN1064" s="10">
        <v>0</v>
      </c>
      <c r="AO1064" s="10">
        <v>1</v>
      </c>
      <c r="AP1064" s="10">
        <v>1</v>
      </c>
      <c r="AQ1064" s="10">
        <v>1</v>
      </c>
      <c r="AR1064" s="10">
        <v>0</v>
      </c>
      <c r="AS1064" s="10">
        <v>0</v>
      </c>
      <c r="AT1064" s="46">
        <v>0</v>
      </c>
      <c r="AU1064" s="46">
        <v>0</v>
      </c>
      <c r="AV1064" s="10">
        <v>1</v>
      </c>
      <c r="AW1064" s="10">
        <v>2</v>
      </c>
      <c r="AX1064" s="10">
        <v>1</v>
      </c>
      <c r="AY1064" s="10">
        <v>1</v>
      </c>
      <c r="AZ1064" s="10">
        <v>0</v>
      </c>
      <c r="BA1064" s="10">
        <v>0</v>
      </c>
      <c r="BB1064" s="10">
        <v>1</v>
      </c>
      <c r="BC1064" s="10">
        <v>0</v>
      </c>
      <c r="BD1064" s="10">
        <v>0</v>
      </c>
      <c r="BE1064" s="10">
        <v>0</v>
      </c>
      <c r="BF1064" s="10">
        <v>1</v>
      </c>
      <c r="BH1064" s="11" t="s">
        <v>6114</v>
      </c>
      <c r="BZ1064" s="132"/>
      <c r="CA1064" s="132"/>
      <c r="CB1064" s="80"/>
      <c r="CC1064" s="80"/>
      <c r="CF1064" s="132"/>
      <c r="CG1064" s="132"/>
      <c r="CH1064" s="132"/>
      <c r="CI1064" s="80"/>
      <c r="CK1064" s="132"/>
      <c r="CL1064" s="132"/>
      <c r="CM1064" s="132"/>
      <c r="CN1064" s="80"/>
    </row>
    <row r="1065" spans="1:92" x14ac:dyDescent="0.25">
      <c r="A1065" s="99" t="s">
        <v>6014</v>
      </c>
      <c r="B1065" s="99" t="s">
        <v>980</v>
      </c>
      <c r="C1065" s="15">
        <v>17</v>
      </c>
      <c r="D1065" s="15">
        <v>17</v>
      </c>
      <c r="E1065" s="37">
        <v>0</v>
      </c>
      <c r="F1065" s="37">
        <v>5</v>
      </c>
      <c r="G1065" s="37">
        <v>3</v>
      </c>
      <c r="H1065" s="37">
        <v>9</v>
      </c>
      <c r="I1065" s="37">
        <v>0</v>
      </c>
      <c r="J1065" s="37">
        <v>0</v>
      </c>
      <c r="K1065" s="128">
        <f t="shared" si="197"/>
        <v>17</v>
      </c>
      <c r="M1065" s="17"/>
      <c r="T1065" s="11">
        <f>SUM(T1056:T1064)</f>
        <v>20</v>
      </c>
      <c r="U1065" s="11">
        <f>SUM(U1056:U1064)</f>
        <v>122</v>
      </c>
      <c r="V1065" s="11">
        <f>SUM(V1056:V1064)</f>
        <v>59</v>
      </c>
      <c r="W1065" s="11">
        <f>SUM(W1056:W1064)</f>
        <v>398</v>
      </c>
      <c r="X1065" s="11">
        <f>SUM(X1056:X1064)</f>
        <v>690</v>
      </c>
      <c r="Y1065" s="18">
        <f t="shared" si="198"/>
        <v>1289</v>
      </c>
      <c r="AL1065" s="11" t="s">
        <v>6115</v>
      </c>
      <c r="AM1065" s="10">
        <v>3</v>
      </c>
      <c r="AN1065" s="10">
        <v>3</v>
      </c>
      <c r="AO1065" s="10">
        <v>1</v>
      </c>
      <c r="AP1065" s="10">
        <v>1</v>
      </c>
      <c r="AQ1065" s="10">
        <v>1</v>
      </c>
      <c r="AR1065" s="10">
        <v>0</v>
      </c>
      <c r="AS1065" s="10">
        <v>0</v>
      </c>
      <c r="AT1065" s="46">
        <v>0</v>
      </c>
      <c r="AU1065" s="46">
        <v>1</v>
      </c>
      <c r="AV1065" s="10">
        <v>1</v>
      </c>
      <c r="AW1065" s="10">
        <v>0</v>
      </c>
      <c r="AX1065" s="10">
        <v>0</v>
      </c>
      <c r="AY1065" s="10">
        <v>1</v>
      </c>
      <c r="AZ1065" s="10">
        <v>0</v>
      </c>
      <c r="BA1065" s="10">
        <v>0</v>
      </c>
      <c r="BB1065" s="10">
        <v>1</v>
      </c>
      <c r="BC1065" s="10">
        <v>0</v>
      </c>
      <c r="BD1065" s="10">
        <v>0</v>
      </c>
      <c r="BE1065" s="10">
        <v>0</v>
      </c>
      <c r="BF1065" s="10">
        <v>0</v>
      </c>
      <c r="BH1065" s="11" t="s">
        <v>6115</v>
      </c>
      <c r="BZ1065" s="132"/>
      <c r="CA1065" s="132"/>
      <c r="CB1065" s="80"/>
      <c r="CC1065" s="80"/>
      <c r="CF1065" s="132"/>
      <c r="CG1065" s="132"/>
      <c r="CH1065" s="132"/>
      <c r="CI1065" s="80"/>
      <c r="CK1065" s="132"/>
      <c r="CL1065" s="132"/>
      <c r="CM1065" s="132"/>
      <c r="CN1065" s="80"/>
    </row>
    <row r="1066" spans="1:92" x14ac:dyDescent="0.25">
      <c r="A1066" s="99" t="s">
        <v>6014</v>
      </c>
      <c r="B1066" s="99" t="s">
        <v>1159</v>
      </c>
      <c r="C1066" s="15">
        <v>12</v>
      </c>
      <c r="D1066" s="15">
        <v>11</v>
      </c>
      <c r="E1066" s="37">
        <v>0</v>
      </c>
      <c r="F1066" s="37">
        <v>1</v>
      </c>
      <c r="G1066" s="37">
        <v>0</v>
      </c>
      <c r="H1066" s="37">
        <v>8</v>
      </c>
      <c r="I1066" s="37">
        <v>2</v>
      </c>
      <c r="J1066" s="37">
        <v>0</v>
      </c>
      <c r="K1066" s="128">
        <f t="shared" si="197"/>
        <v>11</v>
      </c>
      <c r="M1066" s="17"/>
      <c r="AL1066" s="11" t="s">
        <v>6116</v>
      </c>
      <c r="AM1066" s="10">
        <v>10</v>
      </c>
      <c r="AN1066" s="10">
        <v>3</v>
      </c>
      <c r="AO1066" s="10">
        <v>5</v>
      </c>
      <c r="AP1066" s="10">
        <v>3</v>
      </c>
      <c r="AQ1066" s="10">
        <v>2</v>
      </c>
      <c r="AR1066" s="10">
        <v>0</v>
      </c>
      <c r="AS1066" s="10">
        <v>0</v>
      </c>
      <c r="AT1066" s="46">
        <v>0</v>
      </c>
      <c r="AU1066" s="46">
        <v>1</v>
      </c>
      <c r="AV1066" s="10">
        <v>1</v>
      </c>
      <c r="AW1066" s="10">
        <v>0</v>
      </c>
      <c r="AX1066" s="10">
        <v>0</v>
      </c>
      <c r="AY1066" s="10">
        <v>1</v>
      </c>
      <c r="AZ1066" s="10">
        <v>0</v>
      </c>
      <c r="BA1066" s="10">
        <v>0</v>
      </c>
      <c r="BB1066" s="10">
        <v>1</v>
      </c>
      <c r="BC1066" s="10">
        <v>0</v>
      </c>
      <c r="BD1066" s="10">
        <v>0</v>
      </c>
      <c r="BE1066" s="10">
        <v>0</v>
      </c>
      <c r="BF1066" s="10">
        <v>0</v>
      </c>
      <c r="BH1066" s="11" t="s">
        <v>6116</v>
      </c>
      <c r="BZ1066" s="132"/>
      <c r="CA1066" s="132"/>
      <c r="CB1066" s="80"/>
      <c r="CC1066" s="80"/>
      <c r="CF1066" s="132"/>
      <c r="CG1066" s="132"/>
      <c r="CH1066" s="132"/>
      <c r="CI1066" s="80"/>
      <c r="CK1066" s="132"/>
      <c r="CL1066" s="132"/>
      <c r="CM1066" s="132"/>
      <c r="CN1066" s="80"/>
    </row>
    <row r="1067" spans="1:92" x14ac:dyDescent="0.25">
      <c r="A1067" s="99" t="s">
        <v>6014</v>
      </c>
      <c r="B1067" s="99" t="s">
        <v>4443</v>
      </c>
      <c r="C1067" s="15">
        <v>1</v>
      </c>
      <c r="D1067" s="15">
        <v>1</v>
      </c>
      <c r="E1067" s="37">
        <v>0</v>
      </c>
      <c r="F1067" s="37">
        <v>1</v>
      </c>
      <c r="G1067" s="37">
        <v>0</v>
      </c>
      <c r="H1067" s="37">
        <v>0</v>
      </c>
      <c r="I1067" s="37">
        <v>0</v>
      </c>
      <c r="J1067" s="37">
        <v>0</v>
      </c>
      <c r="K1067" s="128">
        <f t="shared" si="197"/>
        <v>1</v>
      </c>
      <c r="M1067" s="17"/>
      <c r="AL1067" s="11" t="s">
        <v>6118</v>
      </c>
      <c r="AM1067" s="10">
        <v>51</v>
      </c>
      <c r="AN1067" s="10">
        <v>46</v>
      </c>
      <c r="AO1067" s="10">
        <v>37</v>
      </c>
      <c r="AP1067" s="10">
        <v>28</v>
      </c>
      <c r="AQ1067" s="10">
        <v>23</v>
      </c>
      <c r="AR1067" s="10">
        <v>12</v>
      </c>
      <c r="AS1067" s="10">
        <v>18</v>
      </c>
      <c r="AT1067" s="46">
        <v>8</v>
      </c>
      <c r="AU1067" s="46">
        <v>10</v>
      </c>
      <c r="AV1067" s="10">
        <v>4</v>
      </c>
      <c r="AW1067" s="10">
        <v>1</v>
      </c>
      <c r="AX1067" s="10">
        <v>5</v>
      </c>
      <c r="AY1067" s="10">
        <v>3</v>
      </c>
      <c r="AZ1067" s="10">
        <v>0</v>
      </c>
      <c r="BA1067" s="10">
        <v>0</v>
      </c>
      <c r="BB1067" s="10">
        <v>2</v>
      </c>
      <c r="BC1067" s="10">
        <v>0</v>
      </c>
      <c r="BD1067" s="10">
        <v>0</v>
      </c>
      <c r="BE1067" s="10">
        <v>0</v>
      </c>
      <c r="BF1067" s="10">
        <v>4</v>
      </c>
      <c r="BH1067" s="11" t="s">
        <v>6118</v>
      </c>
      <c r="BZ1067" s="132"/>
      <c r="CA1067" s="132"/>
      <c r="CB1067" s="80"/>
      <c r="CC1067" s="80"/>
      <c r="CF1067" s="132"/>
      <c r="CG1067" s="132"/>
      <c r="CH1067" s="132"/>
      <c r="CI1067" s="80"/>
      <c r="CK1067" s="132"/>
      <c r="CL1067" s="132"/>
      <c r="CM1067" s="132"/>
      <c r="CN1067" s="80"/>
    </row>
    <row r="1068" spans="1:92" x14ac:dyDescent="0.25">
      <c r="A1068" s="99" t="s">
        <v>6014</v>
      </c>
      <c r="B1068" s="99" t="s">
        <v>484</v>
      </c>
      <c r="C1068" s="15">
        <v>153</v>
      </c>
      <c r="D1068" s="15">
        <v>136</v>
      </c>
      <c r="E1068" s="37">
        <v>1</v>
      </c>
      <c r="F1068" s="37">
        <v>17</v>
      </c>
      <c r="G1068" s="37">
        <v>2</v>
      </c>
      <c r="H1068" s="37">
        <v>27</v>
      </c>
      <c r="I1068" s="37">
        <v>89</v>
      </c>
      <c r="J1068" s="37">
        <v>0</v>
      </c>
      <c r="K1068" s="128">
        <f t="shared" si="197"/>
        <v>136</v>
      </c>
      <c r="M1068" s="17">
        <f>SUM(K1065:K1068)</f>
        <v>165</v>
      </c>
      <c r="S1068" s="18" t="s">
        <v>6006</v>
      </c>
      <c r="T1068" s="18" t="s">
        <v>434</v>
      </c>
      <c r="U1068" s="18" t="s">
        <v>121</v>
      </c>
      <c r="V1068" s="18" t="s">
        <v>255</v>
      </c>
      <c r="W1068" s="18" t="s">
        <v>387</v>
      </c>
      <c r="X1068" s="18" t="s">
        <v>308</v>
      </c>
      <c r="Y1068" s="18" t="s">
        <v>102</v>
      </c>
      <c r="BZ1068" s="132"/>
      <c r="CA1068" s="132"/>
      <c r="CB1068" s="80"/>
      <c r="CC1068" s="81"/>
      <c r="CF1068" s="132"/>
      <c r="CG1068" s="132"/>
      <c r="CH1068" s="132"/>
      <c r="CI1068" s="80"/>
      <c r="CK1068" s="132"/>
      <c r="CL1068" s="132"/>
      <c r="CM1068" s="132"/>
      <c r="CN1068" s="80"/>
    </row>
    <row r="1069" spans="1:92" x14ac:dyDescent="0.25">
      <c r="A1069" s="101" t="s">
        <v>360</v>
      </c>
      <c r="B1069" s="101" t="s">
        <v>980</v>
      </c>
      <c r="C1069" s="68">
        <v>56</v>
      </c>
      <c r="D1069" s="68">
        <v>55</v>
      </c>
      <c r="E1069" s="68">
        <v>1</v>
      </c>
      <c r="F1069" s="68">
        <v>19</v>
      </c>
      <c r="G1069" s="68">
        <v>5</v>
      </c>
      <c r="H1069" s="68">
        <v>30</v>
      </c>
      <c r="I1069" s="68">
        <v>0</v>
      </c>
      <c r="J1069" s="68">
        <v>0</v>
      </c>
      <c r="K1069" s="129">
        <f t="shared" si="197"/>
        <v>55</v>
      </c>
      <c r="M1069" s="17"/>
      <c r="S1069" s="18" t="s">
        <v>6162</v>
      </c>
      <c r="T1069" s="23">
        <v>0</v>
      </c>
      <c r="U1069" s="23">
        <v>0</v>
      </c>
      <c r="V1069" s="23">
        <v>0</v>
      </c>
      <c r="W1069" s="23">
        <v>0</v>
      </c>
      <c r="X1069" s="23">
        <v>0</v>
      </c>
      <c r="Y1069" s="18">
        <f t="shared" ref="Y1069:Y1078" si="199">SUM(T1069:X1069)</f>
        <v>0</v>
      </c>
      <c r="BZ1069" s="132"/>
      <c r="CA1069" s="132"/>
      <c r="CB1069" s="80"/>
      <c r="CC1069" s="81"/>
      <c r="CF1069" s="132"/>
      <c r="CG1069" s="132"/>
      <c r="CH1069" s="132"/>
      <c r="CI1069" s="80"/>
      <c r="CK1069" s="132"/>
      <c r="CL1069" s="132"/>
      <c r="CM1069" s="132"/>
      <c r="CN1069" s="80"/>
    </row>
    <row r="1070" spans="1:92" x14ac:dyDescent="0.25">
      <c r="A1070" s="101" t="s">
        <v>360</v>
      </c>
      <c r="B1070" s="101" t="s">
        <v>1159</v>
      </c>
      <c r="C1070" s="68">
        <v>111</v>
      </c>
      <c r="D1070" s="68">
        <v>110</v>
      </c>
      <c r="E1070" s="68">
        <v>0</v>
      </c>
      <c r="F1070" s="68">
        <v>3</v>
      </c>
      <c r="G1070" s="68">
        <v>0</v>
      </c>
      <c r="H1070" s="68">
        <v>39</v>
      </c>
      <c r="I1070" s="68">
        <v>68</v>
      </c>
      <c r="J1070" s="68">
        <v>0</v>
      </c>
      <c r="K1070" s="129">
        <f t="shared" si="197"/>
        <v>110</v>
      </c>
      <c r="L1070" s="117"/>
      <c r="M1070" s="17"/>
      <c r="S1070" s="18" t="s">
        <v>6163</v>
      </c>
      <c r="T1070" s="23">
        <v>0</v>
      </c>
      <c r="U1070" s="23">
        <v>1</v>
      </c>
      <c r="V1070" s="23">
        <v>0</v>
      </c>
      <c r="W1070" s="23">
        <v>0</v>
      </c>
      <c r="X1070" s="23">
        <v>0</v>
      </c>
      <c r="Y1070" s="18">
        <f t="shared" si="199"/>
        <v>1</v>
      </c>
      <c r="BZ1070" s="132"/>
      <c r="CA1070" s="132"/>
      <c r="CB1070" s="80"/>
      <c r="CC1070" s="81"/>
      <c r="CF1070" s="132"/>
      <c r="CG1070" s="132"/>
      <c r="CH1070" s="132"/>
      <c r="CI1070" s="80"/>
      <c r="CK1070" s="132"/>
      <c r="CL1070" s="132"/>
      <c r="CM1070" s="132"/>
      <c r="CN1070" s="80"/>
    </row>
    <row r="1071" spans="1:92" x14ac:dyDescent="0.25">
      <c r="A1071" s="101" t="s">
        <v>360</v>
      </c>
      <c r="B1071" s="101" t="s">
        <v>4443</v>
      </c>
      <c r="C1071" s="68">
        <v>6</v>
      </c>
      <c r="D1071" s="68">
        <v>6</v>
      </c>
      <c r="E1071" s="68">
        <v>0</v>
      </c>
      <c r="F1071" s="68">
        <v>4</v>
      </c>
      <c r="G1071" s="68">
        <v>1</v>
      </c>
      <c r="H1071" s="68">
        <v>1</v>
      </c>
      <c r="I1071" s="68">
        <v>0</v>
      </c>
      <c r="J1071" s="68">
        <v>0</v>
      </c>
      <c r="K1071" s="129">
        <f t="shared" si="197"/>
        <v>6</v>
      </c>
      <c r="L1071" s="117"/>
      <c r="M1071" s="17"/>
      <c r="S1071" s="18" t="s">
        <v>6164</v>
      </c>
      <c r="T1071" s="23">
        <v>0</v>
      </c>
      <c r="U1071" s="23">
        <v>1</v>
      </c>
      <c r="V1071" s="23">
        <v>0</v>
      </c>
      <c r="W1071" s="23">
        <v>0</v>
      </c>
      <c r="X1071" s="23">
        <v>0</v>
      </c>
      <c r="Y1071" s="18">
        <f t="shared" si="199"/>
        <v>1</v>
      </c>
      <c r="BZ1071" s="132"/>
      <c r="CA1071" s="132"/>
      <c r="CB1071" s="80"/>
      <c r="CC1071" s="81"/>
      <c r="CF1071" s="132"/>
      <c r="CG1071" s="132"/>
      <c r="CH1071" s="132"/>
      <c r="CI1071" s="80"/>
      <c r="CK1071" s="132"/>
      <c r="CL1071" s="132"/>
      <c r="CM1071" s="132"/>
      <c r="CN1071" s="80"/>
    </row>
    <row r="1072" spans="1:92" x14ac:dyDescent="0.25">
      <c r="A1072" s="101" t="s">
        <v>360</v>
      </c>
      <c r="B1072" s="101" t="s">
        <v>5013</v>
      </c>
      <c r="C1072" s="68">
        <v>5</v>
      </c>
      <c r="D1072" s="68">
        <v>5</v>
      </c>
      <c r="E1072" s="68">
        <v>0</v>
      </c>
      <c r="F1072" s="68">
        <v>3</v>
      </c>
      <c r="G1072" s="68">
        <v>0</v>
      </c>
      <c r="H1072" s="68">
        <v>2</v>
      </c>
      <c r="I1072" s="68">
        <v>0</v>
      </c>
      <c r="J1072" s="68">
        <v>0</v>
      </c>
      <c r="K1072" s="129">
        <f t="shared" si="197"/>
        <v>5</v>
      </c>
      <c r="L1072" s="17"/>
      <c r="M1072" s="17"/>
      <c r="S1072" s="18" t="s">
        <v>6165</v>
      </c>
      <c r="T1072" s="23">
        <v>0</v>
      </c>
      <c r="U1072" s="23">
        <v>1</v>
      </c>
      <c r="V1072" s="23">
        <v>0</v>
      </c>
      <c r="W1072" s="23">
        <v>0</v>
      </c>
      <c r="X1072" s="23">
        <v>0</v>
      </c>
      <c r="Y1072" s="18">
        <f t="shared" si="199"/>
        <v>1</v>
      </c>
      <c r="BZ1072" s="132"/>
      <c r="CA1072" s="132"/>
      <c r="CB1072" s="80"/>
      <c r="CC1072" s="81"/>
      <c r="CF1072" s="132"/>
      <c r="CG1072" s="132"/>
      <c r="CH1072" s="132"/>
      <c r="CI1072" s="80"/>
      <c r="CK1072" s="132"/>
      <c r="CL1072" s="132"/>
      <c r="CM1072" s="132"/>
      <c r="CN1072" s="80"/>
    </row>
    <row r="1073" spans="1:92" x14ac:dyDescent="0.25">
      <c r="A1073" s="101" t="s">
        <v>360</v>
      </c>
      <c r="B1073" s="101" t="s">
        <v>484</v>
      </c>
      <c r="C1073" s="68">
        <v>634</v>
      </c>
      <c r="D1073" s="68">
        <v>563</v>
      </c>
      <c r="E1073" s="68">
        <v>5</v>
      </c>
      <c r="F1073" s="68">
        <v>29</v>
      </c>
      <c r="G1073" s="68">
        <v>8</v>
      </c>
      <c r="H1073" s="68">
        <v>67</v>
      </c>
      <c r="I1073" s="68">
        <v>454</v>
      </c>
      <c r="J1073" s="68">
        <v>0</v>
      </c>
      <c r="K1073" s="129">
        <f t="shared" si="197"/>
        <v>563</v>
      </c>
      <c r="L1073" s="17"/>
      <c r="M1073" s="17">
        <f>SUM(K1069:K1073)</f>
        <v>739</v>
      </c>
      <c r="S1073" s="18" t="s">
        <v>5995</v>
      </c>
      <c r="T1073" s="23">
        <v>0</v>
      </c>
      <c r="U1073" s="23">
        <v>2</v>
      </c>
      <c r="V1073" s="23">
        <v>3</v>
      </c>
      <c r="W1073" s="23">
        <v>0</v>
      </c>
      <c r="X1073" s="23">
        <v>0</v>
      </c>
      <c r="Y1073" s="18">
        <f t="shared" si="199"/>
        <v>5</v>
      </c>
      <c r="BZ1073" s="132"/>
      <c r="CA1073" s="132"/>
      <c r="CB1073" s="80"/>
      <c r="CC1073" s="80"/>
      <c r="CF1073" s="132"/>
      <c r="CG1073" s="132"/>
      <c r="CH1073" s="132"/>
      <c r="CI1073" s="80"/>
      <c r="CK1073" s="132"/>
      <c r="CL1073" s="132"/>
      <c r="CM1073" s="132"/>
      <c r="CN1073" s="80"/>
    </row>
    <row r="1074" spans="1:92" x14ac:dyDescent="0.25">
      <c r="A1074" s="99" t="s">
        <v>5992</v>
      </c>
      <c r="B1074" s="99" t="s">
        <v>980</v>
      </c>
      <c r="C1074" s="15">
        <v>115</v>
      </c>
      <c r="D1074" s="15">
        <v>114</v>
      </c>
      <c r="E1074" s="15">
        <v>0</v>
      </c>
      <c r="F1074" s="15">
        <v>0</v>
      </c>
      <c r="G1074" s="15">
        <v>0</v>
      </c>
      <c r="H1074" s="15">
        <v>114</v>
      </c>
      <c r="I1074" s="15">
        <v>0</v>
      </c>
      <c r="J1074" s="15">
        <v>0</v>
      </c>
      <c r="K1074" s="128">
        <f t="shared" si="197"/>
        <v>114</v>
      </c>
      <c r="S1074" s="24" t="s">
        <v>5996</v>
      </c>
      <c r="T1074" s="68">
        <v>0</v>
      </c>
      <c r="U1074" s="68">
        <v>2</v>
      </c>
      <c r="V1074" s="68">
        <v>3</v>
      </c>
      <c r="W1074" s="68">
        <v>3</v>
      </c>
      <c r="X1074" s="68">
        <v>0</v>
      </c>
      <c r="Y1074" s="18">
        <f t="shared" si="199"/>
        <v>8</v>
      </c>
      <c r="AL1074" s="11" t="s">
        <v>5</v>
      </c>
      <c r="AM1074" s="11" t="s">
        <v>6102</v>
      </c>
      <c r="AN1074" s="11" t="s">
        <v>6059</v>
      </c>
      <c r="AO1074" s="11" t="s">
        <v>6060</v>
      </c>
      <c r="AP1074" s="11" t="s">
        <v>6061</v>
      </c>
      <c r="AQ1074" s="11" t="s">
        <v>6062</v>
      </c>
      <c r="AR1074" s="11" t="s">
        <v>6063</v>
      </c>
      <c r="AS1074" s="11" t="s">
        <v>6064</v>
      </c>
      <c r="AT1074" s="46" t="s">
        <v>6065</v>
      </c>
      <c r="AU1074" s="46" t="s">
        <v>6066</v>
      </c>
      <c r="AV1074" s="11" t="s">
        <v>6067</v>
      </c>
      <c r="AW1074" s="11" t="s">
        <v>6068</v>
      </c>
      <c r="AX1074" s="11" t="s">
        <v>6069</v>
      </c>
      <c r="AY1074" s="11" t="s">
        <v>6070</v>
      </c>
      <c r="AZ1074" s="11" t="s">
        <v>6071</v>
      </c>
      <c r="BA1074" s="11" t="s">
        <v>6072</v>
      </c>
      <c r="BB1074" s="11" t="s">
        <v>6073</v>
      </c>
      <c r="BC1074" s="11" t="s">
        <v>6074</v>
      </c>
      <c r="BD1074" s="11" t="s">
        <v>6075</v>
      </c>
      <c r="BE1074" s="11" t="s">
        <v>6076</v>
      </c>
      <c r="BF1074" s="11" t="s">
        <v>6077</v>
      </c>
      <c r="BZ1074" s="132"/>
      <c r="CA1074" s="132"/>
      <c r="CB1074" s="80"/>
      <c r="CC1074" s="80"/>
      <c r="CF1074" s="132"/>
      <c r="CG1074" s="132"/>
      <c r="CH1074" s="132"/>
      <c r="CI1074" s="80"/>
      <c r="CK1074" s="132"/>
      <c r="CL1074" s="132"/>
      <c r="CM1074" s="132"/>
      <c r="CN1074" s="80"/>
    </row>
    <row r="1075" spans="1:92" x14ac:dyDescent="0.25">
      <c r="A1075" s="99" t="s">
        <v>5992</v>
      </c>
      <c r="B1075" s="99" t="s">
        <v>1159</v>
      </c>
      <c r="C1075" s="15">
        <v>111</v>
      </c>
      <c r="D1075" s="15">
        <v>105</v>
      </c>
      <c r="E1075" s="15">
        <v>6</v>
      </c>
      <c r="F1075" s="15">
        <v>20</v>
      </c>
      <c r="G1075" s="15">
        <v>24</v>
      </c>
      <c r="H1075" s="15">
        <v>55</v>
      </c>
      <c r="I1075" s="15">
        <v>0</v>
      </c>
      <c r="J1075" s="15">
        <v>0</v>
      </c>
      <c r="K1075" s="128">
        <f t="shared" si="197"/>
        <v>105</v>
      </c>
      <c r="S1075" s="18" t="s">
        <v>5997</v>
      </c>
      <c r="T1075" s="37">
        <v>0</v>
      </c>
      <c r="U1075" s="37">
        <v>5</v>
      </c>
      <c r="V1075" s="37">
        <v>3</v>
      </c>
      <c r="W1075" s="37">
        <v>9</v>
      </c>
      <c r="X1075" s="37">
        <v>0</v>
      </c>
      <c r="Y1075" s="18">
        <f t="shared" si="199"/>
        <v>17</v>
      </c>
      <c r="AL1075" s="11" t="s">
        <v>6142</v>
      </c>
      <c r="AM1075" s="10">
        <v>713</v>
      </c>
      <c r="AN1075" s="10">
        <v>352</v>
      </c>
      <c r="AO1075" s="10">
        <v>266</v>
      </c>
      <c r="AP1075" s="10">
        <v>249</v>
      </c>
      <c r="AQ1075" s="10">
        <v>156</v>
      </c>
      <c r="AR1075" s="10">
        <v>84</v>
      </c>
      <c r="AS1075" s="10">
        <v>62</v>
      </c>
      <c r="AT1075" s="46">
        <v>82</v>
      </c>
      <c r="AU1075" s="46">
        <v>42</v>
      </c>
      <c r="AV1075" s="10">
        <v>52</v>
      </c>
      <c r="AW1075" s="10">
        <v>37</v>
      </c>
      <c r="AX1075" s="10">
        <v>17</v>
      </c>
      <c r="AY1075" s="10">
        <v>19</v>
      </c>
      <c r="AZ1075" s="10">
        <v>37</v>
      </c>
      <c r="BA1075" s="10">
        <v>13</v>
      </c>
      <c r="BB1075" s="10">
        <v>19</v>
      </c>
      <c r="BC1075" s="10">
        <v>16</v>
      </c>
      <c r="BD1075" s="88">
        <v>11</v>
      </c>
      <c r="BE1075" s="10">
        <v>3</v>
      </c>
      <c r="BF1075" s="10">
        <v>6</v>
      </c>
      <c r="BH1075" s="11" t="s">
        <v>6142</v>
      </c>
      <c r="BZ1075" s="132"/>
      <c r="CA1075" s="132"/>
      <c r="CB1075" s="80"/>
      <c r="CC1075" s="80"/>
      <c r="CF1075" s="132"/>
      <c r="CG1075" s="132"/>
      <c r="CH1075" s="132"/>
      <c r="CI1075" s="80"/>
    </row>
    <row r="1076" spans="1:92" x14ac:dyDescent="0.25">
      <c r="A1076" s="99" t="s">
        <v>5992</v>
      </c>
      <c r="B1076" s="99" t="s">
        <v>4443</v>
      </c>
      <c r="C1076" s="15">
        <v>2</v>
      </c>
      <c r="D1076" s="15">
        <v>2</v>
      </c>
      <c r="E1076" s="15">
        <v>0</v>
      </c>
      <c r="F1076" s="15">
        <v>2</v>
      </c>
      <c r="G1076" s="15">
        <v>0</v>
      </c>
      <c r="H1076" s="15">
        <v>0</v>
      </c>
      <c r="I1076" s="15">
        <v>0</v>
      </c>
      <c r="J1076" s="15">
        <v>0</v>
      </c>
      <c r="K1076" s="133">
        <f t="shared" si="197"/>
        <v>2</v>
      </c>
      <c r="S1076" s="24" t="s">
        <v>5998</v>
      </c>
      <c r="T1076" s="68">
        <v>1</v>
      </c>
      <c r="U1076" s="68">
        <v>19</v>
      </c>
      <c r="V1076" s="68">
        <v>5</v>
      </c>
      <c r="W1076" s="68">
        <v>30</v>
      </c>
      <c r="X1076" s="68">
        <v>0</v>
      </c>
      <c r="Y1076" s="18">
        <f t="shared" si="199"/>
        <v>55</v>
      </c>
      <c r="AL1076" s="11" t="s">
        <v>6143</v>
      </c>
      <c r="AM1076" s="10">
        <v>1</v>
      </c>
      <c r="AN1076" s="10">
        <v>28</v>
      </c>
      <c r="AO1076" s="10">
        <v>72</v>
      </c>
      <c r="AP1076" s="10">
        <v>273</v>
      </c>
      <c r="AQ1076" s="10">
        <v>355</v>
      </c>
      <c r="AR1076" s="10">
        <v>161</v>
      </c>
      <c r="AS1076" s="10">
        <v>145</v>
      </c>
      <c r="AT1076" s="46">
        <v>92</v>
      </c>
      <c r="AU1076" s="46">
        <v>72</v>
      </c>
      <c r="AV1076" s="10">
        <v>60</v>
      </c>
      <c r="AW1076" s="10">
        <v>43</v>
      </c>
      <c r="AX1076" s="10">
        <v>40</v>
      </c>
      <c r="AY1076" s="10">
        <v>31</v>
      </c>
      <c r="AZ1076" s="10">
        <v>39</v>
      </c>
      <c r="BA1076" s="10">
        <v>28</v>
      </c>
      <c r="BB1076" s="10">
        <v>32</v>
      </c>
      <c r="BC1076" s="10">
        <v>17</v>
      </c>
      <c r="BD1076" s="88">
        <v>29</v>
      </c>
      <c r="BE1076" s="10">
        <v>10</v>
      </c>
      <c r="BF1076" s="10">
        <v>15</v>
      </c>
      <c r="BH1076" s="11" t="s">
        <v>6143</v>
      </c>
      <c r="BZ1076" s="132"/>
      <c r="CA1076" s="132"/>
      <c r="CB1076" s="80"/>
      <c r="CC1076" s="80"/>
      <c r="CF1076" s="132"/>
      <c r="CG1076" s="132"/>
      <c r="CH1076" s="132"/>
      <c r="CI1076" s="80"/>
    </row>
    <row r="1077" spans="1:92" x14ac:dyDescent="0.25">
      <c r="A1077" s="99" t="s">
        <v>5992</v>
      </c>
      <c r="B1077" s="99" t="s">
        <v>5013</v>
      </c>
      <c r="C1077" s="15">
        <v>3</v>
      </c>
      <c r="D1077" s="15">
        <v>3</v>
      </c>
      <c r="E1077" s="15">
        <v>1</v>
      </c>
      <c r="F1077" s="15">
        <v>1</v>
      </c>
      <c r="G1077" s="15">
        <v>0</v>
      </c>
      <c r="H1077" s="15">
        <v>1</v>
      </c>
      <c r="I1077" s="15">
        <v>0</v>
      </c>
      <c r="J1077" s="15">
        <v>0</v>
      </c>
      <c r="K1077" s="133">
        <f t="shared" si="197"/>
        <v>3</v>
      </c>
      <c r="S1077" s="18" t="s">
        <v>5999</v>
      </c>
      <c r="T1077" s="37">
        <v>0</v>
      </c>
      <c r="U1077" s="37">
        <v>0</v>
      </c>
      <c r="V1077" s="37">
        <v>0</v>
      </c>
      <c r="W1077" s="37">
        <v>114</v>
      </c>
      <c r="X1077" s="37">
        <v>0</v>
      </c>
      <c r="Y1077" s="18">
        <f t="shared" si="199"/>
        <v>114</v>
      </c>
      <c r="AL1077" s="90" t="s">
        <v>6103</v>
      </c>
      <c r="AM1077" s="91">
        <v>0</v>
      </c>
      <c r="AN1077" s="91">
        <v>0</v>
      </c>
      <c r="AO1077" s="91">
        <v>0</v>
      </c>
      <c r="AP1077" s="91">
        <v>0</v>
      </c>
      <c r="AQ1077" s="91">
        <v>0</v>
      </c>
      <c r="AR1077" s="91">
        <v>415</v>
      </c>
      <c r="AS1077" s="91">
        <v>435</v>
      </c>
      <c r="AT1077" s="131">
        <v>345</v>
      </c>
      <c r="AU1077" s="131">
        <v>433</v>
      </c>
      <c r="AV1077" s="91">
        <v>457</v>
      </c>
      <c r="AW1077" s="91">
        <v>568</v>
      </c>
      <c r="AX1077" s="91">
        <v>453</v>
      </c>
      <c r="AY1077" s="91">
        <v>391</v>
      </c>
      <c r="AZ1077" s="91">
        <v>236</v>
      </c>
      <c r="BA1077" s="91">
        <v>35</v>
      </c>
      <c r="BB1077" s="91">
        <v>44</v>
      </c>
      <c r="BC1077" s="91">
        <v>12</v>
      </c>
      <c r="BD1077" s="92">
        <v>15</v>
      </c>
      <c r="BE1077" s="92">
        <v>11</v>
      </c>
      <c r="BF1077" s="92">
        <v>1</v>
      </c>
      <c r="BH1077" s="90" t="s">
        <v>6103</v>
      </c>
      <c r="BZ1077" s="132"/>
      <c r="CA1077" s="132"/>
      <c r="CB1077" s="80"/>
      <c r="CC1077" s="80"/>
      <c r="CF1077" s="132"/>
      <c r="CG1077" s="132"/>
      <c r="CH1077" s="132"/>
      <c r="CI1077" s="80"/>
    </row>
    <row r="1078" spans="1:92" x14ac:dyDescent="0.25">
      <c r="A1078" s="99" t="s">
        <v>5992</v>
      </c>
      <c r="B1078" s="99" t="s">
        <v>484</v>
      </c>
      <c r="C1078" s="15">
        <v>120</v>
      </c>
      <c r="D1078" s="15">
        <v>118</v>
      </c>
      <c r="E1078" s="15">
        <v>6</v>
      </c>
      <c r="F1078" s="15">
        <v>3</v>
      </c>
      <c r="G1078" s="15">
        <v>7</v>
      </c>
      <c r="H1078" s="15">
        <v>26</v>
      </c>
      <c r="I1078" s="15">
        <v>76</v>
      </c>
      <c r="J1078" s="15">
        <v>0</v>
      </c>
      <c r="K1078" s="128">
        <f t="shared" si="197"/>
        <v>118</v>
      </c>
      <c r="M1078" s="17">
        <f>SUM(K1074:K1078)</f>
        <v>342</v>
      </c>
      <c r="T1078" s="11">
        <f>SUM(T1069:T1077)</f>
        <v>1</v>
      </c>
      <c r="U1078" s="11">
        <f>SUM(U1069:U1077)</f>
        <v>31</v>
      </c>
      <c r="V1078" s="11">
        <f>SUM(V1069:V1077)</f>
        <v>14</v>
      </c>
      <c r="W1078" s="11">
        <f>SUM(W1069:W1077)</f>
        <v>156</v>
      </c>
      <c r="X1078" s="11">
        <f>SUM(X1069:X1077)</f>
        <v>0</v>
      </c>
      <c r="Y1078" s="18">
        <f t="shared" si="199"/>
        <v>202</v>
      </c>
      <c r="AL1078" s="11" t="s">
        <v>6144</v>
      </c>
      <c r="AM1078" s="10">
        <v>0</v>
      </c>
      <c r="AN1078" s="10">
        <v>0</v>
      </c>
      <c r="AO1078" s="10">
        <v>0</v>
      </c>
      <c r="AP1078" s="10">
        <v>0</v>
      </c>
      <c r="AQ1078" s="10">
        <v>2</v>
      </c>
      <c r="AR1078" s="10">
        <v>15</v>
      </c>
      <c r="AS1078" s="10">
        <v>39</v>
      </c>
      <c r="AT1078" s="46">
        <v>174</v>
      </c>
      <c r="AU1078" s="46">
        <v>257</v>
      </c>
      <c r="AV1078" s="10">
        <v>409</v>
      </c>
      <c r="AW1078" s="10">
        <v>233</v>
      </c>
      <c r="AX1078" s="10">
        <v>203</v>
      </c>
      <c r="AY1078" s="10">
        <v>114</v>
      </c>
      <c r="AZ1078" s="10">
        <v>154</v>
      </c>
      <c r="BA1078" s="10">
        <v>112</v>
      </c>
      <c r="BB1078" s="10">
        <v>124</v>
      </c>
      <c r="BC1078" s="10">
        <v>60</v>
      </c>
      <c r="BD1078" s="88">
        <v>87</v>
      </c>
      <c r="BE1078" s="10">
        <v>39</v>
      </c>
      <c r="BF1078" s="10">
        <v>57</v>
      </c>
      <c r="BH1078" s="11" t="s">
        <v>6144</v>
      </c>
      <c r="CF1078" s="132"/>
      <c r="CG1078" s="132"/>
      <c r="CH1078" s="132"/>
      <c r="CI1078" s="80"/>
    </row>
    <row r="1079" spans="1:92" x14ac:dyDescent="0.25">
      <c r="A1079" s="106" t="s">
        <v>6004</v>
      </c>
      <c r="B1079" s="18"/>
      <c r="C1079" s="37">
        <f t="shared" ref="C1079:J1079" si="200">SUM(C1055:C1078)</f>
        <v>1389</v>
      </c>
      <c r="D1079" s="37">
        <f t="shared" si="200"/>
        <v>1289</v>
      </c>
      <c r="E1079" s="37">
        <f t="shared" si="200"/>
        <v>20</v>
      </c>
      <c r="F1079" s="37">
        <f t="shared" si="200"/>
        <v>122</v>
      </c>
      <c r="G1079" s="37">
        <f t="shared" si="200"/>
        <v>59</v>
      </c>
      <c r="H1079" s="37">
        <f t="shared" si="200"/>
        <v>398</v>
      </c>
      <c r="I1079" s="37">
        <f t="shared" si="200"/>
        <v>690</v>
      </c>
      <c r="J1079" s="37">
        <f t="shared" si="200"/>
        <v>0</v>
      </c>
      <c r="K1079" s="128">
        <f t="shared" si="197"/>
        <v>1289</v>
      </c>
      <c r="M1079" s="17">
        <f>SUM(M1055:M1078)</f>
        <v>1289</v>
      </c>
      <c r="T1079" s="17"/>
      <c r="U1079" s="17"/>
      <c r="V1079" s="17"/>
      <c r="W1079" s="17"/>
      <c r="X1079" s="17"/>
      <c r="AL1079" s="90" t="s">
        <v>6104</v>
      </c>
      <c r="AM1079" s="91">
        <v>0</v>
      </c>
      <c r="AN1079" s="91">
        <v>0</v>
      </c>
      <c r="AO1079" s="91">
        <v>0</v>
      </c>
      <c r="AP1079" s="91">
        <v>0</v>
      </c>
      <c r="AQ1079" s="91">
        <v>0</v>
      </c>
      <c r="AR1079" s="91">
        <v>0</v>
      </c>
      <c r="AS1079" s="91">
        <v>0</v>
      </c>
      <c r="AT1079" s="91">
        <v>0</v>
      </c>
      <c r="AU1079" s="91">
        <v>0</v>
      </c>
      <c r="AV1079" s="91">
        <v>2</v>
      </c>
      <c r="AW1079" s="91">
        <v>10</v>
      </c>
      <c r="AX1079" s="91">
        <v>51</v>
      </c>
      <c r="AY1079" s="91">
        <v>115</v>
      </c>
      <c r="AZ1079" s="91">
        <v>428</v>
      </c>
      <c r="BA1079" s="91">
        <v>525</v>
      </c>
      <c r="BB1079" s="91">
        <v>467</v>
      </c>
      <c r="BC1079" s="91">
        <v>379</v>
      </c>
      <c r="BD1079" s="92">
        <v>320</v>
      </c>
      <c r="BE1079" s="92">
        <v>115</v>
      </c>
      <c r="BF1079" s="91">
        <v>91</v>
      </c>
      <c r="BH1079" s="90" t="s">
        <v>6104</v>
      </c>
      <c r="CF1079" s="132"/>
      <c r="CG1079" s="132"/>
      <c r="CH1079" s="132"/>
      <c r="CI1079" s="80"/>
    </row>
    <row r="1080" spans="1:92" x14ac:dyDescent="0.25">
      <c r="D1080" s="110"/>
      <c r="E1080" s="110"/>
      <c r="F1080" s="113"/>
      <c r="H1080" s="110"/>
      <c r="I1080" s="110"/>
      <c r="J1080" s="110"/>
      <c r="K1080" s="113"/>
      <c r="S1080" s="18" t="s">
        <v>6007</v>
      </c>
      <c r="T1080" s="18" t="s">
        <v>434</v>
      </c>
      <c r="U1080" s="18" t="s">
        <v>121</v>
      </c>
      <c r="V1080" s="18" t="s">
        <v>255</v>
      </c>
      <c r="W1080" s="18" t="s">
        <v>387</v>
      </c>
      <c r="X1080" s="18" t="s">
        <v>308</v>
      </c>
      <c r="Y1080" s="18" t="s">
        <v>6008</v>
      </c>
      <c r="AL1080" s="11" t="s">
        <v>6153</v>
      </c>
      <c r="AM1080" s="10">
        <v>0</v>
      </c>
      <c r="AN1080" s="10">
        <v>0</v>
      </c>
      <c r="AO1080" s="10">
        <v>0</v>
      </c>
      <c r="AP1080" s="10">
        <v>0</v>
      </c>
      <c r="AQ1080" s="10">
        <v>0</v>
      </c>
      <c r="AR1080" s="10">
        <v>0</v>
      </c>
      <c r="AS1080" s="10">
        <v>0</v>
      </c>
      <c r="AT1080" s="10">
        <v>0</v>
      </c>
      <c r="AU1080" s="10">
        <v>0</v>
      </c>
      <c r="AV1080" s="10">
        <v>1</v>
      </c>
      <c r="AW1080" s="10">
        <v>7</v>
      </c>
      <c r="AX1080" s="10">
        <v>40</v>
      </c>
      <c r="AY1080" s="10">
        <v>42</v>
      </c>
      <c r="AZ1080" s="10">
        <v>161</v>
      </c>
      <c r="BA1080" s="10">
        <v>182</v>
      </c>
      <c r="BB1080" s="10">
        <v>349</v>
      </c>
      <c r="BC1080" s="10">
        <v>202</v>
      </c>
      <c r="BD1080" s="88">
        <v>211</v>
      </c>
      <c r="BE1080" s="10">
        <v>120</v>
      </c>
      <c r="BF1080" s="10">
        <v>162</v>
      </c>
      <c r="BH1080" s="11" t="s">
        <v>6153</v>
      </c>
      <c r="CF1080" s="132"/>
      <c r="CG1080" s="132"/>
      <c r="CH1080" s="132"/>
      <c r="CI1080" s="80"/>
    </row>
    <row r="1081" spans="1:92" x14ac:dyDescent="0.25">
      <c r="D1081" s="110"/>
      <c r="E1081" s="110"/>
      <c r="F1081" s="113"/>
      <c r="H1081" s="110"/>
      <c r="I1081" s="110"/>
      <c r="J1081" s="110"/>
      <c r="K1081" s="113"/>
      <c r="S1081" s="18" t="s">
        <v>6162</v>
      </c>
      <c r="T1081" s="23">
        <v>0</v>
      </c>
      <c r="U1081" s="23">
        <v>1</v>
      </c>
      <c r="V1081" s="23">
        <v>0</v>
      </c>
      <c r="W1081" s="23">
        <v>0</v>
      </c>
      <c r="X1081" s="23">
        <v>0</v>
      </c>
      <c r="Y1081" s="18">
        <f>SUM(T1081:X1081)</f>
        <v>1</v>
      </c>
      <c r="AL1081" s="90" t="s">
        <v>6106</v>
      </c>
      <c r="AM1081" s="91">
        <v>0</v>
      </c>
      <c r="AN1081" s="91">
        <v>0</v>
      </c>
      <c r="AO1081" s="91">
        <v>0</v>
      </c>
      <c r="AP1081" s="91">
        <v>0</v>
      </c>
      <c r="AQ1081" s="91">
        <v>0</v>
      </c>
      <c r="AR1081" s="91">
        <v>0</v>
      </c>
      <c r="AS1081" s="91">
        <v>0</v>
      </c>
      <c r="AT1081" s="91">
        <v>0</v>
      </c>
      <c r="AU1081" s="91">
        <v>0</v>
      </c>
      <c r="AV1081" s="91">
        <v>0</v>
      </c>
      <c r="AW1081" s="91">
        <v>0</v>
      </c>
      <c r="AX1081" s="91">
        <v>13</v>
      </c>
      <c r="AY1081" s="91">
        <v>33</v>
      </c>
      <c r="AZ1081" s="91">
        <v>51</v>
      </c>
      <c r="BA1081" s="91">
        <v>28</v>
      </c>
      <c r="BB1081" s="91">
        <v>181</v>
      </c>
      <c r="BC1081" s="91">
        <v>177</v>
      </c>
      <c r="BD1081" s="92">
        <v>386</v>
      </c>
      <c r="BE1081" s="92">
        <v>395</v>
      </c>
      <c r="BF1081" s="91">
        <v>522</v>
      </c>
      <c r="BH1081" s="90" t="s">
        <v>6106</v>
      </c>
      <c r="CF1081" s="132"/>
      <c r="CG1081" s="132"/>
      <c r="CH1081" s="132"/>
      <c r="CI1081" s="80"/>
    </row>
    <row r="1082" spans="1:92" x14ac:dyDescent="0.25">
      <c r="D1082" s="110"/>
      <c r="E1082" s="110"/>
      <c r="F1082" s="113"/>
      <c r="S1082" s="18" t="s">
        <v>6163</v>
      </c>
      <c r="T1082" s="23">
        <v>0</v>
      </c>
      <c r="U1082" s="23">
        <v>0</v>
      </c>
      <c r="V1082" s="23">
        <v>0</v>
      </c>
      <c r="W1082" s="23">
        <v>0</v>
      </c>
      <c r="X1082" s="23">
        <v>0</v>
      </c>
      <c r="Y1082" s="18">
        <f t="shared" ref="Y1082:Y1090" si="201">SUM(T1082:W1082)</f>
        <v>0</v>
      </c>
      <c r="AL1082" s="11" t="s">
        <v>6154</v>
      </c>
      <c r="AM1082" s="10">
        <v>0</v>
      </c>
      <c r="AN1082" s="10">
        <v>0</v>
      </c>
      <c r="AO1082" s="10">
        <v>0</v>
      </c>
      <c r="AP1082" s="10">
        <v>0</v>
      </c>
      <c r="AQ1082" s="10">
        <v>0</v>
      </c>
      <c r="AR1082" s="10">
        <v>0</v>
      </c>
      <c r="AS1082" s="10">
        <v>0</v>
      </c>
      <c r="AT1082" s="10">
        <v>0</v>
      </c>
      <c r="AU1082" s="10">
        <v>0</v>
      </c>
      <c r="AV1082" s="10">
        <v>0</v>
      </c>
      <c r="AW1082" s="10">
        <v>0</v>
      </c>
      <c r="AX1082" s="10">
        <v>0</v>
      </c>
      <c r="AY1082" s="10">
        <v>0</v>
      </c>
      <c r="AZ1082" s="10">
        <v>0</v>
      </c>
      <c r="BA1082" s="10">
        <v>0</v>
      </c>
      <c r="BB1082" s="10">
        <v>0</v>
      </c>
      <c r="BC1082" s="10">
        <v>0</v>
      </c>
      <c r="BD1082" s="88">
        <v>61</v>
      </c>
      <c r="BE1082" s="10">
        <v>57</v>
      </c>
      <c r="BF1082" s="10">
        <v>152</v>
      </c>
      <c r="BH1082" s="11" t="s">
        <v>6154</v>
      </c>
      <c r="CF1082" s="132"/>
      <c r="CG1082" s="132"/>
      <c r="CH1082" s="132"/>
      <c r="CI1082" s="80"/>
    </row>
    <row r="1083" spans="1:92" x14ac:dyDescent="0.25">
      <c r="D1083" s="110"/>
      <c r="E1083" s="110"/>
      <c r="F1083" s="113"/>
      <c r="S1083" s="18" t="s">
        <v>6164</v>
      </c>
      <c r="T1083" s="23">
        <v>0</v>
      </c>
      <c r="U1083" s="23">
        <v>0</v>
      </c>
      <c r="V1083" s="23">
        <v>0</v>
      </c>
      <c r="W1083" s="23">
        <v>0</v>
      </c>
      <c r="X1083" s="23">
        <v>0</v>
      </c>
      <c r="Y1083" s="18">
        <f t="shared" si="201"/>
        <v>0</v>
      </c>
      <c r="AL1083" s="90" t="s">
        <v>6107</v>
      </c>
      <c r="AM1083" s="91">
        <v>0</v>
      </c>
      <c r="AN1083" s="91">
        <v>0</v>
      </c>
      <c r="AO1083" s="91">
        <v>0</v>
      </c>
      <c r="AP1083" s="91">
        <v>0</v>
      </c>
      <c r="AQ1083" s="91">
        <v>0</v>
      </c>
      <c r="AR1083" s="91">
        <v>0</v>
      </c>
      <c r="AS1083" s="91">
        <v>0</v>
      </c>
      <c r="AT1083" s="91">
        <v>0</v>
      </c>
      <c r="AU1083" s="91">
        <v>0</v>
      </c>
      <c r="AV1083" s="91">
        <v>0</v>
      </c>
      <c r="AW1083" s="91">
        <v>0</v>
      </c>
      <c r="AX1083" s="91">
        <v>0</v>
      </c>
      <c r="AY1083" s="91">
        <v>0</v>
      </c>
      <c r="AZ1083" s="91">
        <v>0</v>
      </c>
      <c r="BA1083" s="91">
        <v>0</v>
      </c>
      <c r="BB1083" s="91">
        <v>0</v>
      </c>
      <c r="BC1083" s="91">
        <v>0</v>
      </c>
      <c r="BD1083" s="92">
        <v>0</v>
      </c>
      <c r="BE1083" s="92">
        <v>0</v>
      </c>
      <c r="BF1083" s="91">
        <v>76</v>
      </c>
      <c r="BH1083" s="90" t="s">
        <v>6107</v>
      </c>
      <c r="CF1083" s="132"/>
      <c r="CG1083" s="132"/>
      <c r="CH1083" s="132"/>
      <c r="CI1083" s="80"/>
    </row>
    <row r="1084" spans="1:92" x14ac:dyDescent="0.25">
      <c r="D1084" s="110"/>
      <c r="E1084" s="110"/>
      <c r="F1084" s="113"/>
      <c r="S1084" s="18" t="s">
        <v>6165</v>
      </c>
      <c r="T1084" s="23">
        <v>0</v>
      </c>
      <c r="U1084" s="23">
        <v>1</v>
      </c>
      <c r="V1084" s="23">
        <v>3</v>
      </c>
      <c r="W1084" s="23">
        <v>0</v>
      </c>
      <c r="X1084" s="23">
        <v>0</v>
      </c>
      <c r="Y1084" s="18">
        <f t="shared" si="201"/>
        <v>4</v>
      </c>
      <c r="CF1084" s="132"/>
      <c r="CG1084" s="132"/>
      <c r="CH1084" s="132"/>
      <c r="CI1084" s="80"/>
    </row>
    <row r="1085" spans="1:92" x14ac:dyDescent="0.25">
      <c r="D1085" s="110"/>
      <c r="E1085" s="110"/>
      <c r="F1085" s="113"/>
      <c r="S1085" s="18" t="s">
        <v>5995</v>
      </c>
      <c r="T1085" s="23">
        <v>0</v>
      </c>
      <c r="U1085" s="23">
        <v>0</v>
      </c>
      <c r="V1085" s="23">
        <v>0</v>
      </c>
      <c r="W1085" s="23">
        <v>6</v>
      </c>
      <c r="X1085" s="23">
        <v>0</v>
      </c>
      <c r="Y1085" s="18">
        <f t="shared" si="201"/>
        <v>6</v>
      </c>
      <c r="CF1085" s="132"/>
      <c r="CG1085" s="132"/>
      <c r="CH1085" s="132"/>
      <c r="CI1085" s="80"/>
    </row>
    <row r="1086" spans="1:92" x14ac:dyDescent="0.25">
      <c r="D1086" s="110"/>
      <c r="E1086" s="110"/>
      <c r="F1086" s="113"/>
      <c r="S1086" s="24" t="s">
        <v>5996</v>
      </c>
      <c r="T1086" s="25">
        <v>0</v>
      </c>
      <c r="U1086" s="25">
        <v>5</v>
      </c>
      <c r="V1086" s="25">
        <v>0</v>
      </c>
      <c r="W1086" s="27">
        <v>10</v>
      </c>
      <c r="X1086" s="25">
        <v>1</v>
      </c>
      <c r="Y1086" s="18">
        <f t="shared" si="201"/>
        <v>15</v>
      </c>
      <c r="CF1086" s="132"/>
      <c r="CG1086" s="132"/>
      <c r="CH1086" s="132"/>
      <c r="CI1086" s="80"/>
    </row>
    <row r="1087" spans="1:92" x14ac:dyDescent="0.25">
      <c r="D1087" s="110"/>
      <c r="E1087" s="110"/>
      <c r="F1087" s="113"/>
      <c r="S1087" s="18" t="s">
        <v>5997</v>
      </c>
      <c r="T1087" s="23">
        <v>1</v>
      </c>
      <c r="U1087" s="23">
        <v>19</v>
      </c>
      <c r="V1087" s="23">
        <v>2</v>
      </c>
      <c r="W1087" s="23">
        <v>35</v>
      </c>
      <c r="X1087" s="23">
        <v>91</v>
      </c>
      <c r="Y1087" s="18">
        <f t="shared" si="201"/>
        <v>57</v>
      </c>
      <c r="CF1087" s="132"/>
      <c r="CG1087" s="132"/>
      <c r="CH1087" s="132"/>
      <c r="CI1087" s="80"/>
    </row>
    <row r="1088" spans="1:92" x14ac:dyDescent="0.25">
      <c r="D1088" s="110"/>
      <c r="E1088" s="110"/>
      <c r="F1088" s="113"/>
      <c r="S1088" s="24" t="s">
        <v>5998</v>
      </c>
      <c r="T1088" s="25">
        <v>5</v>
      </c>
      <c r="U1088" s="25">
        <v>39</v>
      </c>
      <c r="V1088" s="25">
        <v>9</v>
      </c>
      <c r="W1088" s="27">
        <v>109</v>
      </c>
      <c r="X1088" s="25">
        <v>522</v>
      </c>
      <c r="Y1088" s="18">
        <f t="shared" si="201"/>
        <v>162</v>
      </c>
      <c r="CF1088" s="132"/>
      <c r="CG1088" s="132"/>
      <c r="CH1088" s="132"/>
      <c r="CI1088" s="80"/>
    </row>
    <row r="1089" spans="1:87" x14ac:dyDescent="0.25">
      <c r="S1089" s="18" t="s">
        <v>5999</v>
      </c>
      <c r="T1089" s="23">
        <v>13</v>
      </c>
      <c r="U1089" s="23">
        <v>26</v>
      </c>
      <c r="V1089" s="23">
        <v>31</v>
      </c>
      <c r="W1089" s="23">
        <v>82</v>
      </c>
      <c r="X1089" s="23">
        <v>76</v>
      </c>
      <c r="Y1089" s="18">
        <f t="shared" si="201"/>
        <v>152</v>
      </c>
      <c r="CF1089" s="132"/>
      <c r="CG1089" s="132"/>
      <c r="CH1089" s="132"/>
      <c r="CI1089" s="80"/>
    </row>
    <row r="1090" spans="1:87" x14ac:dyDescent="0.25">
      <c r="T1090" s="11">
        <f>SUM(T1081:T1089)</f>
        <v>19</v>
      </c>
      <c r="U1090" s="11">
        <f>SUM(U1081:U1089)</f>
        <v>91</v>
      </c>
      <c r="V1090" s="11">
        <f>SUM(V1081:V1089)</f>
        <v>45</v>
      </c>
      <c r="W1090" s="11">
        <f>SUM(W1081:W1089)</f>
        <v>242</v>
      </c>
      <c r="X1090" s="11">
        <f>SUM(X1081:X1089)</f>
        <v>690</v>
      </c>
      <c r="Y1090" s="18">
        <f t="shared" si="201"/>
        <v>397</v>
      </c>
      <c r="CF1090" s="132"/>
      <c r="CG1090" s="132"/>
      <c r="CH1090" s="132"/>
      <c r="CI1090" s="80"/>
    </row>
    <row r="1091" spans="1:87" x14ac:dyDescent="0.25">
      <c r="CF1091" s="132"/>
      <c r="CG1091" s="132"/>
      <c r="CH1091" s="132"/>
      <c r="CI1091" s="80"/>
    </row>
    <row r="1092" spans="1:87" x14ac:dyDescent="0.25">
      <c r="CH1092" s="132"/>
    </row>
    <row r="1094" spans="1:87" ht="39.6" x14ac:dyDescent="0.25">
      <c r="A1094" s="8" t="s">
        <v>6076</v>
      </c>
      <c r="B1094" s="8" t="s">
        <v>5980</v>
      </c>
      <c r="C1094" s="8" t="s">
        <v>5981</v>
      </c>
      <c r="D1094" s="8" t="s">
        <v>5982</v>
      </c>
      <c r="E1094" s="8" t="s">
        <v>5983</v>
      </c>
      <c r="F1094" s="8" t="s">
        <v>5984</v>
      </c>
      <c r="G1094" s="8" t="s">
        <v>5985</v>
      </c>
      <c r="H1094" s="8" t="s">
        <v>5986</v>
      </c>
      <c r="I1094" s="8" t="s">
        <v>5987</v>
      </c>
      <c r="J1094" s="8" t="s">
        <v>5989</v>
      </c>
      <c r="K1094" s="9" t="s">
        <v>5990</v>
      </c>
      <c r="M1094" s="10" t="s">
        <v>6174</v>
      </c>
      <c r="S1094" s="11" t="s">
        <v>6076</v>
      </c>
      <c r="AL1094" s="10" t="s">
        <v>6036</v>
      </c>
      <c r="AM1094" s="46" t="s">
        <v>6076</v>
      </c>
      <c r="AN1094" s="10"/>
      <c r="AO1094" s="10"/>
      <c r="AP1094" s="10"/>
    </row>
    <row r="1095" spans="1:87" x14ac:dyDescent="0.25">
      <c r="A1095" s="99" t="s">
        <v>352</v>
      </c>
      <c r="B1095" s="99" t="s">
        <v>484</v>
      </c>
      <c r="C1095" s="12">
        <v>3</v>
      </c>
      <c r="D1095" s="15">
        <v>3</v>
      </c>
      <c r="E1095" s="37">
        <v>0</v>
      </c>
      <c r="F1095" s="37">
        <v>0</v>
      </c>
      <c r="G1095" s="37">
        <v>0</v>
      </c>
      <c r="H1095" s="37">
        <v>3</v>
      </c>
      <c r="I1095" s="37">
        <v>0</v>
      </c>
      <c r="J1095" s="37">
        <v>0</v>
      </c>
      <c r="K1095" s="128">
        <f t="shared" ref="K1095:K1111" si="202">SUM(E1095:J1095)</f>
        <v>3</v>
      </c>
      <c r="M1095" s="17">
        <v>3</v>
      </c>
      <c r="S1095" s="18" t="s">
        <v>5993</v>
      </c>
      <c r="T1095" s="18" t="s">
        <v>434</v>
      </c>
      <c r="U1095" s="18" t="s">
        <v>121</v>
      </c>
      <c r="V1095" s="18" t="s">
        <v>255</v>
      </c>
      <c r="W1095" s="18" t="s">
        <v>387</v>
      </c>
      <c r="X1095" s="18" t="s">
        <v>308</v>
      </c>
      <c r="Y1095" s="18" t="s">
        <v>102</v>
      </c>
      <c r="AL1095" s="11" t="s">
        <v>6138</v>
      </c>
      <c r="AM1095" s="10"/>
      <c r="AN1095" s="10"/>
      <c r="AO1095" s="10"/>
      <c r="AP1095" s="10"/>
    </row>
    <row r="1096" spans="1:87" x14ac:dyDescent="0.25">
      <c r="A1096" s="101" t="s">
        <v>356</v>
      </c>
      <c r="B1096" s="101" t="s">
        <v>980</v>
      </c>
      <c r="C1096" s="134">
        <v>2</v>
      </c>
      <c r="D1096" s="86">
        <v>2</v>
      </c>
      <c r="E1096" s="68">
        <v>0</v>
      </c>
      <c r="F1096" s="68">
        <v>0</v>
      </c>
      <c r="G1096" s="68">
        <v>0</v>
      </c>
      <c r="H1096" s="68">
        <v>2</v>
      </c>
      <c r="I1096" s="68">
        <v>0</v>
      </c>
      <c r="J1096" s="68">
        <v>0</v>
      </c>
      <c r="K1096" s="128">
        <f t="shared" si="202"/>
        <v>2</v>
      </c>
      <c r="L1096" s="90"/>
      <c r="M1096" s="135"/>
      <c r="S1096" s="18" t="s">
        <v>6162</v>
      </c>
      <c r="T1096" s="23">
        <v>0</v>
      </c>
      <c r="U1096" s="23">
        <v>0</v>
      </c>
      <c r="V1096" s="23">
        <v>0</v>
      </c>
      <c r="W1096" s="23">
        <v>0</v>
      </c>
      <c r="X1096" s="23">
        <v>0</v>
      </c>
      <c r="Y1096" s="18">
        <f t="shared" ref="Y1096:Y1105" si="203">SUM(T1096:X1096)</f>
        <v>0</v>
      </c>
      <c r="AL1096" s="11" t="s">
        <v>6040</v>
      </c>
      <c r="AM1096" s="10"/>
      <c r="AN1096" s="10"/>
      <c r="AO1096" s="10"/>
      <c r="AP1096" s="10"/>
    </row>
    <row r="1097" spans="1:87" x14ac:dyDescent="0.25">
      <c r="A1097" s="101" t="s">
        <v>356</v>
      </c>
      <c r="B1097" s="101" t="s">
        <v>1159</v>
      </c>
      <c r="C1097" s="134">
        <v>2</v>
      </c>
      <c r="D1097" s="86">
        <v>2</v>
      </c>
      <c r="E1097" s="68">
        <v>0</v>
      </c>
      <c r="F1097" s="68">
        <v>0</v>
      </c>
      <c r="G1097" s="68">
        <v>0</v>
      </c>
      <c r="H1097" s="68">
        <v>0</v>
      </c>
      <c r="I1097" s="68">
        <v>2</v>
      </c>
      <c r="J1097" s="68">
        <v>0</v>
      </c>
      <c r="K1097" s="128">
        <f t="shared" si="202"/>
        <v>2</v>
      </c>
      <c r="L1097" s="90"/>
      <c r="M1097" s="136"/>
      <c r="S1097" s="18" t="s">
        <v>6163</v>
      </c>
      <c r="T1097" s="23">
        <v>0</v>
      </c>
      <c r="U1097" s="23">
        <v>0</v>
      </c>
      <c r="V1097" s="23">
        <v>0</v>
      </c>
      <c r="W1097" s="23">
        <v>0</v>
      </c>
      <c r="X1097" s="23">
        <v>0</v>
      </c>
      <c r="Y1097" s="18">
        <f t="shared" si="203"/>
        <v>0</v>
      </c>
      <c r="AM1097" s="10"/>
      <c r="AN1097" s="10"/>
      <c r="AO1097" s="10"/>
      <c r="AP1097" s="10"/>
    </row>
    <row r="1098" spans="1:87" x14ac:dyDescent="0.25">
      <c r="A1098" s="101" t="s">
        <v>356</v>
      </c>
      <c r="B1098" s="101" t="s">
        <v>484</v>
      </c>
      <c r="C1098" s="134">
        <v>20</v>
      </c>
      <c r="D1098" s="86">
        <v>19</v>
      </c>
      <c r="E1098" s="68">
        <v>0</v>
      </c>
      <c r="F1098" s="68">
        <v>4</v>
      </c>
      <c r="G1098" s="68">
        <v>0</v>
      </c>
      <c r="H1098" s="68">
        <v>6</v>
      </c>
      <c r="I1098" s="68">
        <v>9</v>
      </c>
      <c r="J1098" s="68">
        <v>0</v>
      </c>
      <c r="K1098" s="128">
        <f t="shared" si="202"/>
        <v>19</v>
      </c>
      <c r="L1098" s="90"/>
      <c r="M1098" s="136">
        <v>23</v>
      </c>
      <c r="S1098" s="18" t="s">
        <v>6164</v>
      </c>
      <c r="T1098" s="23">
        <v>0</v>
      </c>
      <c r="U1098" s="23">
        <v>0</v>
      </c>
      <c r="V1098" s="23">
        <v>0</v>
      </c>
      <c r="W1098" s="23">
        <v>0</v>
      </c>
      <c r="X1098" s="23">
        <v>0</v>
      </c>
      <c r="Y1098" s="18">
        <f t="shared" si="203"/>
        <v>0</v>
      </c>
      <c r="AL1098" s="11" t="s">
        <v>5</v>
      </c>
      <c r="AM1098" s="11" t="s">
        <v>6058</v>
      </c>
      <c r="AN1098" s="11" t="s">
        <v>6059</v>
      </c>
      <c r="AO1098" s="11" t="s">
        <v>6060</v>
      </c>
      <c r="AP1098" s="11" t="s">
        <v>6061</v>
      </c>
      <c r="AQ1098" s="11" t="s">
        <v>6062</v>
      </c>
      <c r="AR1098" s="11" t="s">
        <v>6063</v>
      </c>
      <c r="AS1098" s="11" t="s">
        <v>6064</v>
      </c>
      <c r="AT1098" s="46" t="s">
        <v>6065</v>
      </c>
      <c r="AU1098" s="46" t="s">
        <v>6066</v>
      </c>
      <c r="AV1098" s="11" t="s">
        <v>6067</v>
      </c>
      <c r="AW1098" s="11" t="s">
        <v>6068</v>
      </c>
      <c r="AX1098" s="11" t="s">
        <v>6069</v>
      </c>
      <c r="AY1098" s="11" t="s">
        <v>6070</v>
      </c>
      <c r="AZ1098" s="11" t="s">
        <v>6071</v>
      </c>
      <c r="BA1098" s="11" t="s">
        <v>6072</v>
      </c>
      <c r="BB1098" s="11" t="s">
        <v>6073</v>
      </c>
      <c r="BC1098" s="11" t="s">
        <v>6074</v>
      </c>
      <c r="BD1098" s="11" t="s">
        <v>6075</v>
      </c>
      <c r="BE1098" s="11" t="s">
        <v>6076</v>
      </c>
    </row>
    <row r="1099" spans="1:87" x14ac:dyDescent="0.25">
      <c r="A1099" s="99" t="s">
        <v>6014</v>
      </c>
      <c r="B1099" s="99" t="s">
        <v>980</v>
      </c>
      <c r="C1099" s="12">
        <v>11</v>
      </c>
      <c r="D1099" s="15">
        <v>10</v>
      </c>
      <c r="E1099" s="37">
        <v>0</v>
      </c>
      <c r="F1099" s="37">
        <v>2</v>
      </c>
      <c r="G1099" s="37">
        <v>0</v>
      </c>
      <c r="H1099" s="37">
        <v>8</v>
      </c>
      <c r="I1099" s="37">
        <v>0</v>
      </c>
      <c r="J1099" s="37">
        <v>0</v>
      </c>
      <c r="K1099" s="128">
        <f t="shared" si="202"/>
        <v>10</v>
      </c>
      <c r="M1099" s="17"/>
      <c r="S1099" s="18" t="s">
        <v>6165</v>
      </c>
      <c r="T1099" s="23">
        <v>0</v>
      </c>
      <c r="U1099" s="23">
        <v>0</v>
      </c>
      <c r="V1099" s="23">
        <v>0</v>
      </c>
      <c r="W1099" s="23">
        <v>0</v>
      </c>
      <c r="X1099" s="23">
        <v>0</v>
      </c>
      <c r="Y1099" s="18">
        <f t="shared" si="203"/>
        <v>0</v>
      </c>
      <c r="AL1099" s="11" t="s">
        <v>6096</v>
      </c>
      <c r="AM1099" s="10">
        <v>0</v>
      </c>
      <c r="AN1099" s="10">
        <v>0</v>
      </c>
      <c r="AO1099" s="10">
        <v>0</v>
      </c>
      <c r="AP1099" s="10">
        <v>0</v>
      </c>
      <c r="AQ1099" s="10">
        <v>0</v>
      </c>
      <c r="AR1099" s="10">
        <v>0</v>
      </c>
      <c r="AS1099" s="10">
        <v>0</v>
      </c>
      <c r="AT1099" s="46">
        <v>0</v>
      </c>
      <c r="AU1099" s="46">
        <v>0</v>
      </c>
      <c r="AV1099" s="10">
        <v>0</v>
      </c>
      <c r="AW1099" s="10">
        <v>0</v>
      </c>
      <c r="AX1099" s="10">
        <v>0</v>
      </c>
      <c r="AY1099" s="10">
        <v>0</v>
      </c>
      <c r="AZ1099" s="10">
        <v>0</v>
      </c>
      <c r="BA1099" s="10">
        <v>0</v>
      </c>
      <c r="BB1099" s="10">
        <v>0</v>
      </c>
      <c r="BC1099" s="10">
        <v>0</v>
      </c>
      <c r="BD1099" s="10">
        <v>0</v>
      </c>
      <c r="BE1099" s="10">
        <v>0</v>
      </c>
      <c r="BG1099" s="11" t="s">
        <v>6096</v>
      </c>
    </row>
    <row r="1100" spans="1:87" x14ac:dyDescent="0.25">
      <c r="A1100" s="99" t="s">
        <v>6014</v>
      </c>
      <c r="B1100" s="99" t="s">
        <v>1159</v>
      </c>
      <c r="C1100" s="12">
        <v>7</v>
      </c>
      <c r="D1100" s="15">
        <v>7</v>
      </c>
      <c r="E1100" s="37">
        <v>0</v>
      </c>
      <c r="F1100" s="37">
        <v>0</v>
      </c>
      <c r="G1100" s="37">
        <v>0</v>
      </c>
      <c r="H1100" s="37">
        <v>5</v>
      </c>
      <c r="I1100" s="37">
        <v>2</v>
      </c>
      <c r="J1100" s="37">
        <v>0</v>
      </c>
      <c r="K1100" s="128">
        <f t="shared" si="202"/>
        <v>7</v>
      </c>
      <c r="M1100" s="17"/>
      <c r="S1100" s="18" t="s">
        <v>5995</v>
      </c>
      <c r="T1100" s="23">
        <v>0</v>
      </c>
      <c r="U1100" s="23">
        <v>0</v>
      </c>
      <c r="V1100" s="23">
        <v>0</v>
      </c>
      <c r="W1100" s="23">
        <v>3</v>
      </c>
      <c r="X1100" s="23">
        <v>0</v>
      </c>
      <c r="Y1100" s="18">
        <f t="shared" si="203"/>
        <v>3</v>
      </c>
      <c r="AL1100" s="11" t="s">
        <v>6097</v>
      </c>
      <c r="AM1100" s="10">
        <v>0</v>
      </c>
      <c r="AN1100" s="10">
        <v>0</v>
      </c>
      <c r="AO1100" s="10">
        <v>0</v>
      </c>
      <c r="AP1100" s="10">
        <v>0</v>
      </c>
      <c r="AQ1100" s="10">
        <v>0</v>
      </c>
      <c r="AR1100" s="10">
        <v>0</v>
      </c>
      <c r="AS1100" s="10">
        <v>0</v>
      </c>
      <c r="AT1100" s="46">
        <v>0</v>
      </c>
      <c r="AU1100" s="46">
        <v>0</v>
      </c>
      <c r="AV1100" s="10">
        <v>0</v>
      </c>
      <c r="AW1100" s="10">
        <v>0</v>
      </c>
      <c r="AX1100" s="10">
        <v>0</v>
      </c>
      <c r="AY1100" s="10">
        <v>0</v>
      </c>
      <c r="AZ1100" s="10">
        <v>0</v>
      </c>
      <c r="BA1100" s="10">
        <v>0</v>
      </c>
      <c r="BB1100" s="10">
        <v>0</v>
      </c>
      <c r="BC1100" s="10">
        <v>0</v>
      </c>
      <c r="BD1100" s="10">
        <v>0</v>
      </c>
      <c r="BE1100" s="10">
        <v>0</v>
      </c>
      <c r="BG1100" s="11" t="s">
        <v>6097</v>
      </c>
    </row>
    <row r="1101" spans="1:87" x14ac:dyDescent="0.25">
      <c r="A1101" s="99" t="s">
        <v>6014</v>
      </c>
      <c r="B1101" s="99" t="s">
        <v>5013</v>
      </c>
      <c r="C1101" s="12">
        <v>1</v>
      </c>
      <c r="D1101" s="15">
        <v>1</v>
      </c>
      <c r="E1101" s="37">
        <v>0</v>
      </c>
      <c r="F1101" s="37">
        <v>0</v>
      </c>
      <c r="G1101" s="37">
        <v>0</v>
      </c>
      <c r="H1101" s="37">
        <v>1</v>
      </c>
      <c r="I1101" s="37">
        <v>0</v>
      </c>
      <c r="J1101" s="37">
        <v>0</v>
      </c>
      <c r="K1101" s="128">
        <f t="shared" si="202"/>
        <v>1</v>
      </c>
      <c r="M1101" s="17"/>
      <c r="S1101" s="24" t="s">
        <v>5996</v>
      </c>
      <c r="T1101" s="25">
        <v>0</v>
      </c>
      <c r="U1101" s="25">
        <v>4</v>
      </c>
      <c r="V1101" s="25">
        <v>0</v>
      </c>
      <c r="W1101" s="25">
        <v>8</v>
      </c>
      <c r="X1101" s="25">
        <v>11</v>
      </c>
      <c r="Y1101" s="18">
        <f t="shared" si="203"/>
        <v>23</v>
      </c>
      <c r="AL1101" s="11" t="s">
        <v>6098</v>
      </c>
      <c r="AM1101" s="10">
        <v>0</v>
      </c>
      <c r="AN1101" s="10">
        <v>0</v>
      </c>
      <c r="AO1101" s="10">
        <v>0</v>
      </c>
      <c r="AP1101" s="10">
        <v>0</v>
      </c>
      <c r="AQ1101" s="10">
        <v>0</v>
      </c>
      <c r="AR1101" s="10">
        <v>0</v>
      </c>
      <c r="AS1101" s="10">
        <v>0</v>
      </c>
      <c r="AT1101" s="46">
        <v>0</v>
      </c>
      <c r="AU1101" s="46">
        <v>0</v>
      </c>
      <c r="AV1101" s="10">
        <v>0</v>
      </c>
      <c r="AW1101" s="10">
        <v>0</v>
      </c>
      <c r="AX1101" s="10">
        <v>1</v>
      </c>
      <c r="AY1101" s="10">
        <v>0</v>
      </c>
      <c r="AZ1101" s="10">
        <v>0</v>
      </c>
      <c r="BA1101" s="10">
        <v>0</v>
      </c>
      <c r="BB1101" s="10">
        <v>0</v>
      </c>
      <c r="BC1101" s="10">
        <v>0</v>
      </c>
      <c r="BD1101" s="10">
        <v>0</v>
      </c>
      <c r="BE1101" s="10">
        <v>0</v>
      </c>
      <c r="BG1101" s="11" t="s">
        <v>6098</v>
      </c>
    </row>
    <row r="1102" spans="1:87" x14ac:dyDescent="0.25">
      <c r="A1102" s="99" t="s">
        <v>6014</v>
      </c>
      <c r="B1102" s="99" t="s">
        <v>484</v>
      </c>
      <c r="C1102" s="12">
        <v>147</v>
      </c>
      <c r="D1102" s="15">
        <v>146</v>
      </c>
      <c r="E1102" s="37">
        <v>0</v>
      </c>
      <c r="F1102" s="37">
        <v>8</v>
      </c>
      <c r="G1102" s="37">
        <v>1</v>
      </c>
      <c r="H1102" s="37">
        <v>24</v>
      </c>
      <c r="I1102" s="37">
        <v>113</v>
      </c>
      <c r="J1102" s="37">
        <v>0</v>
      </c>
      <c r="K1102" s="128">
        <f t="shared" si="202"/>
        <v>146</v>
      </c>
      <c r="M1102" s="81">
        <v>164</v>
      </c>
      <c r="S1102" s="18" t="s">
        <v>5997</v>
      </c>
      <c r="T1102" s="23">
        <v>0</v>
      </c>
      <c r="U1102" s="23">
        <v>10</v>
      </c>
      <c r="V1102" s="23">
        <v>1</v>
      </c>
      <c r="W1102" s="23">
        <v>38</v>
      </c>
      <c r="X1102" s="23">
        <v>115</v>
      </c>
      <c r="Y1102" s="18">
        <f t="shared" si="203"/>
        <v>164</v>
      </c>
      <c r="AL1102" s="11" t="s">
        <v>6099</v>
      </c>
      <c r="AM1102" s="10">
        <v>0</v>
      </c>
      <c r="AN1102" s="10">
        <v>0</v>
      </c>
      <c r="AO1102" s="10">
        <v>0</v>
      </c>
      <c r="AP1102" s="10">
        <v>0</v>
      </c>
      <c r="AQ1102" s="10">
        <v>0</v>
      </c>
      <c r="AR1102" s="10">
        <v>0</v>
      </c>
      <c r="AS1102" s="10">
        <v>0</v>
      </c>
      <c r="AT1102" s="46">
        <v>0</v>
      </c>
      <c r="AU1102" s="46">
        <v>0</v>
      </c>
      <c r="AV1102" s="10">
        <v>0</v>
      </c>
      <c r="AW1102" s="10">
        <v>0</v>
      </c>
      <c r="AX1102" s="10">
        <v>1</v>
      </c>
      <c r="AY1102" s="10">
        <v>0</v>
      </c>
      <c r="AZ1102" s="10">
        <v>0</v>
      </c>
      <c r="BA1102" s="10">
        <v>0</v>
      </c>
      <c r="BB1102" s="10">
        <v>0</v>
      </c>
      <c r="BC1102" s="10">
        <v>0</v>
      </c>
      <c r="BD1102" s="10">
        <v>0</v>
      </c>
      <c r="BE1102" s="10">
        <v>0</v>
      </c>
      <c r="BG1102" s="11" t="s">
        <v>6099</v>
      </c>
    </row>
    <row r="1103" spans="1:87" x14ac:dyDescent="0.25">
      <c r="A1103" s="101" t="s">
        <v>360</v>
      </c>
      <c r="B1103" s="101" t="s">
        <v>980</v>
      </c>
      <c r="C1103" s="134">
        <v>40</v>
      </c>
      <c r="D1103" s="86">
        <v>38</v>
      </c>
      <c r="E1103" s="68">
        <v>0</v>
      </c>
      <c r="F1103" s="68">
        <v>10</v>
      </c>
      <c r="G1103" s="68">
        <v>1</v>
      </c>
      <c r="H1103" s="68">
        <v>27</v>
      </c>
      <c r="I1103" s="68">
        <v>0</v>
      </c>
      <c r="J1103" s="68">
        <v>0</v>
      </c>
      <c r="K1103" s="128">
        <f t="shared" si="202"/>
        <v>38</v>
      </c>
      <c r="L1103" s="90"/>
      <c r="M1103" s="136"/>
      <c r="S1103" s="24" t="s">
        <v>5998</v>
      </c>
      <c r="T1103" s="25">
        <v>13</v>
      </c>
      <c r="U1103" s="25">
        <v>33</v>
      </c>
      <c r="V1103" s="25">
        <v>16</v>
      </c>
      <c r="W1103" s="25">
        <v>96</v>
      </c>
      <c r="X1103" s="25">
        <v>395</v>
      </c>
      <c r="Y1103" s="18">
        <f t="shared" si="203"/>
        <v>553</v>
      </c>
      <c r="AL1103" s="11" t="s">
        <v>6100</v>
      </c>
      <c r="AM1103" s="10">
        <v>364</v>
      </c>
      <c r="AN1103" s="10">
        <v>349</v>
      </c>
      <c r="AO1103" s="10">
        <v>510</v>
      </c>
      <c r="AP1103" s="10">
        <v>535</v>
      </c>
      <c r="AQ1103" s="10">
        <v>579</v>
      </c>
      <c r="AR1103" s="10">
        <v>91</v>
      </c>
      <c r="AS1103" s="10">
        <v>181</v>
      </c>
      <c r="AT1103" s="46">
        <v>166</v>
      </c>
      <c r="AU1103" s="46">
        <v>123</v>
      </c>
      <c r="AV1103" s="10">
        <v>6</v>
      </c>
      <c r="AW1103" s="10">
        <v>0</v>
      </c>
      <c r="AX1103" s="10">
        <v>1</v>
      </c>
      <c r="AY1103" s="10">
        <v>0</v>
      </c>
      <c r="AZ1103" s="10">
        <v>0</v>
      </c>
      <c r="BA1103" s="10">
        <v>0</v>
      </c>
      <c r="BB1103" s="10">
        <v>0</v>
      </c>
      <c r="BC1103" s="10">
        <v>0</v>
      </c>
      <c r="BD1103" s="10">
        <v>0</v>
      </c>
      <c r="BE1103" s="10">
        <v>0</v>
      </c>
      <c r="BG1103" s="11" t="s">
        <v>6100</v>
      </c>
    </row>
    <row r="1104" spans="1:87" x14ac:dyDescent="0.25">
      <c r="A1104" s="101" t="s">
        <v>360</v>
      </c>
      <c r="B1104" s="101" t="s">
        <v>1159</v>
      </c>
      <c r="C1104" s="134">
        <v>55</v>
      </c>
      <c r="D1104" s="86">
        <v>55</v>
      </c>
      <c r="E1104" s="68">
        <v>0</v>
      </c>
      <c r="F1104" s="68">
        <v>0</v>
      </c>
      <c r="G1104" s="68">
        <v>0</v>
      </c>
      <c r="H1104" s="68">
        <v>21</v>
      </c>
      <c r="I1104" s="68">
        <v>34</v>
      </c>
      <c r="J1104" s="68">
        <v>0</v>
      </c>
      <c r="K1104" s="128">
        <f t="shared" si="202"/>
        <v>55</v>
      </c>
      <c r="L1104" s="90"/>
      <c r="M1104" s="136"/>
      <c r="S1104" s="18" t="s">
        <v>5999</v>
      </c>
      <c r="T1104" s="23">
        <v>0</v>
      </c>
      <c r="U1104" s="23">
        <v>0</v>
      </c>
      <c r="V1104" s="23">
        <v>0</v>
      </c>
      <c r="W1104" s="23">
        <v>137</v>
      </c>
      <c r="X1104" s="23">
        <v>0</v>
      </c>
      <c r="Y1104" s="18">
        <f t="shared" si="203"/>
        <v>137</v>
      </c>
      <c r="AL1104" s="11" t="s">
        <v>6114</v>
      </c>
      <c r="AM1104" s="10">
        <v>3</v>
      </c>
      <c r="AN1104" s="10">
        <v>0</v>
      </c>
      <c r="AO1104" s="10">
        <v>1</v>
      </c>
      <c r="AP1104" s="10">
        <v>1</v>
      </c>
      <c r="AQ1104" s="10">
        <v>1</v>
      </c>
      <c r="AR1104" s="10">
        <v>0</v>
      </c>
      <c r="AS1104" s="10">
        <v>0</v>
      </c>
      <c r="AT1104" s="46">
        <v>0</v>
      </c>
      <c r="AU1104" s="46">
        <v>0</v>
      </c>
      <c r="AV1104" s="10">
        <v>1</v>
      </c>
      <c r="AW1104" s="10">
        <v>2</v>
      </c>
      <c r="AX1104" s="10">
        <v>1</v>
      </c>
      <c r="AY1104" s="10">
        <v>1</v>
      </c>
      <c r="AZ1104" s="10">
        <v>0</v>
      </c>
      <c r="BA1104" s="10">
        <v>0</v>
      </c>
      <c r="BB1104" s="10">
        <v>1</v>
      </c>
      <c r="BC1104" s="10">
        <v>0</v>
      </c>
      <c r="BD1104" s="10">
        <v>0</v>
      </c>
      <c r="BE1104" s="10">
        <v>0</v>
      </c>
      <c r="BG1104" s="11" t="s">
        <v>6114</v>
      </c>
    </row>
    <row r="1105" spans="1:59" x14ac:dyDescent="0.25">
      <c r="A1105" s="101" t="s">
        <v>360</v>
      </c>
      <c r="B1105" s="101" t="s">
        <v>4443</v>
      </c>
      <c r="C1105" s="134">
        <v>7</v>
      </c>
      <c r="D1105" s="86">
        <v>1</v>
      </c>
      <c r="E1105" s="68">
        <v>0</v>
      </c>
      <c r="F1105" s="68">
        <v>1</v>
      </c>
      <c r="G1105" s="68">
        <v>0</v>
      </c>
      <c r="H1105" s="68">
        <v>0</v>
      </c>
      <c r="I1105" s="68">
        <v>0</v>
      </c>
      <c r="J1105" s="68">
        <v>0</v>
      </c>
      <c r="K1105" s="128">
        <f t="shared" si="202"/>
        <v>1</v>
      </c>
      <c r="L1105" s="90"/>
      <c r="M1105" s="136"/>
      <c r="T1105" s="11">
        <f>SUM(T1096:T1104)</f>
        <v>13</v>
      </c>
      <c r="U1105" s="11">
        <f>SUM(U1096:U1104)</f>
        <v>47</v>
      </c>
      <c r="V1105" s="11">
        <f>SUM(V1096:V1104)</f>
        <v>17</v>
      </c>
      <c r="W1105" s="11">
        <f>SUM(W1096:W1104)</f>
        <v>282</v>
      </c>
      <c r="X1105" s="11">
        <f>SUM(X1096:X1104)</f>
        <v>521</v>
      </c>
      <c r="Y1105" s="18">
        <f t="shared" si="203"/>
        <v>880</v>
      </c>
      <c r="AL1105" s="11" t="s">
        <v>6115</v>
      </c>
      <c r="AM1105" s="10">
        <v>3</v>
      </c>
      <c r="AN1105" s="10">
        <v>3</v>
      </c>
      <c r="AO1105" s="10">
        <v>1</v>
      </c>
      <c r="AP1105" s="10">
        <v>1</v>
      </c>
      <c r="AQ1105" s="10">
        <v>1</v>
      </c>
      <c r="AR1105" s="10">
        <v>0</v>
      </c>
      <c r="AS1105" s="10">
        <v>0</v>
      </c>
      <c r="AT1105" s="46">
        <v>0</v>
      </c>
      <c r="AU1105" s="46">
        <v>1</v>
      </c>
      <c r="AV1105" s="10">
        <v>1</v>
      </c>
      <c r="AW1105" s="10">
        <v>0</v>
      </c>
      <c r="AX1105" s="10">
        <v>0</v>
      </c>
      <c r="AY1105" s="10">
        <v>1</v>
      </c>
      <c r="AZ1105" s="10">
        <v>0</v>
      </c>
      <c r="BA1105" s="10">
        <v>0</v>
      </c>
      <c r="BB1105" s="10">
        <v>1</v>
      </c>
      <c r="BC1105" s="10">
        <v>0</v>
      </c>
      <c r="BD1105" s="10">
        <v>0</v>
      </c>
      <c r="BE1105" s="10">
        <v>0</v>
      </c>
      <c r="BG1105" s="11" t="s">
        <v>6115</v>
      </c>
    </row>
    <row r="1106" spans="1:59" x14ac:dyDescent="0.25">
      <c r="A1106" s="101" t="s">
        <v>360</v>
      </c>
      <c r="B1106" s="101" t="s">
        <v>5013</v>
      </c>
      <c r="C1106" s="134">
        <v>1</v>
      </c>
      <c r="D1106" s="86">
        <v>1</v>
      </c>
      <c r="E1106" s="68">
        <v>0</v>
      </c>
      <c r="F1106" s="68">
        <v>1</v>
      </c>
      <c r="G1106" s="68">
        <v>0</v>
      </c>
      <c r="H1106" s="68">
        <v>0</v>
      </c>
      <c r="I1106" s="68">
        <v>0</v>
      </c>
      <c r="J1106" s="68">
        <v>0</v>
      </c>
      <c r="K1106" s="128">
        <f t="shared" si="202"/>
        <v>1</v>
      </c>
      <c r="L1106" s="90"/>
      <c r="M1106" s="136"/>
      <c r="AL1106" s="11" t="s">
        <v>6116</v>
      </c>
      <c r="AM1106" s="10">
        <v>10</v>
      </c>
      <c r="AN1106" s="10">
        <v>3</v>
      </c>
      <c r="AO1106" s="10">
        <v>5</v>
      </c>
      <c r="AP1106" s="10">
        <v>3</v>
      </c>
      <c r="AQ1106" s="10">
        <v>2</v>
      </c>
      <c r="AR1106" s="10">
        <v>0</v>
      </c>
      <c r="AS1106" s="10">
        <v>0</v>
      </c>
      <c r="AT1106" s="46">
        <v>0</v>
      </c>
      <c r="AU1106" s="46">
        <v>1</v>
      </c>
      <c r="AV1106" s="10">
        <v>1</v>
      </c>
      <c r="AW1106" s="10">
        <v>0</v>
      </c>
      <c r="AX1106" s="10">
        <v>0</v>
      </c>
      <c r="AY1106" s="10">
        <v>1</v>
      </c>
      <c r="AZ1106" s="10">
        <v>0</v>
      </c>
      <c r="BA1106" s="10">
        <v>0</v>
      </c>
      <c r="BB1106" s="10">
        <v>1</v>
      </c>
      <c r="BC1106" s="10">
        <v>0</v>
      </c>
      <c r="BD1106" s="10">
        <v>0</v>
      </c>
      <c r="BE1106" s="10">
        <v>0</v>
      </c>
      <c r="BG1106" s="11" t="s">
        <v>6116</v>
      </c>
    </row>
    <row r="1107" spans="1:59" x14ac:dyDescent="0.25">
      <c r="A1107" s="101" t="s">
        <v>360</v>
      </c>
      <c r="B1107" s="101" t="s">
        <v>484</v>
      </c>
      <c r="C1107" s="134">
        <v>459</v>
      </c>
      <c r="D1107" s="86">
        <v>458</v>
      </c>
      <c r="E1107" s="68">
        <v>13</v>
      </c>
      <c r="F1107" s="68">
        <v>21</v>
      </c>
      <c r="G1107" s="68">
        <v>15</v>
      </c>
      <c r="H1107" s="68">
        <v>48</v>
      </c>
      <c r="I1107" s="68">
        <v>361</v>
      </c>
      <c r="J1107" s="68">
        <v>0</v>
      </c>
      <c r="K1107" s="128">
        <f t="shared" si="202"/>
        <v>458</v>
      </c>
      <c r="L1107" s="90"/>
      <c r="M1107" s="136">
        <v>553</v>
      </c>
      <c r="AL1107" s="11" t="s">
        <v>6118</v>
      </c>
      <c r="AM1107" s="10">
        <v>51</v>
      </c>
      <c r="AN1107" s="10">
        <v>46</v>
      </c>
      <c r="AO1107" s="10">
        <v>37</v>
      </c>
      <c r="AP1107" s="10">
        <v>28</v>
      </c>
      <c r="AQ1107" s="10">
        <v>23</v>
      </c>
      <c r="AR1107" s="10">
        <v>12</v>
      </c>
      <c r="AS1107" s="10">
        <v>18</v>
      </c>
      <c r="AT1107" s="46">
        <v>8</v>
      </c>
      <c r="AU1107" s="46">
        <v>10</v>
      </c>
      <c r="AV1107" s="10">
        <v>4</v>
      </c>
      <c r="AW1107" s="10">
        <v>1</v>
      </c>
      <c r="AX1107" s="10">
        <v>5</v>
      </c>
      <c r="AY1107" s="10">
        <v>3</v>
      </c>
      <c r="AZ1107" s="10">
        <v>0</v>
      </c>
      <c r="BA1107" s="10">
        <v>0</v>
      </c>
      <c r="BB1107" s="10">
        <v>2</v>
      </c>
      <c r="BC1107" s="10">
        <v>0</v>
      </c>
      <c r="BD1107" s="10">
        <v>0</v>
      </c>
      <c r="BE1107" s="10">
        <v>0</v>
      </c>
      <c r="BG1107" s="11" t="s">
        <v>6118</v>
      </c>
    </row>
    <row r="1108" spans="1:59" x14ac:dyDescent="0.25">
      <c r="A1108" s="99" t="s">
        <v>5992</v>
      </c>
      <c r="B1108" s="99" t="s">
        <v>980</v>
      </c>
      <c r="C1108" s="12">
        <v>80</v>
      </c>
      <c r="D1108" s="37">
        <v>80</v>
      </c>
      <c r="E1108" s="37">
        <v>0</v>
      </c>
      <c r="F1108" s="37">
        <v>0</v>
      </c>
      <c r="G1108" s="37">
        <v>0</v>
      </c>
      <c r="H1108" s="37">
        <v>80</v>
      </c>
      <c r="I1108" s="37">
        <v>0</v>
      </c>
      <c r="J1108" s="37">
        <v>0</v>
      </c>
      <c r="K1108" s="128">
        <f t="shared" si="202"/>
        <v>80</v>
      </c>
      <c r="M1108" s="17"/>
      <c r="S1108" s="18" t="s">
        <v>6006</v>
      </c>
      <c r="T1108" s="18" t="s">
        <v>434</v>
      </c>
      <c r="U1108" s="18" t="s">
        <v>121</v>
      </c>
      <c r="V1108" s="18" t="s">
        <v>255</v>
      </c>
      <c r="W1108" s="18" t="s">
        <v>387</v>
      </c>
      <c r="X1108" s="18" t="s">
        <v>308</v>
      </c>
      <c r="Y1108" s="18" t="s">
        <v>102</v>
      </c>
    </row>
    <row r="1109" spans="1:59" x14ac:dyDescent="0.25">
      <c r="A1109" s="99" t="s">
        <v>5992</v>
      </c>
      <c r="B1109" s="99" t="s">
        <v>1159</v>
      </c>
      <c r="C1109" s="12">
        <v>51</v>
      </c>
      <c r="D1109" s="37">
        <v>51</v>
      </c>
      <c r="E1109" s="37">
        <v>0</v>
      </c>
      <c r="F1109" s="37">
        <v>0</v>
      </c>
      <c r="G1109" s="37">
        <v>0</v>
      </c>
      <c r="H1109" s="37">
        <v>51</v>
      </c>
      <c r="I1109" s="37">
        <v>0</v>
      </c>
      <c r="J1109" s="37">
        <v>0</v>
      </c>
      <c r="K1109" s="128">
        <f t="shared" si="202"/>
        <v>51</v>
      </c>
      <c r="M1109" s="17"/>
      <c r="S1109" s="18" t="s">
        <v>6162</v>
      </c>
      <c r="T1109" s="23">
        <v>0</v>
      </c>
      <c r="U1109" s="23">
        <v>0</v>
      </c>
      <c r="V1109" s="23">
        <v>0</v>
      </c>
      <c r="W1109" s="23">
        <v>0</v>
      </c>
      <c r="X1109" s="23">
        <v>0</v>
      </c>
      <c r="Y1109" s="18">
        <f t="shared" ref="Y1109:Y1118" si="204">SUM(T1109:X1109)</f>
        <v>0</v>
      </c>
    </row>
    <row r="1110" spans="1:59" x14ac:dyDescent="0.25">
      <c r="A1110" s="99" t="s">
        <v>5992</v>
      </c>
      <c r="B1110" s="99" t="s">
        <v>484</v>
      </c>
      <c r="C1110" s="12">
        <v>6</v>
      </c>
      <c r="D1110" s="37">
        <v>6</v>
      </c>
      <c r="E1110" s="37">
        <v>0</v>
      </c>
      <c r="F1110" s="37">
        <v>0</v>
      </c>
      <c r="G1110" s="37">
        <v>0</v>
      </c>
      <c r="H1110" s="37">
        <v>6</v>
      </c>
      <c r="I1110" s="37">
        <v>0</v>
      </c>
      <c r="J1110" s="37">
        <v>0</v>
      </c>
      <c r="K1110" s="128">
        <f t="shared" si="202"/>
        <v>6</v>
      </c>
      <c r="L1110" s="117"/>
      <c r="M1110" s="17">
        <v>137</v>
      </c>
      <c r="S1110" s="18" t="s">
        <v>6163</v>
      </c>
      <c r="T1110" s="23">
        <v>0</v>
      </c>
      <c r="U1110" s="23">
        <v>0</v>
      </c>
      <c r="V1110" s="23">
        <v>0</v>
      </c>
      <c r="W1110" s="23">
        <v>0</v>
      </c>
      <c r="X1110" s="23">
        <v>0</v>
      </c>
      <c r="Y1110" s="18">
        <f t="shared" si="204"/>
        <v>0</v>
      </c>
    </row>
    <row r="1111" spans="1:59" x14ac:dyDescent="0.25">
      <c r="A1111" s="106" t="s">
        <v>6004</v>
      </c>
      <c r="B1111" s="18"/>
      <c r="C1111" s="37">
        <f t="shared" ref="C1111:J1111" si="205">SUM(C1095:C1110)</f>
        <v>892</v>
      </c>
      <c r="D1111" s="37">
        <f t="shared" si="205"/>
        <v>880</v>
      </c>
      <c r="E1111" s="37">
        <f t="shared" si="205"/>
        <v>13</v>
      </c>
      <c r="F1111" s="37">
        <f t="shared" si="205"/>
        <v>47</v>
      </c>
      <c r="G1111" s="37">
        <f t="shared" si="205"/>
        <v>17</v>
      </c>
      <c r="H1111" s="37">
        <f t="shared" si="205"/>
        <v>282</v>
      </c>
      <c r="I1111" s="37">
        <f t="shared" si="205"/>
        <v>521</v>
      </c>
      <c r="J1111" s="37">
        <f t="shared" si="205"/>
        <v>0</v>
      </c>
      <c r="K1111" s="128">
        <f t="shared" si="202"/>
        <v>880</v>
      </c>
      <c r="L1111" s="117"/>
      <c r="M1111" s="17">
        <f>SUM(M1095:M1110)</f>
        <v>880</v>
      </c>
      <c r="S1111" s="18" t="s">
        <v>6164</v>
      </c>
      <c r="T1111" s="23">
        <v>0</v>
      </c>
      <c r="U1111" s="23">
        <v>0</v>
      </c>
      <c r="V1111" s="23">
        <v>0</v>
      </c>
      <c r="W1111" s="23">
        <v>0</v>
      </c>
      <c r="X1111" s="23">
        <v>0</v>
      </c>
      <c r="Y1111" s="18">
        <f t="shared" si="204"/>
        <v>0</v>
      </c>
    </row>
    <row r="1112" spans="1:59" x14ac:dyDescent="0.25">
      <c r="L1112" s="17"/>
      <c r="M1112" s="17"/>
      <c r="S1112" s="18" t="s">
        <v>6165</v>
      </c>
      <c r="T1112" s="23">
        <v>0</v>
      </c>
      <c r="U1112" s="23">
        <v>0</v>
      </c>
      <c r="V1112" s="23">
        <v>0</v>
      </c>
      <c r="W1112" s="23">
        <v>0</v>
      </c>
      <c r="X1112" s="23">
        <v>0</v>
      </c>
      <c r="Y1112" s="18">
        <f t="shared" si="204"/>
        <v>0</v>
      </c>
    </row>
    <row r="1113" spans="1:59" x14ac:dyDescent="0.25">
      <c r="L1113" s="17"/>
      <c r="M1113" s="17"/>
      <c r="S1113" s="18" t="s">
        <v>5995</v>
      </c>
      <c r="T1113" s="23">
        <v>0</v>
      </c>
      <c r="U1113" s="23">
        <v>0</v>
      </c>
      <c r="V1113" s="23">
        <v>0</v>
      </c>
      <c r="W1113" s="23">
        <v>0</v>
      </c>
      <c r="X1113" s="23">
        <v>0</v>
      </c>
      <c r="Y1113" s="18">
        <f t="shared" si="204"/>
        <v>0</v>
      </c>
    </row>
    <row r="1114" spans="1:59" x14ac:dyDescent="0.25">
      <c r="S1114" s="24" t="s">
        <v>5996</v>
      </c>
      <c r="T1114" s="68">
        <v>0</v>
      </c>
      <c r="U1114" s="68">
        <v>0</v>
      </c>
      <c r="V1114" s="68">
        <v>0</v>
      </c>
      <c r="W1114" s="68">
        <v>2</v>
      </c>
      <c r="X1114" s="68">
        <v>0</v>
      </c>
      <c r="Y1114" s="18">
        <f t="shared" si="204"/>
        <v>2</v>
      </c>
      <c r="AL1114" s="11" t="s">
        <v>5</v>
      </c>
      <c r="AM1114" s="11" t="s">
        <v>6102</v>
      </c>
      <c r="AN1114" s="11" t="s">
        <v>6059</v>
      </c>
      <c r="AO1114" s="11" t="s">
        <v>6060</v>
      </c>
      <c r="AP1114" s="11" t="s">
        <v>6061</v>
      </c>
      <c r="AQ1114" s="11" t="s">
        <v>6062</v>
      </c>
      <c r="AR1114" s="11" t="s">
        <v>6063</v>
      </c>
      <c r="AS1114" s="11" t="s">
        <v>6064</v>
      </c>
      <c r="AT1114" s="46" t="s">
        <v>6065</v>
      </c>
      <c r="AU1114" s="46" t="s">
        <v>6066</v>
      </c>
      <c r="AV1114" s="11" t="s">
        <v>6067</v>
      </c>
      <c r="AW1114" s="11" t="s">
        <v>6068</v>
      </c>
      <c r="AX1114" s="11" t="s">
        <v>6069</v>
      </c>
      <c r="AY1114" s="11" t="s">
        <v>6070</v>
      </c>
      <c r="AZ1114" s="11" t="s">
        <v>6071</v>
      </c>
      <c r="BA1114" s="11" t="s">
        <v>6072</v>
      </c>
      <c r="BB1114" s="11" t="s">
        <v>6073</v>
      </c>
      <c r="BC1114" s="11" t="s">
        <v>6074</v>
      </c>
      <c r="BD1114" s="11" t="s">
        <v>6075</v>
      </c>
      <c r="BE1114" s="11" t="s">
        <v>6076</v>
      </c>
    </row>
    <row r="1115" spans="1:59" x14ac:dyDescent="0.25">
      <c r="S1115" s="18" t="s">
        <v>5997</v>
      </c>
      <c r="T1115" s="37">
        <v>0</v>
      </c>
      <c r="U1115" s="37">
        <v>2</v>
      </c>
      <c r="V1115" s="37">
        <v>0</v>
      </c>
      <c r="W1115" s="37">
        <v>8</v>
      </c>
      <c r="X1115" s="37">
        <v>0</v>
      </c>
      <c r="Y1115" s="18">
        <f t="shared" si="204"/>
        <v>10</v>
      </c>
      <c r="AL1115" s="11" t="s">
        <v>6142</v>
      </c>
      <c r="AM1115" s="10">
        <v>713</v>
      </c>
      <c r="AN1115" s="10">
        <v>352</v>
      </c>
      <c r="AO1115" s="10">
        <v>266</v>
      </c>
      <c r="AP1115" s="10">
        <v>249</v>
      </c>
      <c r="AQ1115" s="10">
        <v>156</v>
      </c>
      <c r="AR1115" s="10">
        <v>84</v>
      </c>
      <c r="AS1115" s="10">
        <v>62</v>
      </c>
      <c r="AT1115" s="46">
        <v>82</v>
      </c>
      <c r="AU1115" s="46">
        <v>42</v>
      </c>
      <c r="AV1115" s="10">
        <v>52</v>
      </c>
      <c r="AW1115" s="10">
        <v>37</v>
      </c>
      <c r="AX1115" s="10">
        <v>17</v>
      </c>
      <c r="AY1115" s="10">
        <v>19</v>
      </c>
      <c r="AZ1115" s="10">
        <v>37</v>
      </c>
      <c r="BA1115" s="10">
        <v>13</v>
      </c>
      <c r="BB1115" s="10">
        <v>19</v>
      </c>
      <c r="BC1115" s="10">
        <v>16</v>
      </c>
      <c r="BD1115" s="88">
        <v>11</v>
      </c>
      <c r="BE1115" s="10">
        <v>3</v>
      </c>
      <c r="BG1115" s="11" t="s">
        <v>6142</v>
      </c>
    </row>
    <row r="1116" spans="1:59" x14ac:dyDescent="0.25">
      <c r="D1116" s="110"/>
      <c r="E1116" s="110"/>
      <c r="F1116" s="113"/>
      <c r="H1116" s="110"/>
      <c r="I1116" s="110"/>
      <c r="J1116" s="110"/>
      <c r="K1116" s="113"/>
      <c r="S1116" s="24" t="s">
        <v>5998</v>
      </c>
      <c r="T1116" s="68">
        <v>0</v>
      </c>
      <c r="U1116" s="68">
        <v>10</v>
      </c>
      <c r="V1116" s="68">
        <v>1</v>
      </c>
      <c r="W1116" s="68">
        <v>27</v>
      </c>
      <c r="X1116" s="68">
        <v>0</v>
      </c>
      <c r="Y1116" s="18">
        <f t="shared" si="204"/>
        <v>38</v>
      </c>
      <c r="AL1116" s="11" t="s">
        <v>6143</v>
      </c>
      <c r="AM1116" s="10">
        <v>1</v>
      </c>
      <c r="AN1116" s="10">
        <v>28</v>
      </c>
      <c r="AO1116" s="10">
        <v>72</v>
      </c>
      <c r="AP1116" s="10">
        <v>273</v>
      </c>
      <c r="AQ1116" s="10">
        <v>355</v>
      </c>
      <c r="AR1116" s="10">
        <v>161</v>
      </c>
      <c r="AS1116" s="10">
        <v>145</v>
      </c>
      <c r="AT1116" s="46">
        <v>92</v>
      </c>
      <c r="AU1116" s="46">
        <v>72</v>
      </c>
      <c r="AV1116" s="10">
        <v>60</v>
      </c>
      <c r="AW1116" s="10">
        <v>43</v>
      </c>
      <c r="AX1116" s="10">
        <v>40</v>
      </c>
      <c r="AY1116" s="10">
        <v>31</v>
      </c>
      <c r="AZ1116" s="10">
        <v>39</v>
      </c>
      <c r="BA1116" s="10">
        <v>28</v>
      </c>
      <c r="BB1116" s="10">
        <v>32</v>
      </c>
      <c r="BC1116" s="10">
        <v>17</v>
      </c>
      <c r="BD1116" s="88">
        <v>29</v>
      </c>
      <c r="BE1116" s="10">
        <v>10</v>
      </c>
      <c r="BG1116" s="11" t="s">
        <v>6143</v>
      </c>
    </row>
    <row r="1117" spans="1:59" x14ac:dyDescent="0.25">
      <c r="D1117" s="110"/>
      <c r="E1117" s="110"/>
      <c r="F1117" s="113"/>
      <c r="H1117" s="110"/>
      <c r="I1117" s="110"/>
      <c r="J1117" s="110"/>
      <c r="K1117" s="113"/>
      <c r="S1117" s="18" t="s">
        <v>5999</v>
      </c>
      <c r="T1117" s="37">
        <v>0</v>
      </c>
      <c r="U1117" s="37">
        <v>0</v>
      </c>
      <c r="V1117" s="37">
        <v>0</v>
      </c>
      <c r="W1117" s="37">
        <v>80</v>
      </c>
      <c r="X1117" s="37">
        <v>0</v>
      </c>
      <c r="Y1117" s="18">
        <f t="shared" si="204"/>
        <v>80</v>
      </c>
      <c r="AL1117" s="90" t="s">
        <v>6103</v>
      </c>
      <c r="AM1117" s="91">
        <v>0</v>
      </c>
      <c r="AN1117" s="91">
        <v>0</v>
      </c>
      <c r="AO1117" s="91">
        <v>0</v>
      </c>
      <c r="AP1117" s="91">
        <v>0</v>
      </c>
      <c r="AQ1117" s="91">
        <v>0</v>
      </c>
      <c r="AR1117" s="91">
        <v>415</v>
      </c>
      <c r="AS1117" s="91">
        <v>435</v>
      </c>
      <c r="AT1117" s="131">
        <v>345</v>
      </c>
      <c r="AU1117" s="131">
        <v>433</v>
      </c>
      <c r="AV1117" s="91">
        <v>457</v>
      </c>
      <c r="AW1117" s="91">
        <v>568</v>
      </c>
      <c r="AX1117" s="91">
        <v>453</v>
      </c>
      <c r="AY1117" s="91">
        <v>391</v>
      </c>
      <c r="AZ1117" s="91">
        <v>236</v>
      </c>
      <c r="BA1117" s="91">
        <v>35</v>
      </c>
      <c r="BB1117" s="91">
        <v>44</v>
      </c>
      <c r="BC1117" s="91">
        <v>12</v>
      </c>
      <c r="BD1117" s="92">
        <v>15</v>
      </c>
      <c r="BE1117" s="90">
        <v>11</v>
      </c>
      <c r="BG1117" s="90" t="s">
        <v>6103</v>
      </c>
    </row>
    <row r="1118" spans="1:59" x14ac:dyDescent="0.25">
      <c r="D1118" s="110"/>
      <c r="E1118" s="110"/>
      <c r="F1118" s="113"/>
      <c r="H1118" s="110"/>
      <c r="I1118" s="110"/>
      <c r="J1118" s="110"/>
      <c r="K1118" s="113"/>
      <c r="T1118" s="11">
        <f>SUM(T1109:T1117)</f>
        <v>0</v>
      </c>
      <c r="U1118" s="11">
        <f>SUM(U1109:U1117)</f>
        <v>12</v>
      </c>
      <c r="V1118" s="11">
        <f>SUM(V1109:V1117)</f>
        <v>1</v>
      </c>
      <c r="W1118" s="11">
        <f>SUM(W1109:W1117)</f>
        <v>117</v>
      </c>
      <c r="X1118" s="11">
        <f>SUM(X1109:X1117)</f>
        <v>0</v>
      </c>
      <c r="Y1118" s="18">
        <f t="shared" si="204"/>
        <v>130</v>
      </c>
      <c r="AL1118" s="11" t="s">
        <v>6144</v>
      </c>
      <c r="AM1118" s="10">
        <v>0</v>
      </c>
      <c r="AN1118" s="10">
        <v>0</v>
      </c>
      <c r="AO1118" s="10">
        <v>0</v>
      </c>
      <c r="AP1118" s="10">
        <v>0</v>
      </c>
      <c r="AQ1118" s="10">
        <v>2</v>
      </c>
      <c r="AR1118" s="10">
        <v>15</v>
      </c>
      <c r="AS1118" s="10">
        <v>39</v>
      </c>
      <c r="AT1118" s="46">
        <v>174</v>
      </c>
      <c r="AU1118" s="46">
        <v>257</v>
      </c>
      <c r="AV1118" s="10">
        <v>409</v>
      </c>
      <c r="AW1118" s="10">
        <v>233</v>
      </c>
      <c r="AX1118" s="10">
        <v>203</v>
      </c>
      <c r="AY1118" s="10">
        <v>114</v>
      </c>
      <c r="AZ1118" s="10">
        <v>154</v>
      </c>
      <c r="BA1118" s="10">
        <v>112</v>
      </c>
      <c r="BB1118" s="10">
        <v>124</v>
      </c>
      <c r="BC1118" s="10">
        <v>60</v>
      </c>
      <c r="BD1118" s="88">
        <v>87</v>
      </c>
      <c r="BE1118" s="10">
        <v>39</v>
      </c>
      <c r="BG1118" s="11" t="s">
        <v>6144</v>
      </c>
    </row>
    <row r="1119" spans="1:59" x14ac:dyDescent="0.25">
      <c r="D1119" s="110"/>
      <c r="E1119" s="110"/>
      <c r="F1119" s="113"/>
      <c r="H1119" s="110"/>
      <c r="I1119" s="110"/>
      <c r="J1119" s="110"/>
      <c r="K1119" s="113"/>
      <c r="T1119" s="17"/>
      <c r="U1119" s="17"/>
      <c r="V1119" s="17"/>
      <c r="W1119" s="17"/>
      <c r="X1119" s="17"/>
      <c r="AL1119" s="90" t="s">
        <v>6104</v>
      </c>
      <c r="AM1119" s="91">
        <v>0</v>
      </c>
      <c r="AN1119" s="91">
        <v>0</v>
      </c>
      <c r="AO1119" s="91">
        <v>0</v>
      </c>
      <c r="AP1119" s="91">
        <v>0</v>
      </c>
      <c r="AQ1119" s="91">
        <v>0</v>
      </c>
      <c r="AR1119" s="91">
        <v>0</v>
      </c>
      <c r="AS1119" s="91">
        <v>0</v>
      </c>
      <c r="AT1119" s="91">
        <v>0</v>
      </c>
      <c r="AU1119" s="91">
        <v>0</v>
      </c>
      <c r="AV1119" s="91">
        <v>2</v>
      </c>
      <c r="AW1119" s="91">
        <v>10</v>
      </c>
      <c r="AX1119" s="91">
        <v>51</v>
      </c>
      <c r="AY1119" s="91">
        <v>115</v>
      </c>
      <c r="AZ1119" s="91">
        <v>428</v>
      </c>
      <c r="BA1119" s="91">
        <v>525</v>
      </c>
      <c r="BB1119" s="91">
        <v>467</v>
      </c>
      <c r="BC1119" s="91">
        <v>379</v>
      </c>
      <c r="BD1119" s="92">
        <v>320</v>
      </c>
      <c r="BE1119" s="90">
        <v>115</v>
      </c>
      <c r="BG1119" s="90" t="s">
        <v>6104</v>
      </c>
    </row>
    <row r="1120" spans="1:59" x14ac:dyDescent="0.25">
      <c r="D1120" s="110"/>
      <c r="E1120" s="110"/>
      <c r="F1120" s="113"/>
      <c r="H1120" s="110"/>
      <c r="I1120" s="110"/>
      <c r="J1120" s="110"/>
      <c r="K1120" s="113"/>
      <c r="S1120" s="18" t="s">
        <v>6007</v>
      </c>
      <c r="T1120" s="18" t="s">
        <v>434</v>
      </c>
      <c r="U1120" s="18" t="s">
        <v>121</v>
      </c>
      <c r="V1120" s="18" t="s">
        <v>255</v>
      </c>
      <c r="W1120" s="18" t="s">
        <v>387</v>
      </c>
      <c r="X1120" s="18" t="s">
        <v>308</v>
      </c>
      <c r="Y1120" s="18" t="s">
        <v>6008</v>
      </c>
      <c r="AL1120" s="11" t="s">
        <v>6153</v>
      </c>
      <c r="AM1120" s="10">
        <v>0</v>
      </c>
      <c r="AN1120" s="10">
        <v>0</v>
      </c>
      <c r="AO1120" s="10">
        <v>0</v>
      </c>
      <c r="AP1120" s="10">
        <v>0</v>
      </c>
      <c r="AQ1120" s="10">
        <v>0</v>
      </c>
      <c r="AR1120" s="10">
        <v>0</v>
      </c>
      <c r="AS1120" s="10">
        <v>0</v>
      </c>
      <c r="AT1120" s="10">
        <v>0</v>
      </c>
      <c r="AU1120" s="10">
        <v>0</v>
      </c>
      <c r="AV1120" s="10">
        <v>1</v>
      </c>
      <c r="AW1120" s="10">
        <v>7</v>
      </c>
      <c r="AX1120" s="10">
        <v>40</v>
      </c>
      <c r="AY1120" s="10">
        <v>42</v>
      </c>
      <c r="AZ1120" s="10">
        <v>161</v>
      </c>
      <c r="BA1120" s="10">
        <v>182</v>
      </c>
      <c r="BB1120" s="10">
        <v>349</v>
      </c>
      <c r="BC1120" s="10">
        <v>202</v>
      </c>
      <c r="BD1120" s="88">
        <v>211</v>
      </c>
      <c r="BE1120" s="10">
        <v>120</v>
      </c>
      <c r="BG1120" s="11" t="s">
        <v>6153</v>
      </c>
    </row>
    <row r="1121" spans="1:74" x14ac:dyDescent="0.25">
      <c r="D1121" s="110"/>
      <c r="E1121" s="110"/>
      <c r="F1121" s="113"/>
      <c r="H1121" s="110"/>
      <c r="I1121" s="110"/>
      <c r="J1121" s="110"/>
      <c r="K1121" s="113"/>
      <c r="S1121" s="18" t="s">
        <v>6162</v>
      </c>
      <c r="T1121" s="23">
        <v>0</v>
      </c>
      <c r="U1121" s="23">
        <v>0</v>
      </c>
      <c r="V1121" s="23">
        <v>0</v>
      </c>
      <c r="W1121" s="23">
        <v>0</v>
      </c>
      <c r="X1121" s="23">
        <v>0</v>
      </c>
      <c r="Y1121" s="18">
        <f t="shared" ref="Y1121:Y1130" si="206">SUM(T1121:W1121)</f>
        <v>0</v>
      </c>
      <c r="AL1121" s="90" t="s">
        <v>6106</v>
      </c>
      <c r="AM1121" s="91">
        <v>0</v>
      </c>
      <c r="AN1121" s="91">
        <v>0</v>
      </c>
      <c r="AO1121" s="91">
        <v>0</v>
      </c>
      <c r="AP1121" s="91">
        <v>0</v>
      </c>
      <c r="AQ1121" s="91">
        <v>0</v>
      </c>
      <c r="AR1121" s="91">
        <v>0</v>
      </c>
      <c r="AS1121" s="91">
        <v>0</v>
      </c>
      <c r="AT1121" s="91">
        <v>0</v>
      </c>
      <c r="AU1121" s="91">
        <v>0</v>
      </c>
      <c r="AV1121" s="91">
        <v>0</v>
      </c>
      <c r="AW1121" s="91">
        <v>0</v>
      </c>
      <c r="AX1121" s="91">
        <v>13</v>
      </c>
      <c r="AY1121" s="91">
        <v>33</v>
      </c>
      <c r="AZ1121" s="91">
        <v>51</v>
      </c>
      <c r="BA1121" s="91">
        <v>28</v>
      </c>
      <c r="BB1121" s="91">
        <v>181</v>
      </c>
      <c r="BC1121" s="91">
        <v>177</v>
      </c>
      <c r="BD1121" s="92">
        <v>386</v>
      </c>
      <c r="BE1121" s="90">
        <v>395</v>
      </c>
      <c r="BG1121" s="90" t="s">
        <v>6106</v>
      </c>
      <c r="BR1121" s="11"/>
      <c r="BV1121" s="11"/>
    </row>
    <row r="1122" spans="1:74" x14ac:dyDescent="0.25">
      <c r="D1122" s="110"/>
      <c r="E1122" s="110"/>
      <c r="F1122" s="113"/>
      <c r="S1122" s="18" t="s">
        <v>6163</v>
      </c>
      <c r="T1122" s="23">
        <v>0</v>
      </c>
      <c r="U1122" s="23">
        <v>0</v>
      </c>
      <c r="V1122" s="23">
        <v>0</v>
      </c>
      <c r="W1122" s="23">
        <v>0</v>
      </c>
      <c r="X1122" s="23">
        <v>0</v>
      </c>
      <c r="Y1122" s="18">
        <f t="shared" si="206"/>
        <v>0</v>
      </c>
      <c r="AL1122" s="11" t="s">
        <v>6154</v>
      </c>
      <c r="AM1122" s="10">
        <v>0</v>
      </c>
      <c r="AN1122" s="10">
        <v>0</v>
      </c>
      <c r="AO1122" s="10">
        <v>0</v>
      </c>
      <c r="AP1122" s="10">
        <v>0</v>
      </c>
      <c r="AQ1122" s="10">
        <v>0</v>
      </c>
      <c r="AR1122" s="10">
        <v>0</v>
      </c>
      <c r="AS1122" s="10">
        <v>0</v>
      </c>
      <c r="AT1122" s="10">
        <v>0</v>
      </c>
      <c r="AU1122" s="10">
        <v>0</v>
      </c>
      <c r="AV1122" s="10">
        <v>0</v>
      </c>
      <c r="AW1122" s="10">
        <v>0</v>
      </c>
      <c r="AX1122" s="10">
        <v>0</v>
      </c>
      <c r="AY1122" s="10">
        <v>0</v>
      </c>
      <c r="AZ1122" s="10">
        <v>0</v>
      </c>
      <c r="BA1122" s="10">
        <v>0</v>
      </c>
      <c r="BB1122" s="10">
        <v>0</v>
      </c>
      <c r="BC1122" s="10">
        <v>0</v>
      </c>
      <c r="BD1122" s="88">
        <v>61</v>
      </c>
      <c r="BE1122" s="10">
        <v>57</v>
      </c>
      <c r="BG1122" s="11" t="s">
        <v>6154</v>
      </c>
      <c r="BR1122" s="11"/>
      <c r="BV1122" s="11"/>
    </row>
    <row r="1123" spans="1:74" x14ac:dyDescent="0.25">
      <c r="D1123" s="110"/>
      <c r="E1123" s="110"/>
      <c r="F1123" s="113"/>
      <c r="S1123" s="18" t="s">
        <v>6164</v>
      </c>
      <c r="T1123" s="23">
        <v>0</v>
      </c>
      <c r="U1123" s="23">
        <v>0</v>
      </c>
      <c r="V1123" s="23">
        <v>0</v>
      </c>
      <c r="W1123" s="23">
        <v>0</v>
      </c>
      <c r="X1123" s="23">
        <v>0</v>
      </c>
      <c r="Y1123" s="18">
        <f t="shared" si="206"/>
        <v>0</v>
      </c>
      <c r="AL1123" s="90" t="s">
        <v>6107</v>
      </c>
      <c r="AM1123" s="91">
        <v>0</v>
      </c>
      <c r="AN1123" s="91">
        <v>0</v>
      </c>
      <c r="AO1123" s="91">
        <v>0</v>
      </c>
      <c r="AP1123" s="91">
        <v>0</v>
      </c>
      <c r="AQ1123" s="91">
        <v>0</v>
      </c>
      <c r="AR1123" s="91">
        <v>0</v>
      </c>
      <c r="AS1123" s="91">
        <v>0</v>
      </c>
      <c r="AT1123" s="91">
        <v>0</v>
      </c>
      <c r="AU1123" s="91">
        <v>0</v>
      </c>
      <c r="AV1123" s="91">
        <v>0</v>
      </c>
      <c r="AW1123" s="91">
        <v>0</v>
      </c>
      <c r="AX1123" s="91">
        <v>0</v>
      </c>
      <c r="AY1123" s="91">
        <v>0</v>
      </c>
      <c r="AZ1123" s="91">
        <v>0</v>
      </c>
      <c r="BA1123" s="91">
        <v>0</v>
      </c>
      <c r="BB1123" s="91">
        <v>0</v>
      </c>
      <c r="BC1123" s="91">
        <v>0</v>
      </c>
      <c r="BD1123" s="92">
        <v>0</v>
      </c>
      <c r="BE1123" s="90">
        <v>0</v>
      </c>
      <c r="BG1123" s="90" t="s">
        <v>6107</v>
      </c>
      <c r="BR1123" s="11"/>
      <c r="BV1123" s="11"/>
    </row>
    <row r="1124" spans="1:74" x14ac:dyDescent="0.25">
      <c r="D1124" s="110"/>
      <c r="E1124" s="110"/>
      <c r="F1124" s="113"/>
      <c r="S1124" s="18" t="s">
        <v>6165</v>
      </c>
      <c r="T1124" s="23">
        <v>0</v>
      </c>
      <c r="U1124" s="23">
        <v>0</v>
      </c>
      <c r="V1124" s="23">
        <v>0</v>
      </c>
      <c r="W1124" s="23">
        <v>0</v>
      </c>
      <c r="X1124" s="23">
        <v>0</v>
      </c>
      <c r="Y1124" s="18">
        <f t="shared" si="206"/>
        <v>0</v>
      </c>
      <c r="BR1124" s="11"/>
      <c r="BV1124" s="11"/>
    </row>
    <row r="1125" spans="1:74" x14ac:dyDescent="0.25">
      <c r="D1125" s="110"/>
      <c r="E1125" s="110"/>
      <c r="F1125" s="113"/>
      <c r="S1125" s="18" t="s">
        <v>5995</v>
      </c>
      <c r="T1125" s="23">
        <v>0</v>
      </c>
      <c r="U1125" s="23">
        <v>0</v>
      </c>
      <c r="V1125" s="23">
        <v>0</v>
      </c>
      <c r="W1125" s="23">
        <v>3</v>
      </c>
      <c r="X1125" s="23">
        <v>0</v>
      </c>
      <c r="Y1125" s="18">
        <f t="shared" si="206"/>
        <v>3</v>
      </c>
      <c r="BR1125" s="11"/>
      <c r="BV1125" s="11"/>
    </row>
    <row r="1126" spans="1:74" x14ac:dyDescent="0.25">
      <c r="D1126" s="110"/>
      <c r="E1126" s="110"/>
      <c r="F1126" s="113"/>
      <c r="S1126" s="24" t="s">
        <v>5996</v>
      </c>
      <c r="T1126" s="25">
        <v>0</v>
      </c>
      <c r="U1126" s="25">
        <v>4</v>
      </c>
      <c r="V1126" s="25">
        <v>0</v>
      </c>
      <c r="W1126" s="25">
        <v>6</v>
      </c>
      <c r="X1126" s="25">
        <v>11</v>
      </c>
      <c r="Y1126" s="18">
        <f t="shared" si="206"/>
        <v>10</v>
      </c>
      <c r="BR1126" s="11"/>
      <c r="BV1126" s="11"/>
    </row>
    <row r="1127" spans="1:74" x14ac:dyDescent="0.25">
      <c r="D1127" s="110"/>
      <c r="E1127" s="110"/>
      <c r="F1127" s="113"/>
      <c r="S1127" s="18" t="s">
        <v>5997</v>
      </c>
      <c r="T1127" s="23">
        <v>0</v>
      </c>
      <c r="U1127" s="23">
        <v>8</v>
      </c>
      <c r="V1127" s="23">
        <v>1</v>
      </c>
      <c r="W1127" s="23">
        <v>30</v>
      </c>
      <c r="X1127" s="23">
        <v>115</v>
      </c>
      <c r="Y1127" s="18">
        <f t="shared" si="206"/>
        <v>39</v>
      </c>
      <c r="BR1127" s="11"/>
      <c r="BV1127" s="11"/>
    </row>
    <row r="1128" spans="1:74" x14ac:dyDescent="0.25">
      <c r="D1128" s="110"/>
      <c r="E1128" s="110"/>
      <c r="F1128" s="113"/>
      <c r="S1128" s="24" t="s">
        <v>5998</v>
      </c>
      <c r="T1128" s="25">
        <v>13</v>
      </c>
      <c r="U1128" s="25">
        <v>23</v>
      </c>
      <c r="V1128" s="25">
        <v>15</v>
      </c>
      <c r="W1128" s="25">
        <v>69</v>
      </c>
      <c r="X1128" s="25">
        <v>395</v>
      </c>
      <c r="Y1128" s="18">
        <f t="shared" si="206"/>
        <v>120</v>
      </c>
      <c r="BR1128" s="11"/>
      <c r="BV1128" s="11"/>
    </row>
    <row r="1129" spans="1:74" x14ac:dyDescent="0.25">
      <c r="S1129" s="18" t="s">
        <v>5999</v>
      </c>
      <c r="T1129" s="23">
        <v>0</v>
      </c>
      <c r="U1129" s="23">
        <v>0</v>
      </c>
      <c r="V1129" s="23">
        <v>0</v>
      </c>
      <c r="W1129" s="23">
        <v>57</v>
      </c>
      <c r="X1129" s="23">
        <v>0</v>
      </c>
      <c r="Y1129" s="18">
        <f t="shared" si="206"/>
        <v>57</v>
      </c>
      <c r="BR1129" s="11"/>
      <c r="BV1129" s="11"/>
    </row>
    <row r="1130" spans="1:74" x14ac:dyDescent="0.25">
      <c r="T1130" s="11">
        <f>SUM(T1121:T1129)</f>
        <v>13</v>
      </c>
      <c r="U1130" s="11">
        <f>SUM(U1121:U1129)</f>
        <v>35</v>
      </c>
      <c r="V1130" s="11">
        <f>SUM(V1121:V1129)</f>
        <v>16</v>
      </c>
      <c r="W1130" s="11">
        <f>SUM(W1121:W1129)</f>
        <v>165</v>
      </c>
      <c r="X1130" s="11">
        <f>SUM(X1121:X1129)</f>
        <v>521</v>
      </c>
      <c r="Y1130" s="18">
        <f t="shared" si="206"/>
        <v>229</v>
      </c>
      <c r="BR1130" s="11"/>
      <c r="BV1130" s="11"/>
    </row>
    <row r="1131" spans="1:74" x14ac:dyDescent="0.25">
      <c r="BR1131" s="11"/>
      <c r="BV1131" s="11"/>
    </row>
    <row r="1134" spans="1:74" ht="43.5" customHeight="1" x14ac:dyDescent="0.25">
      <c r="A1134" s="8" t="s">
        <v>6075</v>
      </c>
      <c r="B1134" s="8" t="s">
        <v>5980</v>
      </c>
      <c r="C1134" s="8" t="s">
        <v>5981</v>
      </c>
      <c r="D1134" s="8" t="s">
        <v>5982</v>
      </c>
      <c r="E1134" s="8" t="s">
        <v>5983</v>
      </c>
      <c r="F1134" s="8" t="s">
        <v>5984</v>
      </c>
      <c r="G1134" s="8" t="s">
        <v>5985</v>
      </c>
      <c r="H1134" s="8" t="s">
        <v>5986</v>
      </c>
      <c r="I1134" s="8" t="s">
        <v>5987</v>
      </c>
      <c r="J1134" s="8" t="s">
        <v>5989</v>
      </c>
      <c r="K1134" s="9" t="s">
        <v>5990</v>
      </c>
      <c r="M1134" s="10" t="s">
        <v>6175</v>
      </c>
      <c r="S1134" s="11" t="s">
        <v>6075</v>
      </c>
      <c r="AL1134" s="10" t="s">
        <v>6036</v>
      </c>
      <c r="AM1134" s="46" t="s">
        <v>6075</v>
      </c>
      <c r="AN1134" s="10"/>
      <c r="AO1134" s="10"/>
      <c r="AP1134" s="10"/>
      <c r="BR1134" s="11"/>
      <c r="BV1134" s="11"/>
    </row>
    <row r="1135" spans="1:74" x14ac:dyDescent="0.25">
      <c r="A1135" s="99" t="s">
        <v>352</v>
      </c>
      <c r="B1135" s="99" t="s">
        <v>1159</v>
      </c>
      <c r="C1135" s="12">
        <v>2</v>
      </c>
      <c r="D1135" s="15">
        <v>2</v>
      </c>
      <c r="E1135" s="37">
        <v>0</v>
      </c>
      <c r="F1135" s="37">
        <v>0</v>
      </c>
      <c r="G1135" s="37">
        <v>0</v>
      </c>
      <c r="H1135" s="37">
        <v>2</v>
      </c>
      <c r="I1135" s="37">
        <v>0</v>
      </c>
      <c r="J1135" s="37">
        <v>0</v>
      </c>
      <c r="K1135" s="128">
        <f t="shared" ref="K1135:K1153" si="207">SUM(E1135:J1135)</f>
        <v>2</v>
      </c>
      <c r="M1135" s="17"/>
      <c r="S1135" s="18" t="s">
        <v>5993</v>
      </c>
      <c r="T1135" s="18" t="s">
        <v>434</v>
      </c>
      <c r="U1135" s="18" t="s">
        <v>121</v>
      </c>
      <c r="V1135" s="18" t="s">
        <v>255</v>
      </c>
      <c r="W1135" s="18" t="s">
        <v>387</v>
      </c>
      <c r="X1135" s="18" t="s">
        <v>308</v>
      </c>
      <c r="Y1135" s="18" t="s">
        <v>102</v>
      </c>
      <c r="AL1135" s="11" t="s">
        <v>6138</v>
      </c>
      <c r="AM1135" s="10"/>
      <c r="AN1135" s="10"/>
      <c r="AO1135" s="10"/>
      <c r="AP1135" s="10"/>
      <c r="BR1135" s="11"/>
      <c r="BV1135" s="11"/>
    </row>
    <row r="1136" spans="1:74" x14ac:dyDescent="0.25">
      <c r="A1136" s="99" t="s">
        <v>352</v>
      </c>
      <c r="B1136" s="99" t="s">
        <v>484</v>
      </c>
      <c r="C1136" s="12">
        <v>10</v>
      </c>
      <c r="D1136" s="15">
        <v>9</v>
      </c>
      <c r="E1136" s="37">
        <v>0</v>
      </c>
      <c r="F1136" s="37">
        <v>4</v>
      </c>
      <c r="G1136" s="37">
        <v>0</v>
      </c>
      <c r="H1136" s="37">
        <v>5</v>
      </c>
      <c r="I1136" s="37">
        <v>0</v>
      </c>
      <c r="J1136" s="37">
        <v>0</v>
      </c>
      <c r="K1136" s="128">
        <f t="shared" si="207"/>
        <v>9</v>
      </c>
      <c r="M1136" s="81">
        <v>11</v>
      </c>
      <c r="S1136" s="18" t="s">
        <v>6162</v>
      </c>
      <c r="T1136" s="23">
        <v>0</v>
      </c>
      <c r="U1136" s="23">
        <v>0</v>
      </c>
      <c r="V1136" s="23">
        <v>0</v>
      </c>
      <c r="W1136" s="23">
        <v>0</v>
      </c>
      <c r="X1136" s="23">
        <v>0</v>
      </c>
      <c r="Y1136" s="18">
        <f t="shared" ref="Y1136:Y1144" si="208">SUM(T1136:X1136)</f>
        <v>0</v>
      </c>
      <c r="AL1136" s="11" t="s">
        <v>6040</v>
      </c>
      <c r="AM1136" s="10"/>
      <c r="AN1136" s="10"/>
      <c r="AO1136" s="10"/>
      <c r="AP1136" s="10"/>
      <c r="BR1136" s="11"/>
      <c r="BV1136" s="11"/>
    </row>
    <row r="1137" spans="1:74" x14ac:dyDescent="0.25">
      <c r="A1137" s="101" t="s">
        <v>356</v>
      </c>
      <c r="B1137" s="101" t="s">
        <v>980</v>
      </c>
      <c r="C1137" s="134">
        <v>8</v>
      </c>
      <c r="D1137" s="86">
        <v>7</v>
      </c>
      <c r="E1137" s="68">
        <v>0</v>
      </c>
      <c r="F1137" s="68">
        <v>3</v>
      </c>
      <c r="G1137" s="68">
        <v>0</v>
      </c>
      <c r="H1137" s="68">
        <v>4</v>
      </c>
      <c r="I1137" s="68">
        <v>0</v>
      </c>
      <c r="J1137" s="68">
        <v>0</v>
      </c>
      <c r="K1137" s="128">
        <f t="shared" si="207"/>
        <v>7</v>
      </c>
      <c r="L1137" s="90"/>
      <c r="M1137" s="136"/>
      <c r="S1137" s="18" t="s">
        <v>6163</v>
      </c>
      <c r="T1137" s="23">
        <v>0</v>
      </c>
      <c r="U1137" s="23">
        <v>0</v>
      </c>
      <c r="V1137" s="23">
        <v>0</v>
      </c>
      <c r="W1137" s="23">
        <v>0</v>
      </c>
      <c r="X1137" s="23">
        <v>0</v>
      </c>
      <c r="Y1137" s="18">
        <f t="shared" si="208"/>
        <v>0</v>
      </c>
      <c r="AM1137" s="10"/>
      <c r="AN1137" s="10"/>
      <c r="AO1137" s="10"/>
      <c r="AP1137" s="10"/>
      <c r="BR1137" s="11"/>
      <c r="BV1137" s="11"/>
    </row>
    <row r="1138" spans="1:74" x14ac:dyDescent="0.25">
      <c r="A1138" s="101" t="s">
        <v>356</v>
      </c>
      <c r="B1138" s="101" t="s">
        <v>1159</v>
      </c>
      <c r="C1138" s="134">
        <v>2</v>
      </c>
      <c r="D1138" s="86">
        <v>2</v>
      </c>
      <c r="E1138" s="68">
        <v>0</v>
      </c>
      <c r="F1138" s="68">
        <v>0</v>
      </c>
      <c r="G1138" s="68">
        <v>0</v>
      </c>
      <c r="H1138" s="68">
        <v>2</v>
      </c>
      <c r="I1138" s="68">
        <v>0</v>
      </c>
      <c r="J1138" s="68">
        <v>0</v>
      </c>
      <c r="K1138" s="128">
        <f t="shared" si="207"/>
        <v>2</v>
      </c>
      <c r="L1138" s="90"/>
      <c r="M1138" s="136"/>
      <c r="S1138" s="18" t="s">
        <v>6164</v>
      </c>
      <c r="T1138" s="23">
        <v>0</v>
      </c>
      <c r="U1138" s="23">
        <v>0</v>
      </c>
      <c r="V1138" s="23">
        <v>0</v>
      </c>
      <c r="W1138" s="23">
        <v>0</v>
      </c>
      <c r="X1138" s="23">
        <v>0</v>
      </c>
      <c r="Y1138" s="18">
        <f t="shared" si="208"/>
        <v>0</v>
      </c>
      <c r="AL1138" s="11" t="s">
        <v>5</v>
      </c>
      <c r="AM1138" s="11" t="s">
        <v>6058</v>
      </c>
      <c r="AN1138" s="11" t="s">
        <v>6059</v>
      </c>
      <c r="AO1138" s="11" t="s">
        <v>6060</v>
      </c>
      <c r="AP1138" s="11" t="s">
        <v>6061</v>
      </c>
      <c r="AQ1138" s="11" t="s">
        <v>6062</v>
      </c>
      <c r="AR1138" s="11" t="s">
        <v>6063</v>
      </c>
      <c r="AS1138" s="11" t="s">
        <v>6064</v>
      </c>
      <c r="AT1138" s="46" t="s">
        <v>6065</v>
      </c>
      <c r="AU1138" s="46" t="s">
        <v>6066</v>
      </c>
      <c r="AV1138" s="11" t="s">
        <v>6067</v>
      </c>
      <c r="AW1138" s="11" t="s">
        <v>6068</v>
      </c>
      <c r="AX1138" s="11" t="s">
        <v>6069</v>
      </c>
      <c r="AY1138" s="11" t="s">
        <v>6070</v>
      </c>
      <c r="AZ1138" s="11" t="s">
        <v>6071</v>
      </c>
      <c r="BA1138" s="11" t="s">
        <v>6072</v>
      </c>
      <c r="BB1138" s="11" t="s">
        <v>6073</v>
      </c>
      <c r="BC1138" s="11" t="s">
        <v>6074</v>
      </c>
      <c r="BD1138" s="11" t="s">
        <v>6075</v>
      </c>
      <c r="BR1138" s="11"/>
      <c r="BV1138" s="11"/>
    </row>
    <row r="1139" spans="1:74" x14ac:dyDescent="0.25">
      <c r="A1139" s="101" t="s">
        <v>356</v>
      </c>
      <c r="B1139" s="101" t="s">
        <v>484</v>
      </c>
      <c r="C1139" s="134">
        <v>43</v>
      </c>
      <c r="D1139" s="86">
        <v>42</v>
      </c>
      <c r="E1139" s="68">
        <v>0</v>
      </c>
      <c r="F1139" s="68">
        <v>3</v>
      </c>
      <c r="G1139" s="68">
        <v>1</v>
      </c>
      <c r="H1139" s="68">
        <v>23</v>
      </c>
      <c r="I1139" s="68">
        <v>15</v>
      </c>
      <c r="J1139" s="68">
        <v>0</v>
      </c>
      <c r="K1139" s="128">
        <f t="shared" si="207"/>
        <v>42</v>
      </c>
      <c r="L1139" s="90"/>
      <c r="M1139" s="136">
        <v>51</v>
      </c>
      <c r="S1139" s="18" t="s">
        <v>6165</v>
      </c>
      <c r="T1139" s="23">
        <v>0</v>
      </c>
      <c r="U1139" s="23">
        <v>0</v>
      </c>
      <c r="V1139" s="23">
        <v>0</v>
      </c>
      <c r="W1139" s="23">
        <v>0</v>
      </c>
      <c r="X1139" s="23">
        <v>0</v>
      </c>
      <c r="Y1139" s="18">
        <f t="shared" si="208"/>
        <v>0</v>
      </c>
      <c r="AL1139" s="11" t="s">
        <v>6096</v>
      </c>
      <c r="AM1139" s="10">
        <v>0</v>
      </c>
      <c r="AN1139" s="10">
        <v>0</v>
      </c>
      <c r="AO1139" s="10">
        <v>0</v>
      </c>
      <c r="AP1139" s="10">
        <v>0</v>
      </c>
      <c r="AQ1139" s="10">
        <v>0</v>
      </c>
      <c r="AR1139" s="10">
        <v>0</v>
      </c>
      <c r="AS1139" s="10">
        <v>0</v>
      </c>
      <c r="AT1139" s="46">
        <v>0</v>
      </c>
      <c r="AU1139" s="46">
        <v>0</v>
      </c>
      <c r="AV1139" s="10">
        <v>0</v>
      </c>
      <c r="AW1139" s="10">
        <v>0</v>
      </c>
      <c r="AX1139" s="10">
        <v>0</v>
      </c>
      <c r="AY1139" s="10">
        <v>0</v>
      </c>
      <c r="AZ1139" s="10">
        <v>0</v>
      </c>
      <c r="BA1139" s="10">
        <v>0</v>
      </c>
      <c r="BB1139" s="10">
        <v>0</v>
      </c>
      <c r="BC1139" s="10">
        <v>0</v>
      </c>
      <c r="BD1139" s="10">
        <v>0</v>
      </c>
      <c r="BR1139" s="11"/>
      <c r="BV1139" s="11"/>
    </row>
    <row r="1140" spans="1:74" x14ac:dyDescent="0.25">
      <c r="A1140" s="99" t="s">
        <v>6014</v>
      </c>
      <c r="B1140" s="99" t="s">
        <v>980</v>
      </c>
      <c r="C1140" s="12">
        <v>30</v>
      </c>
      <c r="D1140" s="15">
        <v>28</v>
      </c>
      <c r="E1140" s="37">
        <v>0</v>
      </c>
      <c r="F1140" s="37">
        <v>4</v>
      </c>
      <c r="G1140" s="37">
        <v>1</v>
      </c>
      <c r="H1140" s="37">
        <v>23</v>
      </c>
      <c r="I1140" s="37">
        <v>0</v>
      </c>
      <c r="J1140" s="37">
        <v>0</v>
      </c>
      <c r="K1140" s="128">
        <f t="shared" si="207"/>
        <v>28</v>
      </c>
      <c r="M1140" s="17"/>
      <c r="S1140" s="18" t="s">
        <v>5995</v>
      </c>
      <c r="T1140" s="23">
        <v>0</v>
      </c>
      <c r="U1140" s="23">
        <v>4</v>
      </c>
      <c r="V1140" s="23">
        <v>0</v>
      </c>
      <c r="W1140" s="23">
        <v>7</v>
      </c>
      <c r="X1140" s="23">
        <v>0</v>
      </c>
      <c r="Y1140" s="18">
        <f t="shared" si="208"/>
        <v>11</v>
      </c>
      <c r="AL1140" s="11" t="s">
        <v>6097</v>
      </c>
      <c r="AM1140" s="10">
        <v>0</v>
      </c>
      <c r="AN1140" s="10">
        <v>0</v>
      </c>
      <c r="AO1140" s="10">
        <v>0</v>
      </c>
      <c r="AP1140" s="10">
        <v>0</v>
      </c>
      <c r="AQ1140" s="10">
        <v>0</v>
      </c>
      <c r="AR1140" s="10">
        <v>0</v>
      </c>
      <c r="AS1140" s="10">
        <v>0</v>
      </c>
      <c r="AT1140" s="46">
        <v>0</v>
      </c>
      <c r="AU1140" s="46">
        <v>0</v>
      </c>
      <c r="AV1140" s="10">
        <v>0</v>
      </c>
      <c r="AW1140" s="10">
        <v>0</v>
      </c>
      <c r="AX1140" s="10">
        <v>0</v>
      </c>
      <c r="AY1140" s="10">
        <v>0</v>
      </c>
      <c r="AZ1140" s="10">
        <v>0</v>
      </c>
      <c r="BA1140" s="10">
        <v>0</v>
      </c>
      <c r="BB1140" s="10">
        <v>0</v>
      </c>
      <c r="BC1140" s="10">
        <v>0</v>
      </c>
      <c r="BD1140" s="10">
        <v>0</v>
      </c>
      <c r="BR1140" s="11"/>
      <c r="BV1140" s="11"/>
    </row>
    <row r="1141" spans="1:74" x14ac:dyDescent="0.25">
      <c r="A1141" s="99" t="s">
        <v>6014</v>
      </c>
      <c r="B1141" s="99" t="s">
        <v>1159</v>
      </c>
      <c r="C1141" s="12">
        <v>58</v>
      </c>
      <c r="D1141" s="15">
        <v>58</v>
      </c>
      <c r="E1141" s="37">
        <v>0</v>
      </c>
      <c r="F1141" s="37">
        <v>0</v>
      </c>
      <c r="G1141" s="37">
        <v>0</v>
      </c>
      <c r="H1141" s="37">
        <v>9</v>
      </c>
      <c r="I1141" s="37">
        <v>49</v>
      </c>
      <c r="J1141" s="37">
        <v>0</v>
      </c>
      <c r="K1141" s="128">
        <f t="shared" si="207"/>
        <v>58</v>
      </c>
      <c r="M1141" s="17"/>
      <c r="S1141" s="24" t="s">
        <v>5996</v>
      </c>
      <c r="T1141" s="25">
        <v>0</v>
      </c>
      <c r="U1141" s="25">
        <v>6</v>
      </c>
      <c r="V1141" s="25">
        <v>1</v>
      </c>
      <c r="W1141" s="25">
        <v>29</v>
      </c>
      <c r="X1141" s="25">
        <v>15</v>
      </c>
      <c r="Y1141" s="18">
        <f t="shared" si="208"/>
        <v>51</v>
      </c>
      <c r="AL1141" s="11" t="s">
        <v>6098</v>
      </c>
      <c r="AM1141" s="10">
        <v>0</v>
      </c>
      <c r="AN1141" s="10">
        <v>0</v>
      </c>
      <c r="AO1141" s="10">
        <v>0</v>
      </c>
      <c r="AP1141" s="10">
        <v>0</v>
      </c>
      <c r="AQ1141" s="10">
        <v>0</v>
      </c>
      <c r="AR1141" s="10">
        <v>0</v>
      </c>
      <c r="AS1141" s="10">
        <v>0</v>
      </c>
      <c r="AT1141" s="46">
        <v>0</v>
      </c>
      <c r="AU1141" s="46">
        <v>0</v>
      </c>
      <c r="AV1141" s="10">
        <v>0</v>
      </c>
      <c r="AW1141" s="10">
        <v>0</v>
      </c>
      <c r="AX1141" s="10">
        <v>1</v>
      </c>
      <c r="AY1141" s="10">
        <v>0</v>
      </c>
      <c r="AZ1141" s="10">
        <v>0</v>
      </c>
      <c r="BA1141" s="10">
        <v>0</v>
      </c>
      <c r="BB1141" s="10">
        <v>0</v>
      </c>
      <c r="BC1141" s="10">
        <v>0</v>
      </c>
      <c r="BD1141" s="10">
        <v>0</v>
      </c>
      <c r="BR1141" s="11"/>
      <c r="BV1141" s="11"/>
    </row>
    <row r="1142" spans="1:74" x14ac:dyDescent="0.25">
      <c r="A1142" s="99" t="s">
        <v>6014</v>
      </c>
      <c r="B1142" s="99" t="s">
        <v>4443</v>
      </c>
      <c r="C1142" s="12">
        <v>2</v>
      </c>
      <c r="D1142" s="15">
        <v>0</v>
      </c>
      <c r="E1142" s="37">
        <v>0</v>
      </c>
      <c r="F1142" s="37">
        <v>0</v>
      </c>
      <c r="G1142" s="37">
        <v>0</v>
      </c>
      <c r="H1142" s="37">
        <v>0</v>
      </c>
      <c r="I1142" s="37">
        <v>0</v>
      </c>
      <c r="J1142" s="37">
        <v>0</v>
      </c>
      <c r="K1142" s="128">
        <f t="shared" si="207"/>
        <v>0</v>
      </c>
      <c r="S1142" s="18" t="s">
        <v>5997</v>
      </c>
      <c r="T1142" s="23">
        <v>6</v>
      </c>
      <c r="U1142" s="23">
        <v>21</v>
      </c>
      <c r="V1142" s="23">
        <v>2</v>
      </c>
      <c r="W1142" s="23">
        <v>86</v>
      </c>
      <c r="X1142" s="23">
        <v>320</v>
      </c>
      <c r="Y1142" s="18">
        <f t="shared" si="208"/>
        <v>435</v>
      </c>
      <c r="AL1142" s="11" t="s">
        <v>6099</v>
      </c>
      <c r="AM1142" s="10">
        <v>0</v>
      </c>
      <c r="AN1142" s="10">
        <v>0</v>
      </c>
      <c r="AO1142" s="10">
        <v>0</v>
      </c>
      <c r="AP1142" s="10">
        <v>0</v>
      </c>
      <c r="AQ1142" s="10">
        <v>0</v>
      </c>
      <c r="AR1142" s="10">
        <v>0</v>
      </c>
      <c r="AS1142" s="10">
        <v>0</v>
      </c>
      <c r="AT1142" s="46">
        <v>0</v>
      </c>
      <c r="AU1142" s="46">
        <v>0</v>
      </c>
      <c r="AV1142" s="10">
        <v>0</v>
      </c>
      <c r="AW1142" s="10">
        <v>0</v>
      </c>
      <c r="AX1142" s="10">
        <v>1</v>
      </c>
      <c r="AY1142" s="10">
        <v>0</v>
      </c>
      <c r="AZ1142" s="10">
        <v>0</v>
      </c>
      <c r="BA1142" s="10">
        <v>0</v>
      </c>
      <c r="BB1142" s="10">
        <v>0</v>
      </c>
      <c r="BC1142" s="10">
        <v>0</v>
      </c>
      <c r="BD1142" s="10">
        <v>0</v>
      </c>
      <c r="BR1142" s="11"/>
      <c r="BV1142" s="11"/>
    </row>
    <row r="1143" spans="1:74" x14ac:dyDescent="0.25">
      <c r="A1143" s="99" t="s">
        <v>6014</v>
      </c>
      <c r="B1143" s="99" t="s">
        <v>5013</v>
      </c>
      <c r="C1143" s="12">
        <v>1</v>
      </c>
      <c r="D1143" s="15">
        <v>1</v>
      </c>
      <c r="E1143" s="37">
        <v>0</v>
      </c>
      <c r="F1143" s="37">
        <v>0</v>
      </c>
      <c r="G1143" s="37">
        <v>0</v>
      </c>
      <c r="H1143" s="37">
        <v>1</v>
      </c>
      <c r="I1143" s="37">
        <v>0</v>
      </c>
      <c r="J1143" s="37">
        <v>0</v>
      </c>
      <c r="K1143" s="128">
        <f t="shared" si="207"/>
        <v>1</v>
      </c>
      <c r="M1143" s="17"/>
      <c r="S1143" s="24" t="s">
        <v>5998</v>
      </c>
      <c r="T1143" s="25">
        <v>36</v>
      </c>
      <c r="U1143" s="25">
        <v>70</v>
      </c>
      <c r="V1143" s="25">
        <v>26</v>
      </c>
      <c r="W1143" s="25">
        <v>168</v>
      </c>
      <c r="X1143" s="25">
        <v>386</v>
      </c>
      <c r="Y1143" s="18">
        <f t="shared" si="208"/>
        <v>686</v>
      </c>
      <c r="AL1143" s="11" t="s">
        <v>6100</v>
      </c>
      <c r="AM1143" s="10">
        <v>364</v>
      </c>
      <c r="AN1143" s="10">
        <v>349</v>
      </c>
      <c r="AO1143" s="10">
        <v>510</v>
      </c>
      <c r="AP1143" s="10">
        <v>535</v>
      </c>
      <c r="AQ1143" s="10">
        <v>579</v>
      </c>
      <c r="AR1143" s="10">
        <v>91</v>
      </c>
      <c r="AS1143" s="10">
        <v>181</v>
      </c>
      <c r="AT1143" s="46">
        <v>166</v>
      </c>
      <c r="AU1143" s="46">
        <v>123</v>
      </c>
      <c r="AV1143" s="10">
        <v>6</v>
      </c>
      <c r="AW1143" s="10">
        <v>0</v>
      </c>
      <c r="AX1143" s="10">
        <v>1</v>
      </c>
      <c r="AY1143" s="10">
        <v>0</v>
      </c>
      <c r="AZ1143" s="10">
        <v>0</v>
      </c>
      <c r="BA1143" s="10">
        <v>0</v>
      </c>
      <c r="BB1143" s="10">
        <v>0</v>
      </c>
      <c r="BC1143" s="10">
        <v>0</v>
      </c>
      <c r="BD1143" s="10">
        <v>0</v>
      </c>
      <c r="BR1143" s="11"/>
      <c r="BV1143" s="11"/>
    </row>
    <row r="1144" spans="1:74" x14ac:dyDescent="0.25">
      <c r="A1144" s="99" t="s">
        <v>6014</v>
      </c>
      <c r="B1144" s="99" t="s">
        <v>484</v>
      </c>
      <c r="C1144" s="12">
        <v>349</v>
      </c>
      <c r="D1144" s="15">
        <v>348</v>
      </c>
      <c r="E1144" s="37">
        <v>6</v>
      </c>
      <c r="F1144" s="37">
        <v>17</v>
      </c>
      <c r="G1144" s="37">
        <v>1</v>
      </c>
      <c r="H1144" s="37">
        <v>53</v>
      </c>
      <c r="I1144" s="37">
        <v>271</v>
      </c>
      <c r="J1144" s="37">
        <v>0</v>
      </c>
      <c r="K1144" s="128">
        <f t="shared" si="207"/>
        <v>348</v>
      </c>
      <c r="M1144" s="17">
        <f>SUM(K1140:K1144)</f>
        <v>435</v>
      </c>
      <c r="S1144" s="18" t="s">
        <v>5999</v>
      </c>
      <c r="T1144" s="23">
        <v>0</v>
      </c>
      <c r="U1144" s="23">
        <v>0</v>
      </c>
      <c r="V1144" s="23">
        <v>0</v>
      </c>
      <c r="W1144" s="23">
        <v>62</v>
      </c>
      <c r="X1144" s="23">
        <v>0</v>
      </c>
      <c r="Y1144" s="18">
        <f t="shared" si="208"/>
        <v>62</v>
      </c>
      <c r="AL1144" s="11" t="s">
        <v>6114</v>
      </c>
      <c r="AM1144" s="10">
        <v>3</v>
      </c>
      <c r="AN1144" s="10">
        <v>0</v>
      </c>
      <c r="AO1144" s="10">
        <v>1</v>
      </c>
      <c r="AP1144" s="10">
        <v>1</v>
      </c>
      <c r="AQ1144" s="10">
        <v>1</v>
      </c>
      <c r="AR1144" s="10">
        <v>0</v>
      </c>
      <c r="AS1144" s="10">
        <v>0</v>
      </c>
      <c r="AT1144" s="46">
        <v>0</v>
      </c>
      <c r="AU1144" s="46">
        <v>0</v>
      </c>
      <c r="AV1144" s="10">
        <v>1</v>
      </c>
      <c r="AW1144" s="10">
        <v>2</v>
      </c>
      <c r="AX1144" s="10">
        <v>1</v>
      </c>
      <c r="AY1144" s="10">
        <v>1</v>
      </c>
      <c r="AZ1144" s="10">
        <v>0</v>
      </c>
      <c r="BA1144" s="10">
        <v>0</v>
      </c>
      <c r="BB1144" s="10">
        <v>1</v>
      </c>
      <c r="BC1144" s="10">
        <v>0</v>
      </c>
      <c r="BD1144" s="10">
        <v>0</v>
      </c>
      <c r="BR1144" s="11"/>
      <c r="BV1144" s="11"/>
    </row>
    <row r="1145" spans="1:74" x14ac:dyDescent="0.25">
      <c r="A1145" s="101" t="s">
        <v>360</v>
      </c>
      <c r="B1145" s="101" t="s">
        <v>980</v>
      </c>
      <c r="C1145" s="134">
        <v>92</v>
      </c>
      <c r="D1145" s="86">
        <v>89</v>
      </c>
      <c r="E1145" s="68">
        <v>4</v>
      </c>
      <c r="F1145" s="68">
        <v>17</v>
      </c>
      <c r="G1145" s="68">
        <v>2</v>
      </c>
      <c r="H1145" s="68">
        <v>66</v>
      </c>
      <c r="I1145" s="68">
        <v>0</v>
      </c>
      <c r="J1145" s="68">
        <v>0</v>
      </c>
      <c r="K1145" s="128">
        <f t="shared" si="207"/>
        <v>89</v>
      </c>
      <c r="L1145" s="90"/>
      <c r="M1145" s="136"/>
      <c r="T1145" s="11">
        <f t="shared" ref="T1145:Y1145" si="209">SUM(T1136:T1144)</f>
        <v>42</v>
      </c>
      <c r="U1145" s="11">
        <f t="shared" si="209"/>
        <v>101</v>
      </c>
      <c r="V1145" s="11">
        <f t="shared" si="209"/>
        <v>29</v>
      </c>
      <c r="W1145" s="11">
        <f t="shared" si="209"/>
        <v>352</v>
      </c>
      <c r="X1145" s="11">
        <f t="shared" si="209"/>
        <v>721</v>
      </c>
      <c r="Y1145" s="11">
        <f t="shared" si="209"/>
        <v>1245</v>
      </c>
      <c r="AL1145" s="11" t="s">
        <v>6115</v>
      </c>
      <c r="AM1145" s="10">
        <v>3</v>
      </c>
      <c r="AN1145" s="10">
        <v>3</v>
      </c>
      <c r="AO1145" s="10">
        <v>1</v>
      </c>
      <c r="AP1145" s="10">
        <v>1</v>
      </c>
      <c r="AQ1145" s="10">
        <v>1</v>
      </c>
      <c r="AR1145" s="10">
        <v>0</v>
      </c>
      <c r="AS1145" s="10">
        <v>0</v>
      </c>
      <c r="AT1145" s="46">
        <v>0</v>
      </c>
      <c r="AU1145" s="46">
        <v>1</v>
      </c>
      <c r="AV1145" s="10">
        <v>1</v>
      </c>
      <c r="AW1145" s="10">
        <v>0</v>
      </c>
      <c r="AX1145" s="10">
        <v>0</v>
      </c>
      <c r="AY1145" s="10">
        <v>1</v>
      </c>
      <c r="AZ1145" s="10">
        <v>0</v>
      </c>
      <c r="BA1145" s="10">
        <v>0</v>
      </c>
      <c r="BB1145" s="10">
        <v>1</v>
      </c>
      <c r="BC1145" s="10">
        <v>0</v>
      </c>
      <c r="BD1145" s="10">
        <v>0</v>
      </c>
      <c r="BR1145" s="11"/>
      <c r="BV1145" s="11"/>
    </row>
    <row r="1146" spans="1:74" x14ac:dyDescent="0.25">
      <c r="A1146" s="101" t="s">
        <v>360</v>
      </c>
      <c r="B1146" s="101" t="s">
        <v>1159</v>
      </c>
      <c r="C1146" s="134">
        <v>32</v>
      </c>
      <c r="D1146" s="86">
        <v>31</v>
      </c>
      <c r="E1146" s="68">
        <v>0</v>
      </c>
      <c r="F1146" s="68">
        <v>0</v>
      </c>
      <c r="G1146" s="68">
        <v>1</v>
      </c>
      <c r="H1146" s="68">
        <v>30</v>
      </c>
      <c r="I1146" s="68">
        <v>0</v>
      </c>
      <c r="J1146" s="68">
        <v>0</v>
      </c>
      <c r="K1146" s="128">
        <f t="shared" si="207"/>
        <v>31</v>
      </c>
      <c r="L1146" s="90"/>
      <c r="M1146" s="136"/>
      <c r="AL1146" s="11" t="s">
        <v>6116</v>
      </c>
      <c r="AM1146" s="10">
        <v>10</v>
      </c>
      <c r="AN1146" s="10">
        <v>3</v>
      </c>
      <c r="AO1146" s="10">
        <v>5</v>
      </c>
      <c r="AP1146" s="10">
        <v>3</v>
      </c>
      <c r="AQ1146" s="10">
        <v>2</v>
      </c>
      <c r="AR1146" s="10">
        <v>0</v>
      </c>
      <c r="AS1146" s="10">
        <v>0</v>
      </c>
      <c r="AT1146" s="46">
        <v>0</v>
      </c>
      <c r="AU1146" s="46">
        <v>1</v>
      </c>
      <c r="AV1146" s="10">
        <v>1</v>
      </c>
      <c r="AW1146" s="10">
        <v>0</v>
      </c>
      <c r="AX1146" s="10">
        <v>0</v>
      </c>
      <c r="AY1146" s="10">
        <v>1</v>
      </c>
      <c r="AZ1146" s="10">
        <v>0</v>
      </c>
      <c r="BA1146" s="10">
        <v>0</v>
      </c>
      <c r="BB1146" s="10">
        <v>1</v>
      </c>
      <c r="BC1146" s="10">
        <v>0</v>
      </c>
      <c r="BD1146" s="10">
        <v>0</v>
      </c>
      <c r="BR1146" s="11"/>
      <c r="BV1146" s="11"/>
    </row>
    <row r="1147" spans="1:74" x14ac:dyDescent="0.25">
      <c r="A1147" s="101" t="s">
        <v>360</v>
      </c>
      <c r="B1147" s="101" t="s">
        <v>4443</v>
      </c>
      <c r="C1147" s="134">
        <v>2</v>
      </c>
      <c r="D1147" s="86">
        <v>2</v>
      </c>
      <c r="E1147" s="68">
        <v>0</v>
      </c>
      <c r="F1147" s="68">
        <v>2</v>
      </c>
      <c r="G1147" s="68">
        <v>0</v>
      </c>
      <c r="H1147" s="68">
        <v>0</v>
      </c>
      <c r="I1147" s="68">
        <v>0</v>
      </c>
      <c r="J1147" s="68">
        <v>0</v>
      </c>
      <c r="K1147" s="128">
        <f t="shared" si="207"/>
        <v>2</v>
      </c>
      <c r="L1147" s="90"/>
      <c r="M1147" s="136"/>
      <c r="AL1147" s="11" t="s">
        <v>6118</v>
      </c>
      <c r="AM1147" s="10">
        <v>51</v>
      </c>
      <c r="AN1147" s="10">
        <v>46</v>
      </c>
      <c r="AO1147" s="10">
        <v>37</v>
      </c>
      <c r="AP1147" s="10">
        <v>28</v>
      </c>
      <c r="AQ1147" s="10">
        <v>23</v>
      </c>
      <c r="AR1147" s="10">
        <v>12</v>
      </c>
      <c r="AS1147" s="10">
        <v>18</v>
      </c>
      <c r="AT1147" s="46">
        <v>8</v>
      </c>
      <c r="AU1147" s="46">
        <v>10</v>
      </c>
      <c r="AV1147" s="10">
        <v>4</v>
      </c>
      <c r="AW1147" s="10">
        <v>1</v>
      </c>
      <c r="AX1147" s="10">
        <v>5</v>
      </c>
      <c r="AY1147" s="10">
        <v>3</v>
      </c>
      <c r="AZ1147" s="10">
        <v>0</v>
      </c>
      <c r="BA1147" s="10">
        <v>0</v>
      </c>
      <c r="BB1147" s="10">
        <v>2</v>
      </c>
      <c r="BC1147" s="10">
        <v>0</v>
      </c>
      <c r="BD1147" s="10">
        <v>0</v>
      </c>
      <c r="BR1147" s="11"/>
      <c r="BV1147" s="11"/>
    </row>
    <row r="1148" spans="1:74" x14ac:dyDescent="0.25">
      <c r="A1148" s="101" t="s">
        <v>360</v>
      </c>
      <c r="B1148" s="101" t="s">
        <v>5013</v>
      </c>
      <c r="C1148" s="134">
        <v>1</v>
      </c>
      <c r="D1148" s="86">
        <v>1</v>
      </c>
      <c r="E1148" s="68">
        <v>0</v>
      </c>
      <c r="F1148" s="68">
        <v>0</v>
      </c>
      <c r="G1148" s="68">
        <v>0</v>
      </c>
      <c r="H1148" s="68">
        <v>1</v>
      </c>
      <c r="I1148" s="68">
        <v>0</v>
      </c>
      <c r="J1148" s="68">
        <v>0</v>
      </c>
      <c r="K1148" s="128">
        <f t="shared" si="207"/>
        <v>1</v>
      </c>
      <c r="L1148" s="90"/>
      <c r="M1148" s="136"/>
      <c r="S1148" s="18" t="s">
        <v>6006</v>
      </c>
      <c r="T1148" s="18" t="s">
        <v>434</v>
      </c>
      <c r="U1148" s="18" t="s">
        <v>121</v>
      </c>
      <c r="V1148" s="18" t="s">
        <v>255</v>
      </c>
      <c r="W1148" s="18" t="s">
        <v>387</v>
      </c>
      <c r="X1148" s="18" t="s">
        <v>308</v>
      </c>
      <c r="Y1148" s="18" t="s">
        <v>102</v>
      </c>
      <c r="BR1148" s="11"/>
      <c r="BV1148" s="11"/>
    </row>
    <row r="1149" spans="1:74" x14ac:dyDescent="0.25">
      <c r="A1149" s="101" t="s">
        <v>360</v>
      </c>
      <c r="B1149" s="101" t="s">
        <v>484</v>
      </c>
      <c r="C1149" s="134">
        <v>565</v>
      </c>
      <c r="D1149" s="86">
        <v>563</v>
      </c>
      <c r="E1149" s="68">
        <v>32</v>
      </c>
      <c r="F1149" s="68">
        <v>51</v>
      </c>
      <c r="G1149" s="68">
        <v>23</v>
      </c>
      <c r="H1149" s="68">
        <v>71</v>
      </c>
      <c r="I1149" s="68">
        <v>386</v>
      </c>
      <c r="J1149" s="68">
        <v>0</v>
      </c>
      <c r="K1149" s="128">
        <f t="shared" si="207"/>
        <v>563</v>
      </c>
      <c r="L1149" s="90"/>
      <c r="M1149" s="136">
        <f>SUM(K1145:K1149)</f>
        <v>686</v>
      </c>
      <c r="S1149" s="18" t="s">
        <v>6162</v>
      </c>
      <c r="T1149" s="23">
        <v>0</v>
      </c>
      <c r="U1149" s="23">
        <v>0</v>
      </c>
      <c r="V1149" s="23">
        <v>0</v>
      </c>
      <c r="W1149" s="23">
        <v>0</v>
      </c>
      <c r="X1149" s="23">
        <v>0</v>
      </c>
      <c r="Y1149" s="18">
        <f t="shared" ref="Y1149:Y1157" si="210">SUM(T1149:X1149)</f>
        <v>0</v>
      </c>
      <c r="BR1149" s="11"/>
      <c r="BV1149" s="11"/>
    </row>
    <row r="1150" spans="1:74" x14ac:dyDescent="0.25">
      <c r="A1150" s="99" t="s">
        <v>5992</v>
      </c>
      <c r="B1150" s="99" t="s">
        <v>980</v>
      </c>
      <c r="C1150" s="12">
        <v>1</v>
      </c>
      <c r="D1150" s="37">
        <v>1</v>
      </c>
      <c r="E1150" s="37">
        <v>0</v>
      </c>
      <c r="F1150" s="37">
        <v>0</v>
      </c>
      <c r="G1150" s="37">
        <v>0</v>
      </c>
      <c r="H1150" s="37">
        <v>1</v>
      </c>
      <c r="I1150" s="37">
        <v>0</v>
      </c>
      <c r="J1150" s="37">
        <v>0</v>
      </c>
      <c r="K1150" s="128">
        <f t="shared" si="207"/>
        <v>1</v>
      </c>
      <c r="L1150" s="117"/>
      <c r="M1150" s="17"/>
      <c r="S1150" s="18" t="s">
        <v>6163</v>
      </c>
      <c r="T1150" s="23">
        <v>0</v>
      </c>
      <c r="U1150" s="23">
        <v>0</v>
      </c>
      <c r="V1150" s="23">
        <v>0</v>
      </c>
      <c r="W1150" s="23">
        <v>0</v>
      </c>
      <c r="X1150" s="23">
        <v>0</v>
      </c>
      <c r="Y1150" s="18">
        <f t="shared" si="210"/>
        <v>0</v>
      </c>
      <c r="BR1150" s="11"/>
      <c r="BV1150" s="11"/>
    </row>
    <row r="1151" spans="1:74" x14ac:dyDescent="0.25">
      <c r="A1151" s="99" t="s">
        <v>5992</v>
      </c>
      <c r="B1151" s="99" t="s">
        <v>1159</v>
      </c>
      <c r="C1151" s="12">
        <v>58</v>
      </c>
      <c r="D1151" s="37">
        <v>58</v>
      </c>
      <c r="E1151" s="37">
        <v>0</v>
      </c>
      <c r="F1151" s="37">
        <v>0</v>
      </c>
      <c r="G1151" s="37">
        <v>0</v>
      </c>
      <c r="H1151" s="37">
        <v>58</v>
      </c>
      <c r="I1151" s="37">
        <v>0</v>
      </c>
      <c r="J1151" s="37">
        <v>0</v>
      </c>
      <c r="K1151" s="128">
        <f t="shared" si="207"/>
        <v>58</v>
      </c>
      <c r="L1151" s="117"/>
      <c r="M1151" s="17"/>
      <c r="S1151" s="18" t="s">
        <v>6164</v>
      </c>
      <c r="T1151" s="23">
        <v>0</v>
      </c>
      <c r="U1151" s="23">
        <v>0</v>
      </c>
      <c r="V1151" s="23">
        <v>0</v>
      </c>
      <c r="W1151" s="23">
        <v>0</v>
      </c>
      <c r="X1151" s="23">
        <v>0</v>
      </c>
      <c r="Y1151" s="18">
        <f t="shared" si="210"/>
        <v>0</v>
      </c>
      <c r="BR1151" s="11"/>
      <c r="BV1151" s="11"/>
    </row>
    <row r="1152" spans="1:74" x14ac:dyDescent="0.25">
      <c r="A1152" s="99" t="s">
        <v>5992</v>
      </c>
      <c r="B1152" s="99" t="s">
        <v>484</v>
      </c>
      <c r="C1152" s="12">
        <v>3</v>
      </c>
      <c r="D1152" s="37">
        <v>3</v>
      </c>
      <c r="E1152" s="37">
        <v>0</v>
      </c>
      <c r="F1152" s="37">
        <v>0</v>
      </c>
      <c r="G1152" s="37">
        <v>0</v>
      </c>
      <c r="H1152" s="37">
        <v>3</v>
      </c>
      <c r="I1152" s="37">
        <v>0</v>
      </c>
      <c r="J1152" s="37">
        <v>0</v>
      </c>
      <c r="K1152" s="128">
        <f t="shared" si="207"/>
        <v>3</v>
      </c>
      <c r="L1152" s="117"/>
      <c r="M1152" s="17">
        <f>SUM(K1150:K1152)</f>
        <v>62</v>
      </c>
      <c r="S1152" s="18" t="s">
        <v>6165</v>
      </c>
      <c r="T1152" s="23">
        <v>0</v>
      </c>
      <c r="U1152" s="23">
        <v>0</v>
      </c>
      <c r="V1152" s="23">
        <v>0</v>
      </c>
      <c r="W1152" s="23">
        <v>0</v>
      </c>
      <c r="X1152" s="23">
        <v>0</v>
      </c>
      <c r="Y1152" s="18">
        <f t="shared" si="210"/>
        <v>0</v>
      </c>
      <c r="BR1152" s="11"/>
      <c r="BV1152" s="11"/>
    </row>
    <row r="1153" spans="1:74" x14ac:dyDescent="0.25">
      <c r="A1153" s="137" t="s">
        <v>6004</v>
      </c>
      <c r="B1153" s="138"/>
      <c r="C1153" s="37">
        <f t="shared" ref="C1153:J1153" si="211">SUM(C1135:C1152)</f>
        <v>1259</v>
      </c>
      <c r="D1153" s="37">
        <f t="shared" si="211"/>
        <v>1245</v>
      </c>
      <c r="E1153" s="37">
        <f t="shared" si="211"/>
        <v>42</v>
      </c>
      <c r="F1153" s="37">
        <f t="shared" si="211"/>
        <v>101</v>
      </c>
      <c r="G1153" s="37">
        <f t="shared" si="211"/>
        <v>29</v>
      </c>
      <c r="H1153" s="37">
        <f t="shared" si="211"/>
        <v>352</v>
      </c>
      <c r="I1153" s="37">
        <f t="shared" si="211"/>
        <v>721</v>
      </c>
      <c r="J1153" s="37">
        <f t="shared" si="211"/>
        <v>0</v>
      </c>
      <c r="K1153" s="128">
        <f t="shared" si="207"/>
        <v>1245</v>
      </c>
      <c r="L1153" s="117"/>
      <c r="M1153" s="17">
        <f>SUM(M1135:M1152)</f>
        <v>1245</v>
      </c>
      <c r="S1153" s="18" t="s">
        <v>5995</v>
      </c>
      <c r="T1153" s="23">
        <v>0</v>
      </c>
      <c r="U1153" s="23">
        <v>0</v>
      </c>
      <c r="V1153" s="23">
        <v>0</v>
      </c>
      <c r="W1153" s="23">
        <v>0</v>
      </c>
      <c r="X1153" s="23">
        <v>0</v>
      </c>
      <c r="Y1153" s="18">
        <f t="shared" si="210"/>
        <v>0</v>
      </c>
      <c r="BR1153" s="11"/>
      <c r="BV1153" s="11"/>
    </row>
    <row r="1154" spans="1:74" x14ac:dyDescent="0.25">
      <c r="S1154" s="24" t="s">
        <v>5996</v>
      </c>
      <c r="T1154" s="68">
        <v>0</v>
      </c>
      <c r="U1154" s="68">
        <v>3</v>
      </c>
      <c r="V1154" s="68">
        <v>0</v>
      </c>
      <c r="W1154" s="68">
        <v>4</v>
      </c>
      <c r="X1154" s="68">
        <v>0</v>
      </c>
      <c r="Y1154" s="18">
        <f t="shared" si="210"/>
        <v>7</v>
      </c>
      <c r="AL1154" s="11" t="s">
        <v>5</v>
      </c>
      <c r="AM1154" s="11" t="s">
        <v>6102</v>
      </c>
      <c r="AN1154" s="11" t="s">
        <v>6059</v>
      </c>
      <c r="AO1154" s="11" t="s">
        <v>6060</v>
      </c>
      <c r="AP1154" s="11" t="s">
        <v>6061</v>
      </c>
      <c r="AQ1154" s="11" t="s">
        <v>6062</v>
      </c>
      <c r="AR1154" s="11" t="s">
        <v>6063</v>
      </c>
      <c r="AS1154" s="11" t="s">
        <v>6064</v>
      </c>
      <c r="AT1154" s="46" t="s">
        <v>6065</v>
      </c>
      <c r="AU1154" s="46" t="s">
        <v>6066</v>
      </c>
      <c r="AV1154" s="11" t="s">
        <v>6067</v>
      </c>
      <c r="AW1154" s="11" t="s">
        <v>6068</v>
      </c>
      <c r="AX1154" s="11" t="s">
        <v>6069</v>
      </c>
      <c r="AY1154" s="11" t="s">
        <v>6070</v>
      </c>
      <c r="AZ1154" s="11" t="s">
        <v>6071</v>
      </c>
      <c r="BA1154" s="11" t="s">
        <v>6072</v>
      </c>
      <c r="BB1154" s="11" t="s">
        <v>6073</v>
      </c>
      <c r="BC1154" s="11" t="s">
        <v>6074</v>
      </c>
      <c r="BD1154" s="11" t="s">
        <v>6075</v>
      </c>
      <c r="BR1154" s="11"/>
      <c r="BV1154" s="11"/>
    </row>
    <row r="1155" spans="1:74" x14ac:dyDescent="0.25">
      <c r="S1155" s="18" t="s">
        <v>5997</v>
      </c>
      <c r="T1155" s="37">
        <v>0</v>
      </c>
      <c r="U1155" s="37">
        <v>4</v>
      </c>
      <c r="V1155" s="37">
        <v>1</v>
      </c>
      <c r="W1155" s="37">
        <v>23</v>
      </c>
      <c r="X1155" s="37">
        <v>0</v>
      </c>
      <c r="Y1155" s="18">
        <f t="shared" si="210"/>
        <v>28</v>
      </c>
      <c r="AL1155" s="11" t="s">
        <v>6142</v>
      </c>
      <c r="AM1155" s="10">
        <v>713</v>
      </c>
      <c r="AN1155" s="10">
        <v>352</v>
      </c>
      <c r="AO1155" s="10">
        <v>266</v>
      </c>
      <c r="AP1155" s="10">
        <v>249</v>
      </c>
      <c r="AQ1155" s="10">
        <v>156</v>
      </c>
      <c r="AR1155" s="10">
        <v>84</v>
      </c>
      <c r="AS1155" s="10">
        <v>62</v>
      </c>
      <c r="AT1155" s="46">
        <v>82</v>
      </c>
      <c r="AU1155" s="46">
        <v>42</v>
      </c>
      <c r="AV1155" s="10">
        <v>52</v>
      </c>
      <c r="AW1155" s="10">
        <v>37</v>
      </c>
      <c r="AX1155" s="10">
        <v>17</v>
      </c>
      <c r="AY1155" s="10">
        <v>19</v>
      </c>
      <c r="AZ1155" s="10">
        <v>37</v>
      </c>
      <c r="BA1155" s="10">
        <v>13</v>
      </c>
      <c r="BB1155" s="10">
        <v>19</v>
      </c>
      <c r="BC1155" s="10">
        <v>16</v>
      </c>
      <c r="BD1155" s="88">
        <v>11</v>
      </c>
      <c r="BR1155" s="11"/>
      <c r="BV1155" s="11"/>
    </row>
    <row r="1156" spans="1:74" x14ac:dyDescent="0.25">
      <c r="S1156" s="24" t="s">
        <v>5998</v>
      </c>
      <c r="T1156" s="68">
        <v>4</v>
      </c>
      <c r="U1156" s="68">
        <v>17</v>
      </c>
      <c r="V1156" s="68">
        <v>2</v>
      </c>
      <c r="W1156" s="68">
        <v>66</v>
      </c>
      <c r="X1156" s="68">
        <v>0</v>
      </c>
      <c r="Y1156" s="18">
        <f t="shared" si="210"/>
        <v>89</v>
      </c>
      <c r="AL1156" s="11" t="s">
        <v>6143</v>
      </c>
      <c r="AM1156" s="10">
        <v>1</v>
      </c>
      <c r="AN1156" s="10">
        <v>28</v>
      </c>
      <c r="AO1156" s="10">
        <v>72</v>
      </c>
      <c r="AP1156" s="10">
        <v>273</v>
      </c>
      <c r="AQ1156" s="10">
        <v>355</v>
      </c>
      <c r="AR1156" s="10">
        <v>161</v>
      </c>
      <c r="AS1156" s="10">
        <v>145</v>
      </c>
      <c r="AT1156" s="46">
        <v>92</v>
      </c>
      <c r="AU1156" s="46">
        <v>72</v>
      </c>
      <c r="AV1156" s="10">
        <v>60</v>
      </c>
      <c r="AW1156" s="10">
        <v>43</v>
      </c>
      <c r="AX1156" s="10">
        <v>40</v>
      </c>
      <c r="AY1156" s="10">
        <v>31</v>
      </c>
      <c r="AZ1156" s="10">
        <v>39</v>
      </c>
      <c r="BA1156" s="10">
        <v>28</v>
      </c>
      <c r="BB1156" s="10">
        <v>32</v>
      </c>
      <c r="BC1156" s="10">
        <v>17</v>
      </c>
      <c r="BD1156" s="88">
        <v>29</v>
      </c>
      <c r="BR1156" s="11"/>
      <c r="BV1156" s="11"/>
    </row>
    <row r="1157" spans="1:74" x14ac:dyDescent="0.25">
      <c r="S1157" s="18" t="s">
        <v>5999</v>
      </c>
      <c r="T1157" s="37">
        <v>0</v>
      </c>
      <c r="U1157" s="37">
        <v>0</v>
      </c>
      <c r="V1157" s="37">
        <v>0</v>
      </c>
      <c r="W1157" s="37">
        <v>1</v>
      </c>
      <c r="X1157" s="37">
        <v>0</v>
      </c>
      <c r="Y1157" s="18">
        <f t="shared" si="210"/>
        <v>1</v>
      </c>
      <c r="AL1157" s="90" t="s">
        <v>6103</v>
      </c>
      <c r="AM1157" s="91">
        <v>0</v>
      </c>
      <c r="AN1157" s="91">
        <v>0</v>
      </c>
      <c r="AO1157" s="91">
        <v>0</v>
      </c>
      <c r="AP1157" s="91">
        <v>0</v>
      </c>
      <c r="AQ1157" s="91">
        <v>0</v>
      </c>
      <c r="AR1157" s="91">
        <v>415</v>
      </c>
      <c r="AS1157" s="91">
        <v>435</v>
      </c>
      <c r="AT1157" s="131">
        <v>345</v>
      </c>
      <c r="AU1157" s="131">
        <v>433</v>
      </c>
      <c r="AV1157" s="91">
        <v>457</v>
      </c>
      <c r="AW1157" s="91">
        <v>568</v>
      </c>
      <c r="AX1157" s="91">
        <v>453</v>
      </c>
      <c r="AY1157" s="91">
        <v>391</v>
      </c>
      <c r="AZ1157" s="91">
        <v>236</v>
      </c>
      <c r="BA1157" s="91">
        <v>35</v>
      </c>
      <c r="BB1157" s="91">
        <v>44</v>
      </c>
      <c r="BC1157" s="91">
        <v>12</v>
      </c>
      <c r="BD1157" s="92">
        <v>15</v>
      </c>
      <c r="BR1157" s="11"/>
      <c r="BV1157" s="11"/>
    </row>
    <row r="1158" spans="1:74" x14ac:dyDescent="0.25">
      <c r="T1158" s="11">
        <f t="shared" ref="T1158:Y1158" si="212">SUM(T1149:T1157)</f>
        <v>4</v>
      </c>
      <c r="U1158" s="11">
        <f t="shared" si="212"/>
        <v>24</v>
      </c>
      <c r="V1158" s="11">
        <f t="shared" si="212"/>
        <v>3</v>
      </c>
      <c r="W1158" s="11">
        <f t="shared" si="212"/>
        <v>94</v>
      </c>
      <c r="X1158" s="11">
        <f t="shared" si="212"/>
        <v>0</v>
      </c>
      <c r="Y1158" s="11">
        <f t="shared" si="212"/>
        <v>125</v>
      </c>
      <c r="AL1158" s="11" t="s">
        <v>6144</v>
      </c>
      <c r="AM1158" s="10">
        <v>0</v>
      </c>
      <c r="AN1158" s="10">
        <v>0</v>
      </c>
      <c r="AO1158" s="10">
        <v>0</v>
      </c>
      <c r="AP1158" s="10">
        <v>0</v>
      </c>
      <c r="AQ1158" s="10">
        <v>2</v>
      </c>
      <c r="AR1158" s="10">
        <v>15</v>
      </c>
      <c r="AS1158" s="10">
        <v>39</v>
      </c>
      <c r="AT1158" s="46">
        <v>174</v>
      </c>
      <c r="AU1158" s="46">
        <v>257</v>
      </c>
      <c r="AV1158" s="10">
        <v>409</v>
      </c>
      <c r="AW1158" s="10">
        <v>233</v>
      </c>
      <c r="AX1158" s="10">
        <v>203</v>
      </c>
      <c r="AY1158" s="10">
        <v>114</v>
      </c>
      <c r="AZ1158" s="10">
        <v>154</v>
      </c>
      <c r="BA1158" s="10">
        <v>112</v>
      </c>
      <c r="BB1158" s="10">
        <v>124</v>
      </c>
      <c r="BC1158" s="10">
        <v>60</v>
      </c>
      <c r="BD1158" s="88">
        <v>87</v>
      </c>
      <c r="BR1158" s="11"/>
      <c r="BV1158" s="11"/>
    </row>
    <row r="1159" spans="1:74" x14ac:dyDescent="0.25">
      <c r="T1159" s="17"/>
      <c r="U1159" s="17"/>
      <c r="V1159" s="17"/>
      <c r="W1159" s="17"/>
      <c r="X1159" s="17"/>
      <c r="AL1159" s="90" t="s">
        <v>6104</v>
      </c>
      <c r="AM1159" s="91">
        <v>0</v>
      </c>
      <c r="AN1159" s="91">
        <v>0</v>
      </c>
      <c r="AO1159" s="91">
        <v>0</v>
      </c>
      <c r="AP1159" s="91">
        <v>0</v>
      </c>
      <c r="AQ1159" s="91">
        <v>0</v>
      </c>
      <c r="AR1159" s="91">
        <v>0</v>
      </c>
      <c r="AS1159" s="91">
        <v>0</v>
      </c>
      <c r="AT1159" s="91">
        <v>0</v>
      </c>
      <c r="AU1159" s="91">
        <v>0</v>
      </c>
      <c r="AV1159" s="91">
        <v>2</v>
      </c>
      <c r="AW1159" s="91">
        <v>10</v>
      </c>
      <c r="AX1159" s="91">
        <v>51</v>
      </c>
      <c r="AY1159" s="91">
        <v>115</v>
      </c>
      <c r="AZ1159" s="91">
        <v>428</v>
      </c>
      <c r="BA1159" s="91">
        <v>525</v>
      </c>
      <c r="BB1159" s="91">
        <v>467</v>
      </c>
      <c r="BC1159" s="91">
        <v>379</v>
      </c>
      <c r="BD1159" s="92">
        <v>320</v>
      </c>
      <c r="BR1159" s="11"/>
      <c r="BV1159" s="11"/>
    </row>
    <row r="1160" spans="1:74" x14ac:dyDescent="0.25">
      <c r="S1160" s="18" t="s">
        <v>6007</v>
      </c>
      <c r="T1160" s="18" t="s">
        <v>434</v>
      </c>
      <c r="U1160" s="18" t="s">
        <v>121</v>
      </c>
      <c r="V1160" s="18" t="s">
        <v>255</v>
      </c>
      <c r="W1160" s="18" t="s">
        <v>387</v>
      </c>
      <c r="X1160" s="18" t="s">
        <v>308</v>
      </c>
      <c r="Y1160" s="18" t="s">
        <v>6008</v>
      </c>
      <c r="AL1160" s="11" t="s">
        <v>6153</v>
      </c>
      <c r="AM1160" s="10">
        <v>0</v>
      </c>
      <c r="AN1160" s="10">
        <v>0</v>
      </c>
      <c r="AO1160" s="10">
        <v>0</v>
      </c>
      <c r="AP1160" s="10">
        <v>0</v>
      </c>
      <c r="AQ1160" s="10">
        <v>0</v>
      </c>
      <c r="AR1160" s="10">
        <v>0</v>
      </c>
      <c r="AS1160" s="10">
        <v>0</v>
      </c>
      <c r="AT1160" s="10">
        <v>0</v>
      </c>
      <c r="AU1160" s="10">
        <v>0</v>
      </c>
      <c r="AV1160" s="10">
        <v>1</v>
      </c>
      <c r="AW1160" s="10">
        <v>7</v>
      </c>
      <c r="AX1160" s="10">
        <v>40</v>
      </c>
      <c r="AY1160" s="10">
        <v>42</v>
      </c>
      <c r="AZ1160" s="10">
        <v>161</v>
      </c>
      <c r="BA1160" s="10">
        <v>182</v>
      </c>
      <c r="BB1160" s="10">
        <v>349</v>
      </c>
      <c r="BC1160" s="10">
        <v>202</v>
      </c>
      <c r="BD1160" s="88">
        <v>211</v>
      </c>
      <c r="BR1160" s="11"/>
      <c r="BV1160" s="11"/>
    </row>
    <row r="1161" spans="1:74" x14ac:dyDescent="0.25">
      <c r="S1161" s="18" t="s">
        <v>6162</v>
      </c>
      <c r="T1161" s="23">
        <v>0</v>
      </c>
      <c r="U1161" s="23">
        <v>0</v>
      </c>
      <c r="V1161" s="23">
        <v>0</v>
      </c>
      <c r="W1161" s="23">
        <v>0</v>
      </c>
      <c r="X1161" s="23">
        <v>0</v>
      </c>
      <c r="Y1161" s="18">
        <f t="shared" ref="Y1161:Y1169" si="213">SUM(T1161:W1161)</f>
        <v>0</v>
      </c>
      <c r="AL1161" s="90" t="s">
        <v>6106</v>
      </c>
      <c r="AM1161" s="91">
        <v>0</v>
      </c>
      <c r="AN1161" s="91">
        <v>0</v>
      </c>
      <c r="AO1161" s="91">
        <v>0</v>
      </c>
      <c r="AP1161" s="91">
        <v>0</v>
      </c>
      <c r="AQ1161" s="91">
        <v>0</v>
      </c>
      <c r="AR1161" s="91">
        <v>0</v>
      </c>
      <c r="AS1161" s="91">
        <v>0</v>
      </c>
      <c r="AT1161" s="91">
        <v>0</v>
      </c>
      <c r="AU1161" s="91">
        <v>0</v>
      </c>
      <c r="AV1161" s="91">
        <v>0</v>
      </c>
      <c r="AW1161" s="91">
        <v>0</v>
      </c>
      <c r="AX1161" s="91">
        <v>13</v>
      </c>
      <c r="AY1161" s="91">
        <v>33</v>
      </c>
      <c r="AZ1161" s="91">
        <v>51</v>
      </c>
      <c r="BA1161" s="91">
        <v>28</v>
      </c>
      <c r="BB1161" s="91">
        <v>181</v>
      </c>
      <c r="BC1161" s="91">
        <v>177</v>
      </c>
      <c r="BD1161" s="92">
        <v>386</v>
      </c>
      <c r="BR1161" s="11"/>
      <c r="BV1161" s="11"/>
    </row>
    <row r="1162" spans="1:74" x14ac:dyDescent="0.25">
      <c r="S1162" s="18" t="s">
        <v>6163</v>
      </c>
      <c r="T1162" s="23">
        <v>0</v>
      </c>
      <c r="U1162" s="23">
        <v>0</v>
      </c>
      <c r="V1162" s="23">
        <v>0</v>
      </c>
      <c r="W1162" s="23">
        <v>0</v>
      </c>
      <c r="X1162" s="23">
        <v>0</v>
      </c>
      <c r="Y1162" s="18">
        <f t="shared" si="213"/>
        <v>0</v>
      </c>
      <c r="AL1162" s="11" t="s">
        <v>6154</v>
      </c>
      <c r="AM1162" s="10">
        <v>0</v>
      </c>
      <c r="AN1162" s="10">
        <v>0</v>
      </c>
      <c r="AO1162" s="10">
        <v>0</v>
      </c>
      <c r="AP1162" s="10">
        <v>0</v>
      </c>
      <c r="AQ1162" s="10">
        <v>0</v>
      </c>
      <c r="AR1162" s="10">
        <v>0</v>
      </c>
      <c r="AS1162" s="10">
        <v>0</v>
      </c>
      <c r="AT1162" s="10">
        <v>0</v>
      </c>
      <c r="AU1162" s="10">
        <v>0</v>
      </c>
      <c r="AV1162" s="10">
        <v>0</v>
      </c>
      <c r="AW1162" s="10">
        <v>0</v>
      </c>
      <c r="AX1162" s="10">
        <v>0</v>
      </c>
      <c r="AY1162" s="10">
        <v>0</v>
      </c>
      <c r="AZ1162" s="10">
        <v>0</v>
      </c>
      <c r="BA1162" s="10">
        <v>0</v>
      </c>
      <c r="BB1162" s="10">
        <v>0</v>
      </c>
      <c r="BC1162" s="10">
        <v>0</v>
      </c>
      <c r="BD1162" s="88">
        <v>61</v>
      </c>
      <c r="BR1162" s="11"/>
      <c r="BV1162" s="11"/>
    </row>
    <row r="1163" spans="1:74" x14ac:dyDescent="0.25">
      <c r="S1163" s="18" t="s">
        <v>6164</v>
      </c>
      <c r="T1163" s="23">
        <v>0</v>
      </c>
      <c r="U1163" s="23">
        <v>0</v>
      </c>
      <c r="V1163" s="23">
        <v>0</v>
      </c>
      <c r="W1163" s="23">
        <v>0</v>
      </c>
      <c r="X1163" s="23">
        <v>0</v>
      </c>
      <c r="Y1163" s="18">
        <f t="shared" si="213"/>
        <v>0</v>
      </c>
      <c r="AL1163" s="90" t="s">
        <v>6107</v>
      </c>
      <c r="AM1163" s="91">
        <v>0</v>
      </c>
      <c r="AN1163" s="91">
        <v>0</v>
      </c>
      <c r="AO1163" s="91">
        <v>0</v>
      </c>
      <c r="AP1163" s="91">
        <v>0</v>
      </c>
      <c r="AQ1163" s="91">
        <v>0</v>
      </c>
      <c r="AR1163" s="91">
        <v>0</v>
      </c>
      <c r="AS1163" s="91">
        <v>0</v>
      </c>
      <c r="AT1163" s="91">
        <v>0</v>
      </c>
      <c r="AU1163" s="91">
        <v>0</v>
      </c>
      <c r="AV1163" s="91">
        <v>0</v>
      </c>
      <c r="AW1163" s="91">
        <v>0</v>
      </c>
      <c r="AX1163" s="91">
        <v>0</v>
      </c>
      <c r="AY1163" s="91">
        <v>0</v>
      </c>
      <c r="AZ1163" s="91">
        <v>0</v>
      </c>
      <c r="BA1163" s="91">
        <v>0</v>
      </c>
      <c r="BB1163" s="91">
        <v>0</v>
      </c>
      <c r="BC1163" s="91">
        <v>0</v>
      </c>
      <c r="BD1163" s="92">
        <v>0</v>
      </c>
      <c r="BR1163" s="11"/>
      <c r="BV1163" s="11"/>
    </row>
    <row r="1164" spans="1:74" x14ac:dyDescent="0.25">
      <c r="S1164" s="18" t="s">
        <v>6165</v>
      </c>
      <c r="T1164" s="23">
        <v>0</v>
      </c>
      <c r="U1164" s="23">
        <v>0</v>
      </c>
      <c r="V1164" s="23">
        <v>0</v>
      </c>
      <c r="W1164" s="23">
        <v>0</v>
      </c>
      <c r="X1164" s="23">
        <v>0</v>
      </c>
      <c r="Y1164" s="18">
        <f t="shared" si="213"/>
        <v>0</v>
      </c>
      <c r="BR1164" s="11"/>
      <c r="BV1164" s="11"/>
    </row>
    <row r="1165" spans="1:74" x14ac:dyDescent="0.25">
      <c r="S1165" s="18" t="s">
        <v>5995</v>
      </c>
      <c r="T1165" s="23">
        <v>0</v>
      </c>
      <c r="U1165" s="23">
        <v>4</v>
      </c>
      <c r="V1165" s="23">
        <v>0</v>
      </c>
      <c r="W1165" s="23">
        <v>7</v>
      </c>
      <c r="X1165" s="23">
        <v>0</v>
      </c>
      <c r="Y1165" s="18">
        <f t="shared" si="213"/>
        <v>11</v>
      </c>
      <c r="BR1165" s="11"/>
      <c r="BV1165" s="11"/>
    </row>
    <row r="1166" spans="1:74" x14ac:dyDescent="0.25">
      <c r="S1166" s="24" t="s">
        <v>5996</v>
      </c>
      <c r="T1166" s="25">
        <v>0</v>
      </c>
      <c r="U1166" s="25">
        <v>3</v>
      </c>
      <c r="V1166" s="25">
        <v>1</v>
      </c>
      <c r="W1166" s="25">
        <v>25</v>
      </c>
      <c r="X1166" s="25">
        <v>15</v>
      </c>
      <c r="Y1166" s="18">
        <f t="shared" si="213"/>
        <v>29</v>
      </c>
      <c r="BR1166" s="11"/>
      <c r="BV1166" s="11"/>
    </row>
    <row r="1167" spans="1:74" x14ac:dyDescent="0.25">
      <c r="S1167" s="18" t="s">
        <v>5997</v>
      </c>
      <c r="T1167" s="23">
        <v>6</v>
      </c>
      <c r="U1167" s="23">
        <v>17</v>
      </c>
      <c r="V1167" s="23">
        <v>1</v>
      </c>
      <c r="W1167" s="23">
        <v>63</v>
      </c>
      <c r="X1167" s="23">
        <v>320</v>
      </c>
      <c r="Y1167" s="18">
        <f t="shared" si="213"/>
        <v>87</v>
      </c>
      <c r="BR1167" s="11"/>
      <c r="BV1167" s="11"/>
    </row>
    <row r="1168" spans="1:74" x14ac:dyDescent="0.25">
      <c r="S1168" s="24" t="s">
        <v>5998</v>
      </c>
      <c r="T1168" s="25">
        <v>32</v>
      </c>
      <c r="U1168" s="25">
        <v>53</v>
      </c>
      <c r="V1168" s="25">
        <v>24</v>
      </c>
      <c r="W1168" s="25">
        <v>102</v>
      </c>
      <c r="X1168" s="25">
        <v>386</v>
      </c>
      <c r="Y1168" s="18">
        <f t="shared" si="213"/>
        <v>211</v>
      </c>
      <c r="BR1168" s="11"/>
      <c r="BV1168" s="11"/>
    </row>
    <row r="1169" spans="1:74" x14ac:dyDescent="0.25">
      <c r="S1169" s="18" t="s">
        <v>5999</v>
      </c>
      <c r="T1169" s="23">
        <v>0</v>
      </c>
      <c r="U1169" s="23">
        <v>0</v>
      </c>
      <c r="V1169" s="23">
        <v>0</v>
      </c>
      <c r="W1169" s="23">
        <v>61</v>
      </c>
      <c r="X1169" s="23">
        <v>0</v>
      </c>
      <c r="Y1169" s="18">
        <f t="shared" si="213"/>
        <v>61</v>
      </c>
      <c r="BR1169" s="11"/>
      <c r="BV1169" s="11"/>
    </row>
    <row r="1170" spans="1:74" x14ac:dyDescent="0.25">
      <c r="T1170" s="11">
        <f t="shared" ref="T1170:Y1170" si="214">SUM(T1161:T1169)</f>
        <v>38</v>
      </c>
      <c r="U1170" s="11">
        <f t="shared" si="214"/>
        <v>77</v>
      </c>
      <c r="V1170" s="11">
        <f t="shared" si="214"/>
        <v>26</v>
      </c>
      <c r="W1170" s="11">
        <f t="shared" si="214"/>
        <v>258</v>
      </c>
      <c r="X1170" s="11">
        <f t="shared" si="214"/>
        <v>721</v>
      </c>
      <c r="Y1170" s="11">
        <f t="shared" si="214"/>
        <v>399</v>
      </c>
      <c r="BR1170" s="11"/>
      <c r="BV1170" s="11"/>
    </row>
    <row r="1176" spans="1:74" ht="45" customHeight="1" x14ac:dyDescent="0.25">
      <c r="A1176" s="8" t="s">
        <v>6074</v>
      </c>
      <c r="B1176" s="8" t="s">
        <v>5980</v>
      </c>
      <c r="C1176" s="8" t="s">
        <v>5981</v>
      </c>
      <c r="D1176" s="8" t="s">
        <v>5982</v>
      </c>
      <c r="E1176" s="8" t="s">
        <v>5983</v>
      </c>
      <c r="F1176" s="8" t="s">
        <v>5984</v>
      </c>
      <c r="G1176" s="8" t="s">
        <v>5985</v>
      </c>
      <c r="H1176" s="8" t="s">
        <v>5986</v>
      </c>
      <c r="I1176" s="8" t="s">
        <v>5987</v>
      </c>
      <c r="J1176" s="8" t="s">
        <v>5989</v>
      </c>
      <c r="K1176" s="9" t="s">
        <v>5990</v>
      </c>
      <c r="M1176" s="10" t="s">
        <v>6176</v>
      </c>
      <c r="S1176" s="11" t="s">
        <v>6074</v>
      </c>
      <c r="AL1176" s="10" t="s">
        <v>6036</v>
      </c>
      <c r="AM1176" s="46" t="s">
        <v>6074</v>
      </c>
      <c r="AN1176" s="10"/>
      <c r="AO1176" s="10"/>
      <c r="AP1176" s="10"/>
      <c r="BR1176" s="11"/>
      <c r="BV1176" s="11"/>
    </row>
    <row r="1177" spans="1:74" x14ac:dyDescent="0.25">
      <c r="A1177" s="99" t="s">
        <v>352</v>
      </c>
      <c r="B1177" s="99" t="s">
        <v>484</v>
      </c>
      <c r="C1177" s="12">
        <v>16</v>
      </c>
      <c r="D1177" s="15">
        <v>16</v>
      </c>
      <c r="E1177" s="37">
        <v>0</v>
      </c>
      <c r="F1177" s="37">
        <v>10</v>
      </c>
      <c r="G1177" s="37">
        <v>0</v>
      </c>
      <c r="H1177" s="37">
        <v>6</v>
      </c>
      <c r="I1177" s="37">
        <v>0</v>
      </c>
      <c r="J1177" s="37">
        <v>0</v>
      </c>
      <c r="K1177" s="128">
        <f t="shared" ref="K1177:K1195" si="215">SUM(E1177:J1177)</f>
        <v>16</v>
      </c>
      <c r="M1177" s="17">
        <v>16</v>
      </c>
      <c r="S1177" s="18" t="s">
        <v>5993</v>
      </c>
      <c r="T1177" s="18" t="s">
        <v>434</v>
      </c>
      <c r="U1177" s="18" t="s">
        <v>121</v>
      </c>
      <c r="V1177" s="18" t="s">
        <v>255</v>
      </c>
      <c r="W1177" s="18" t="s">
        <v>387</v>
      </c>
      <c r="X1177" s="18" t="s">
        <v>308</v>
      </c>
      <c r="Y1177" s="18" t="s">
        <v>102</v>
      </c>
      <c r="AL1177" s="11" t="s">
        <v>6138</v>
      </c>
      <c r="AM1177" s="10"/>
      <c r="AN1177" s="10"/>
      <c r="AO1177" s="10"/>
      <c r="AP1177" s="10"/>
      <c r="BR1177" s="11"/>
      <c r="BV1177" s="11"/>
    </row>
    <row r="1178" spans="1:74" x14ac:dyDescent="0.25">
      <c r="A1178" s="101" t="s">
        <v>356</v>
      </c>
      <c r="B1178" s="101" t="s">
        <v>980</v>
      </c>
      <c r="C1178" s="134">
        <v>15</v>
      </c>
      <c r="D1178" s="86">
        <v>15</v>
      </c>
      <c r="E1178" s="68">
        <v>0</v>
      </c>
      <c r="F1178" s="68">
        <v>9</v>
      </c>
      <c r="G1178" s="68">
        <v>0</v>
      </c>
      <c r="H1178" s="68">
        <v>6</v>
      </c>
      <c r="I1178" s="68">
        <v>0</v>
      </c>
      <c r="J1178" s="68">
        <v>0</v>
      </c>
      <c r="K1178" s="128">
        <f t="shared" si="215"/>
        <v>15</v>
      </c>
      <c r="L1178" s="90"/>
      <c r="M1178" s="136"/>
      <c r="S1178" s="18" t="s">
        <v>6162</v>
      </c>
      <c r="T1178" s="23">
        <v>0</v>
      </c>
      <c r="U1178" s="23">
        <v>0</v>
      </c>
      <c r="V1178" s="23">
        <v>0</v>
      </c>
      <c r="W1178" s="23">
        <v>0</v>
      </c>
      <c r="X1178" s="23">
        <v>0</v>
      </c>
      <c r="Y1178" s="18">
        <f t="shared" ref="Y1178:Y1185" si="216">SUM(T1178:X1178)</f>
        <v>0</v>
      </c>
      <c r="AL1178" s="11" t="s">
        <v>6040</v>
      </c>
      <c r="AM1178" s="10"/>
      <c r="AN1178" s="10"/>
      <c r="AO1178" s="10"/>
      <c r="AP1178" s="10"/>
      <c r="BR1178" s="11"/>
      <c r="BV1178" s="11"/>
    </row>
    <row r="1179" spans="1:74" x14ac:dyDescent="0.25">
      <c r="A1179" s="101" t="s">
        <v>356</v>
      </c>
      <c r="B1179" s="101" t="s">
        <v>1159</v>
      </c>
      <c r="C1179" s="134">
        <v>3</v>
      </c>
      <c r="D1179" s="86">
        <v>3</v>
      </c>
      <c r="E1179" s="68">
        <v>0</v>
      </c>
      <c r="F1179" s="68">
        <v>0</v>
      </c>
      <c r="G1179" s="68">
        <v>0</v>
      </c>
      <c r="H1179" s="68">
        <v>0</v>
      </c>
      <c r="I1179" s="68">
        <v>3</v>
      </c>
      <c r="J1179" s="68">
        <v>0</v>
      </c>
      <c r="K1179" s="128">
        <f t="shared" si="215"/>
        <v>3</v>
      </c>
      <c r="L1179" s="90"/>
      <c r="M1179" s="136"/>
      <c r="S1179" s="18" t="s">
        <v>6163</v>
      </c>
      <c r="T1179" s="23">
        <v>0</v>
      </c>
      <c r="U1179" s="23">
        <v>0</v>
      </c>
      <c r="V1179" s="23">
        <v>0</v>
      </c>
      <c r="W1179" s="23">
        <v>0</v>
      </c>
      <c r="X1179" s="23">
        <v>0</v>
      </c>
      <c r="Y1179" s="18">
        <f t="shared" si="216"/>
        <v>0</v>
      </c>
      <c r="AM1179" s="10"/>
      <c r="AN1179" s="10"/>
      <c r="AO1179" s="10"/>
      <c r="AP1179" s="10"/>
      <c r="BR1179" s="11"/>
      <c r="BV1179" s="11"/>
    </row>
    <row r="1180" spans="1:74" x14ac:dyDescent="0.25">
      <c r="A1180" s="101" t="s">
        <v>356</v>
      </c>
      <c r="B1180" s="101" t="s">
        <v>4443</v>
      </c>
      <c r="C1180" s="134">
        <v>3</v>
      </c>
      <c r="D1180" s="86">
        <v>3</v>
      </c>
      <c r="E1180" s="68">
        <v>0</v>
      </c>
      <c r="F1180" s="68">
        <v>3</v>
      </c>
      <c r="G1180" s="68">
        <v>0</v>
      </c>
      <c r="H1180" s="68">
        <v>0</v>
      </c>
      <c r="I1180" s="68">
        <v>0</v>
      </c>
      <c r="J1180" s="68">
        <v>0</v>
      </c>
      <c r="K1180" s="128">
        <f t="shared" si="215"/>
        <v>3</v>
      </c>
      <c r="L1180" s="90"/>
      <c r="M1180" s="136"/>
      <c r="S1180" s="18" t="s">
        <v>6164</v>
      </c>
      <c r="T1180" s="23">
        <v>0</v>
      </c>
      <c r="U1180" s="23">
        <v>0</v>
      </c>
      <c r="V1180" s="23">
        <v>0</v>
      </c>
      <c r="W1180" s="23">
        <v>0</v>
      </c>
      <c r="X1180" s="23">
        <v>0</v>
      </c>
      <c r="Y1180" s="18">
        <f t="shared" si="216"/>
        <v>0</v>
      </c>
      <c r="AL1180" s="11" t="s">
        <v>5</v>
      </c>
      <c r="AM1180" s="11" t="s">
        <v>6058</v>
      </c>
      <c r="AN1180" s="11" t="s">
        <v>6059</v>
      </c>
      <c r="AO1180" s="11" t="s">
        <v>6060</v>
      </c>
      <c r="AP1180" s="11" t="s">
        <v>6061</v>
      </c>
      <c r="AQ1180" s="11" t="s">
        <v>6062</v>
      </c>
      <c r="AR1180" s="11" t="s">
        <v>6063</v>
      </c>
      <c r="AS1180" s="11" t="s">
        <v>6064</v>
      </c>
      <c r="AT1180" s="46" t="s">
        <v>6065</v>
      </c>
      <c r="AU1180" s="46" t="s">
        <v>6066</v>
      </c>
      <c r="AV1180" s="11" t="s">
        <v>6067</v>
      </c>
      <c r="AW1180" s="11" t="s">
        <v>6068</v>
      </c>
      <c r="AX1180" s="11" t="s">
        <v>6069</v>
      </c>
      <c r="AY1180" s="11" t="s">
        <v>6070</v>
      </c>
      <c r="AZ1180" s="11" t="s">
        <v>6071</v>
      </c>
      <c r="BA1180" s="11" t="s">
        <v>6072</v>
      </c>
      <c r="BB1180" s="11" t="s">
        <v>6073</v>
      </c>
      <c r="BC1180" s="11" t="s">
        <v>6074</v>
      </c>
      <c r="BR1180" s="11"/>
      <c r="BV1180" s="11"/>
    </row>
    <row r="1181" spans="1:74" x14ac:dyDescent="0.25">
      <c r="A1181" s="101" t="s">
        <v>356</v>
      </c>
      <c r="B1181" s="101" t="s">
        <v>484</v>
      </c>
      <c r="C1181" s="134">
        <v>24</v>
      </c>
      <c r="D1181" s="86">
        <v>23</v>
      </c>
      <c r="E1181" s="68">
        <v>0</v>
      </c>
      <c r="F1181" s="68">
        <v>6</v>
      </c>
      <c r="G1181" s="68">
        <v>0</v>
      </c>
      <c r="H1181" s="68">
        <v>8</v>
      </c>
      <c r="I1181" s="68">
        <v>9</v>
      </c>
      <c r="J1181" s="68">
        <v>0</v>
      </c>
      <c r="K1181" s="128">
        <f t="shared" si="215"/>
        <v>23</v>
      </c>
      <c r="L1181" s="90"/>
      <c r="M1181" s="136">
        <f>SUM(K1178:K1181)</f>
        <v>44</v>
      </c>
      <c r="S1181" s="18" t="s">
        <v>6165</v>
      </c>
      <c r="T1181" s="23">
        <v>0</v>
      </c>
      <c r="U1181" s="23">
        <v>0</v>
      </c>
      <c r="V1181" s="23">
        <v>0</v>
      </c>
      <c r="W1181" s="23">
        <v>0</v>
      </c>
      <c r="X1181" s="23">
        <v>0</v>
      </c>
      <c r="Y1181" s="18">
        <f t="shared" si="216"/>
        <v>0</v>
      </c>
      <c r="AL1181" s="11" t="s">
        <v>6096</v>
      </c>
      <c r="AM1181" s="10">
        <v>0</v>
      </c>
      <c r="AN1181" s="10">
        <v>0</v>
      </c>
      <c r="AO1181" s="10">
        <v>0</v>
      </c>
      <c r="AP1181" s="10">
        <v>0</v>
      </c>
      <c r="AQ1181" s="10">
        <v>0</v>
      </c>
      <c r="AR1181" s="10">
        <v>0</v>
      </c>
      <c r="AS1181" s="10">
        <v>0</v>
      </c>
      <c r="AT1181" s="46">
        <v>0</v>
      </c>
      <c r="AU1181" s="46">
        <v>0</v>
      </c>
      <c r="AV1181" s="10">
        <v>0</v>
      </c>
      <c r="AW1181" s="10">
        <v>0</v>
      </c>
      <c r="AX1181" s="10">
        <v>0</v>
      </c>
      <c r="AY1181" s="10">
        <v>0</v>
      </c>
      <c r="AZ1181" s="10">
        <v>0</v>
      </c>
      <c r="BA1181" s="10">
        <v>0</v>
      </c>
      <c r="BB1181" s="10">
        <v>0</v>
      </c>
      <c r="BC1181" s="10">
        <v>0</v>
      </c>
      <c r="BR1181" s="11"/>
      <c r="BV1181" s="11"/>
    </row>
    <row r="1182" spans="1:74" x14ac:dyDescent="0.25">
      <c r="A1182" s="99" t="s">
        <v>6014</v>
      </c>
      <c r="B1182" s="99" t="s">
        <v>980</v>
      </c>
      <c r="C1182" s="12">
        <v>26</v>
      </c>
      <c r="D1182" s="15">
        <v>25</v>
      </c>
      <c r="E1182" s="37">
        <v>0</v>
      </c>
      <c r="F1182" s="37">
        <v>16</v>
      </c>
      <c r="G1182" s="37">
        <v>0</v>
      </c>
      <c r="H1182" s="37">
        <v>9</v>
      </c>
      <c r="I1182" s="37">
        <v>0</v>
      </c>
      <c r="J1182" s="37">
        <v>0</v>
      </c>
      <c r="K1182" s="128">
        <f t="shared" si="215"/>
        <v>25</v>
      </c>
      <c r="M1182" s="17"/>
      <c r="S1182" s="18" t="s">
        <v>5995</v>
      </c>
      <c r="T1182" s="23">
        <v>0</v>
      </c>
      <c r="U1182" s="23">
        <v>10</v>
      </c>
      <c r="V1182" s="23">
        <v>0</v>
      </c>
      <c r="W1182" s="23">
        <v>6</v>
      </c>
      <c r="X1182" s="23">
        <v>0</v>
      </c>
      <c r="Y1182" s="18">
        <f t="shared" si="216"/>
        <v>16</v>
      </c>
      <c r="AL1182" s="11" t="s">
        <v>6097</v>
      </c>
      <c r="AM1182" s="10">
        <v>0</v>
      </c>
      <c r="AN1182" s="10">
        <v>0</v>
      </c>
      <c r="AO1182" s="10">
        <v>0</v>
      </c>
      <c r="AP1182" s="10">
        <v>0</v>
      </c>
      <c r="AQ1182" s="10">
        <v>0</v>
      </c>
      <c r="AR1182" s="10">
        <v>0</v>
      </c>
      <c r="AS1182" s="10">
        <v>0</v>
      </c>
      <c r="AT1182" s="46">
        <v>0</v>
      </c>
      <c r="AU1182" s="46">
        <v>0</v>
      </c>
      <c r="AV1182" s="10">
        <v>0</v>
      </c>
      <c r="AW1182" s="10">
        <v>0</v>
      </c>
      <c r="AX1182" s="10">
        <v>0</v>
      </c>
      <c r="AY1182" s="10">
        <v>0</v>
      </c>
      <c r="AZ1182" s="10">
        <v>0</v>
      </c>
      <c r="BA1182" s="10">
        <v>0</v>
      </c>
      <c r="BB1182" s="10">
        <v>0</v>
      </c>
      <c r="BC1182" s="10">
        <v>0</v>
      </c>
      <c r="BR1182" s="11"/>
      <c r="BV1182" s="11"/>
    </row>
    <row r="1183" spans="1:74" x14ac:dyDescent="0.25">
      <c r="A1183" s="99" t="s">
        <v>6014</v>
      </c>
      <c r="B1183" s="99" t="s">
        <v>1159</v>
      </c>
      <c r="C1183" s="12">
        <v>35</v>
      </c>
      <c r="D1183" s="15">
        <v>33</v>
      </c>
      <c r="E1183" s="37">
        <v>0</v>
      </c>
      <c r="F1183" s="37">
        <v>0</v>
      </c>
      <c r="G1183" s="37">
        <v>0</v>
      </c>
      <c r="H1183" s="37">
        <v>0</v>
      </c>
      <c r="I1183" s="37">
        <v>33</v>
      </c>
      <c r="J1183" s="37">
        <v>0</v>
      </c>
      <c r="K1183" s="128">
        <f t="shared" si="215"/>
        <v>33</v>
      </c>
      <c r="M1183" s="17"/>
      <c r="S1183" s="24" t="s">
        <v>5996</v>
      </c>
      <c r="T1183" s="25">
        <v>0</v>
      </c>
      <c r="U1183" s="25">
        <v>18</v>
      </c>
      <c r="V1183" s="25">
        <v>0</v>
      </c>
      <c r="W1183" s="25">
        <v>14</v>
      </c>
      <c r="X1183" s="25">
        <v>12</v>
      </c>
      <c r="Y1183" s="18">
        <f t="shared" si="216"/>
        <v>44</v>
      </c>
      <c r="AL1183" s="11" t="s">
        <v>6098</v>
      </c>
      <c r="AM1183" s="10">
        <v>0</v>
      </c>
      <c r="AN1183" s="10">
        <v>0</v>
      </c>
      <c r="AO1183" s="10">
        <v>0</v>
      </c>
      <c r="AP1183" s="10">
        <v>0</v>
      </c>
      <c r="AQ1183" s="10">
        <v>0</v>
      </c>
      <c r="AR1183" s="10">
        <v>0</v>
      </c>
      <c r="AS1183" s="10">
        <v>0</v>
      </c>
      <c r="AT1183" s="46">
        <v>0</v>
      </c>
      <c r="AU1183" s="46">
        <v>0</v>
      </c>
      <c r="AV1183" s="10">
        <v>0</v>
      </c>
      <c r="AW1183" s="10">
        <v>0</v>
      </c>
      <c r="AX1183" s="10">
        <v>1</v>
      </c>
      <c r="AY1183" s="10">
        <v>0</v>
      </c>
      <c r="AZ1183" s="10">
        <v>0</v>
      </c>
      <c r="BA1183" s="10">
        <v>0</v>
      </c>
      <c r="BB1183" s="10">
        <v>0</v>
      </c>
      <c r="BC1183" s="10">
        <v>0</v>
      </c>
      <c r="BR1183" s="11"/>
      <c r="BV1183" s="11"/>
    </row>
    <row r="1184" spans="1:74" x14ac:dyDescent="0.25">
      <c r="A1184" s="99" t="s">
        <v>6014</v>
      </c>
      <c r="B1184" s="99" t="s">
        <v>4443</v>
      </c>
      <c r="C1184" s="12">
        <v>1</v>
      </c>
      <c r="D1184" s="15">
        <v>1</v>
      </c>
      <c r="E1184" s="37">
        <v>0</v>
      </c>
      <c r="F1184" s="37">
        <v>1</v>
      </c>
      <c r="G1184" s="37">
        <v>0</v>
      </c>
      <c r="H1184" s="37">
        <v>0</v>
      </c>
      <c r="I1184" s="37">
        <v>0</v>
      </c>
      <c r="J1184" s="37">
        <v>0</v>
      </c>
      <c r="K1184" s="128">
        <f t="shared" si="215"/>
        <v>1</v>
      </c>
      <c r="M1184" s="17"/>
      <c r="S1184" s="18" t="s">
        <v>5997</v>
      </c>
      <c r="T1184" s="23">
        <v>6</v>
      </c>
      <c r="U1184" s="23">
        <v>30</v>
      </c>
      <c r="V1184" s="23">
        <v>5</v>
      </c>
      <c r="W1184" s="23">
        <v>44</v>
      </c>
      <c r="X1184" s="23">
        <v>379</v>
      </c>
      <c r="Y1184" s="18">
        <f t="shared" si="216"/>
        <v>464</v>
      </c>
      <c r="AL1184" s="11" t="s">
        <v>6099</v>
      </c>
      <c r="AM1184" s="10">
        <v>0</v>
      </c>
      <c r="AN1184" s="10">
        <v>0</v>
      </c>
      <c r="AO1184" s="10">
        <v>0</v>
      </c>
      <c r="AP1184" s="10">
        <v>0</v>
      </c>
      <c r="AQ1184" s="10">
        <v>0</v>
      </c>
      <c r="AR1184" s="10">
        <v>0</v>
      </c>
      <c r="AS1184" s="10">
        <v>0</v>
      </c>
      <c r="AT1184" s="46">
        <v>0</v>
      </c>
      <c r="AU1184" s="46">
        <v>0</v>
      </c>
      <c r="AV1184" s="10">
        <v>0</v>
      </c>
      <c r="AW1184" s="10">
        <v>0</v>
      </c>
      <c r="AX1184" s="10">
        <v>1</v>
      </c>
      <c r="AY1184" s="10">
        <v>0</v>
      </c>
      <c r="AZ1184" s="10">
        <v>0</v>
      </c>
      <c r="BA1184" s="10">
        <v>0</v>
      </c>
      <c r="BB1184" s="10">
        <v>0</v>
      </c>
      <c r="BC1184" s="10">
        <v>0</v>
      </c>
      <c r="BR1184" s="11"/>
      <c r="BV1184" s="11"/>
    </row>
    <row r="1185" spans="1:74" x14ac:dyDescent="0.25">
      <c r="A1185" s="99" t="s">
        <v>6014</v>
      </c>
      <c r="B1185" s="99" t="s">
        <v>5013</v>
      </c>
      <c r="C1185" s="12">
        <v>2</v>
      </c>
      <c r="D1185" s="15">
        <v>2</v>
      </c>
      <c r="E1185" s="37">
        <v>0</v>
      </c>
      <c r="F1185" s="37">
        <v>1</v>
      </c>
      <c r="G1185" s="37">
        <v>0</v>
      </c>
      <c r="H1185" s="37">
        <v>1</v>
      </c>
      <c r="I1185" s="37">
        <v>0</v>
      </c>
      <c r="J1185" s="37">
        <v>0</v>
      </c>
      <c r="K1185" s="128">
        <f t="shared" si="215"/>
        <v>2</v>
      </c>
      <c r="M1185" s="17"/>
      <c r="S1185" s="24" t="s">
        <v>5998</v>
      </c>
      <c r="T1185" s="25">
        <v>11</v>
      </c>
      <c r="U1185" s="25">
        <v>102</v>
      </c>
      <c r="V1185" s="25">
        <v>54</v>
      </c>
      <c r="W1185" s="25">
        <v>103</v>
      </c>
      <c r="X1185" s="25">
        <v>177</v>
      </c>
      <c r="Y1185" s="18">
        <f t="shared" si="216"/>
        <v>447</v>
      </c>
      <c r="AL1185" s="11" t="s">
        <v>6100</v>
      </c>
      <c r="AM1185" s="10">
        <v>364</v>
      </c>
      <c r="AN1185" s="10">
        <v>349</v>
      </c>
      <c r="AO1185" s="10">
        <v>510</v>
      </c>
      <c r="AP1185" s="10">
        <v>535</v>
      </c>
      <c r="AQ1185" s="10">
        <v>579</v>
      </c>
      <c r="AR1185" s="10">
        <v>91</v>
      </c>
      <c r="AS1185" s="10">
        <v>181</v>
      </c>
      <c r="AT1185" s="46">
        <v>166</v>
      </c>
      <c r="AU1185" s="46">
        <v>123</v>
      </c>
      <c r="AV1185" s="10">
        <v>6</v>
      </c>
      <c r="AW1185" s="10">
        <v>0</v>
      </c>
      <c r="AX1185" s="10">
        <v>1</v>
      </c>
      <c r="AY1185" s="10">
        <v>0</v>
      </c>
      <c r="AZ1185" s="10">
        <v>0</v>
      </c>
      <c r="BA1185" s="10">
        <v>0</v>
      </c>
      <c r="BB1185" s="10">
        <v>0</v>
      </c>
      <c r="BC1185" s="10">
        <v>0</v>
      </c>
      <c r="BR1185" s="11"/>
      <c r="BV1185" s="11"/>
    </row>
    <row r="1186" spans="1:74" x14ac:dyDescent="0.25">
      <c r="A1186" s="99" t="s">
        <v>6014</v>
      </c>
      <c r="B1186" s="99" t="s">
        <v>484</v>
      </c>
      <c r="C1186" s="12">
        <v>404</v>
      </c>
      <c r="D1186" s="15">
        <v>403</v>
      </c>
      <c r="E1186" s="37">
        <v>6</v>
      </c>
      <c r="F1186" s="37">
        <v>12</v>
      </c>
      <c r="G1186" s="37">
        <v>5</v>
      </c>
      <c r="H1186" s="37">
        <v>34</v>
      </c>
      <c r="I1186" s="37">
        <v>346</v>
      </c>
      <c r="J1186" s="37">
        <v>0</v>
      </c>
      <c r="K1186" s="128">
        <f t="shared" si="215"/>
        <v>403</v>
      </c>
      <c r="M1186" s="17">
        <f>SUM(K1182:K1186)</f>
        <v>464</v>
      </c>
      <c r="S1186" s="18" t="s">
        <v>5999</v>
      </c>
      <c r="T1186" s="23">
        <v>0</v>
      </c>
      <c r="U1186" s="23">
        <v>0</v>
      </c>
      <c r="V1186" s="23">
        <v>0</v>
      </c>
      <c r="W1186" s="23">
        <v>0</v>
      </c>
      <c r="X1186" s="23">
        <v>0</v>
      </c>
      <c r="Y1186" s="18">
        <v>1</v>
      </c>
      <c r="AL1186" s="11" t="s">
        <v>6114</v>
      </c>
      <c r="AM1186" s="10">
        <v>3</v>
      </c>
      <c r="AN1186" s="10">
        <v>0</v>
      </c>
      <c r="AO1186" s="10">
        <v>1</v>
      </c>
      <c r="AP1186" s="10">
        <v>1</v>
      </c>
      <c r="AQ1186" s="10">
        <v>1</v>
      </c>
      <c r="AR1186" s="10">
        <v>0</v>
      </c>
      <c r="AS1186" s="10">
        <v>0</v>
      </c>
      <c r="AT1186" s="46">
        <v>0</v>
      </c>
      <c r="AU1186" s="46">
        <v>0</v>
      </c>
      <c r="AV1186" s="10">
        <v>1</v>
      </c>
      <c r="AW1186" s="10">
        <v>2</v>
      </c>
      <c r="AX1186" s="10">
        <v>1</v>
      </c>
      <c r="AY1186" s="10">
        <v>1</v>
      </c>
      <c r="AZ1186" s="10">
        <v>0</v>
      </c>
      <c r="BA1186" s="10">
        <v>0</v>
      </c>
      <c r="BB1186" s="10">
        <v>1</v>
      </c>
      <c r="BC1186" s="10">
        <v>0</v>
      </c>
      <c r="BR1186" s="11"/>
      <c r="BV1186" s="11"/>
    </row>
    <row r="1187" spans="1:74" x14ac:dyDescent="0.25">
      <c r="A1187" s="101" t="s">
        <v>360</v>
      </c>
      <c r="B1187" s="101" t="s">
        <v>980</v>
      </c>
      <c r="C1187" s="134">
        <v>70</v>
      </c>
      <c r="D1187" s="86">
        <v>68</v>
      </c>
      <c r="E1187" s="68">
        <v>5</v>
      </c>
      <c r="F1187" s="68">
        <v>23</v>
      </c>
      <c r="G1187" s="68">
        <v>3</v>
      </c>
      <c r="H1187" s="68">
        <v>37</v>
      </c>
      <c r="I1187" s="68">
        <v>0</v>
      </c>
      <c r="J1187" s="68">
        <v>0</v>
      </c>
      <c r="K1187" s="128">
        <f t="shared" si="215"/>
        <v>68</v>
      </c>
      <c r="L1187" s="90"/>
      <c r="M1187" s="136"/>
      <c r="T1187" s="11">
        <f t="shared" ref="T1187:Y1187" si="217">SUM(T1178:T1186)</f>
        <v>17</v>
      </c>
      <c r="U1187" s="11">
        <f t="shared" si="217"/>
        <v>160</v>
      </c>
      <c r="V1187" s="11">
        <f t="shared" si="217"/>
        <v>59</v>
      </c>
      <c r="W1187" s="11">
        <f t="shared" si="217"/>
        <v>167</v>
      </c>
      <c r="X1187" s="11">
        <f t="shared" si="217"/>
        <v>568</v>
      </c>
      <c r="Y1187" s="11">
        <f t="shared" si="217"/>
        <v>972</v>
      </c>
      <c r="AL1187" s="11" t="s">
        <v>6115</v>
      </c>
      <c r="AM1187" s="10">
        <v>3</v>
      </c>
      <c r="AN1187" s="10">
        <v>3</v>
      </c>
      <c r="AO1187" s="10">
        <v>1</v>
      </c>
      <c r="AP1187" s="10">
        <v>1</v>
      </c>
      <c r="AQ1187" s="10">
        <v>1</v>
      </c>
      <c r="AR1187" s="10">
        <v>0</v>
      </c>
      <c r="AS1187" s="10">
        <v>0</v>
      </c>
      <c r="AT1187" s="46">
        <v>0</v>
      </c>
      <c r="AU1187" s="46">
        <v>1</v>
      </c>
      <c r="AV1187" s="10">
        <v>1</v>
      </c>
      <c r="AW1187" s="10">
        <v>0</v>
      </c>
      <c r="AX1187" s="10">
        <v>0</v>
      </c>
      <c r="AY1187" s="10">
        <v>1</v>
      </c>
      <c r="AZ1187" s="10">
        <v>0</v>
      </c>
      <c r="BA1187" s="10">
        <v>0</v>
      </c>
      <c r="BB1187" s="10">
        <v>1</v>
      </c>
      <c r="BC1187" s="10">
        <v>0</v>
      </c>
      <c r="BR1187" s="11"/>
      <c r="BV1187" s="11"/>
    </row>
    <row r="1188" spans="1:74" x14ac:dyDescent="0.25">
      <c r="A1188" s="101" t="s">
        <v>360</v>
      </c>
      <c r="B1188" s="101" t="s">
        <v>1159</v>
      </c>
      <c r="C1188" s="134">
        <v>23</v>
      </c>
      <c r="D1188" s="86">
        <v>22</v>
      </c>
      <c r="E1188" s="68">
        <v>0</v>
      </c>
      <c r="F1188" s="68">
        <v>12</v>
      </c>
      <c r="G1188" s="68">
        <v>2</v>
      </c>
      <c r="H1188" s="68">
        <v>8</v>
      </c>
      <c r="I1188" s="68">
        <v>0</v>
      </c>
      <c r="J1188" s="68">
        <v>0</v>
      </c>
      <c r="K1188" s="128">
        <f t="shared" si="215"/>
        <v>22</v>
      </c>
      <c r="L1188" s="90"/>
      <c r="M1188" s="136"/>
      <c r="AL1188" s="11" t="s">
        <v>6116</v>
      </c>
      <c r="AM1188" s="10">
        <v>10</v>
      </c>
      <c r="AN1188" s="10">
        <v>3</v>
      </c>
      <c r="AO1188" s="10">
        <v>5</v>
      </c>
      <c r="AP1188" s="10">
        <v>3</v>
      </c>
      <c r="AQ1188" s="10">
        <v>2</v>
      </c>
      <c r="AR1188" s="10">
        <v>0</v>
      </c>
      <c r="AS1188" s="10">
        <v>0</v>
      </c>
      <c r="AT1188" s="46">
        <v>0</v>
      </c>
      <c r="AU1188" s="46">
        <v>1</v>
      </c>
      <c r="AV1188" s="10">
        <v>1</v>
      </c>
      <c r="AW1188" s="10">
        <v>0</v>
      </c>
      <c r="AX1188" s="10">
        <v>0</v>
      </c>
      <c r="AY1188" s="10">
        <v>1</v>
      </c>
      <c r="AZ1188" s="10">
        <v>0</v>
      </c>
      <c r="BA1188" s="10">
        <v>0</v>
      </c>
      <c r="BB1188" s="10">
        <v>1</v>
      </c>
      <c r="BC1188" s="10">
        <v>0</v>
      </c>
      <c r="BR1188" s="11"/>
      <c r="BV1188" s="11"/>
    </row>
    <row r="1189" spans="1:74" x14ac:dyDescent="0.25">
      <c r="A1189" s="101" t="s">
        <v>360</v>
      </c>
      <c r="B1189" s="101" t="s">
        <v>4443</v>
      </c>
      <c r="C1189" s="134">
        <v>4</v>
      </c>
      <c r="D1189" s="86">
        <v>4</v>
      </c>
      <c r="E1189" s="68">
        <v>0</v>
      </c>
      <c r="F1189" s="68">
        <v>4</v>
      </c>
      <c r="G1189" s="68">
        <v>0</v>
      </c>
      <c r="H1189" s="68">
        <v>0</v>
      </c>
      <c r="I1189" s="68">
        <v>0</v>
      </c>
      <c r="J1189" s="68">
        <v>0</v>
      </c>
      <c r="K1189" s="128">
        <f t="shared" si="215"/>
        <v>4</v>
      </c>
      <c r="L1189" s="90"/>
      <c r="M1189" s="136"/>
      <c r="BR1189" s="11"/>
      <c r="BV1189" s="11"/>
    </row>
    <row r="1190" spans="1:74" x14ac:dyDescent="0.25">
      <c r="A1190" s="101" t="s">
        <v>360</v>
      </c>
      <c r="B1190" s="101" t="s">
        <v>5013</v>
      </c>
      <c r="C1190" s="134">
        <v>2</v>
      </c>
      <c r="D1190" s="86">
        <v>2</v>
      </c>
      <c r="E1190" s="68">
        <v>0</v>
      </c>
      <c r="F1190" s="68">
        <v>1</v>
      </c>
      <c r="G1190" s="68">
        <v>0</v>
      </c>
      <c r="H1190" s="68">
        <v>1</v>
      </c>
      <c r="I1190" s="68">
        <v>0</v>
      </c>
      <c r="J1190" s="68">
        <v>0</v>
      </c>
      <c r="K1190" s="128">
        <f t="shared" si="215"/>
        <v>2</v>
      </c>
      <c r="L1190" s="90"/>
      <c r="M1190" s="136"/>
      <c r="S1190" s="18" t="s">
        <v>6006</v>
      </c>
      <c r="T1190" s="18" t="s">
        <v>434</v>
      </c>
      <c r="U1190" s="18" t="s">
        <v>121</v>
      </c>
      <c r="V1190" s="18" t="s">
        <v>255</v>
      </c>
      <c r="W1190" s="18" t="s">
        <v>387</v>
      </c>
      <c r="X1190" s="18" t="s">
        <v>308</v>
      </c>
      <c r="Y1190" s="18" t="s">
        <v>102</v>
      </c>
      <c r="BR1190" s="11"/>
      <c r="BV1190" s="11"/>
    </row>
    <row r="1191" spans="1:74" x14ac:dyDescent="0.25">
      <c r="A1191" s="101" t="s">
        <v>360</v>
      </c>
      <c r="B1191" s="101" t="s">
        <v>484</v>
      </c>
      <c r="C1191" s="134">
        <v>354</v>
      </c>
      <c r="D1191" s="86">
        <v>351</v>
      </c>
      <c r="E1191" s="68">
        <v>6</v>
      </c>
      <c r="F1191" s="68">
        <v>62</v>
      </c>
      <c r="G1191" s="68">
        <v>49</v>
      </c>
      <c r="H1191" s="68">
        <v>57</v>
      </c>
      <c r="I1191" s="68">
        <v>177</v>
      </c>
      <c r="J1191" s="68">
        <v>0</v>
      </c>
      <c r="K1191" s="128">
        <f t="shared" si="215"/>
        <v>351</v>
      </c>
      <c r="L1191" s="90"/>
      <c r="M1191" s="136">
        <f>SUM(K1187:K1191)</f>
        <v>447</v>
      </c>
      <c r="S1191" s="18" t="s">
        <v>6162</v>
      </c>
      <c r="T1191" s="23">
        <v>0</v>
      </c>
      <c r="U1191" s="23">
        <v>0</v>
      </c>
      <c r="V1191" s="23">
        <v>0</v>
      </c>
      <c r="W1191" s="23">
        <v>0</v>
      </c>
      <c r="X1191" s="23">
        <v>0</v>
      </c>
      <c r="Y1191" s="18">
        <f t="shared" ref="Y1191:Y1199" si="218">SUM(T1191:X1191)</f>
        <v>0</v>
      </c>
      <c r="BR1191" s="11"/>
      <c r="BV1191" s="11"/>
    </row>
    <row r="1192" spans="1:74" x14ac:dyDescent="0.25">
      <c r="A1192" s="99" t="s">
        <v>5992</v>
      </c>
      <c r="B1192" s="99" t="s">
        <v>980</v>
      </c>
      <c r="C1192" s="12">
        <v>1</v>
      </c>
      <c r="D1192" s="37">
        <v>0</v>
      </c>
      <c r="E1192" s="37">
        <v>0</v>
      </c>
      <c r="F1192" s="37">
        <v>0</v>
      </c>
      <c r="G1192" s="37">
        <v>0</v>
      </c>
      <c r="H1192" s="37">
        <v>0</v>
      </c>
      <c r="I1192" s="37">
        <v>0</v>
      </c>
      <c r="J1192" s="37">
        <v>0</v>
      </c>
      <c r="K1192" s="128">
        <f t="shared" si="215"/>
        <v>0</v>
      </c>
      <c r="L1192" s="117"/>
      <c r="M1192" s="17">
        <v>1</v>
      </c>
      <c r="S1192" s="18" t="s">
        <v>6163</v>
      </c>
      <c r="T1192" s="23">
        <v>0</v>
      </c>
      <c r="U1192" s="23">
        <v>0</v>
      </c>
      <c r="V1192" s="23">
        <v>0</v>
      </c>
      <c r="W1192" s="23">
        <v>0</v>
      </c>
      <c r="X1192" s="23">
        <v>0</v>
      </c>
      <c r="Y1192" s="18">
        <f t="shared" si="218"/>
        <v>0</v>
      </c>
      <c r="BR1192" s="11"/>
      <c r="BV1192" s="11"/>
    </row>
    <row r="1193" spans="1:74" x14ac:dyDescent="0.25">
      <c r="A1193" s="99" t="s">
        <v>5992</v>
      </c>
      <c r="B1193" s="99" t="s">
        <v>1159</v>
      </c>
      <c r="C1193" s="12">
        <v>7</v>
      </c>
      <c r="D1193" s="37">
        <v>0</v>
      </c>
      <c r="E1193" s="37">
        <v>0</v>
      </c>
      <c r="F1193" s="37">
        <v>0</v>
      </c>
      <c r="G1193" s="37">
        <v>0</v>
      </c>
      <c r="H1193" s="37">
        <v>0</v>
      </c>
      <c r="I1193" s="37">
        <v>0</v>
      </c>
      <c r="J1193" s="37">
        <v>0</v>
      </c>
      <c r="K1193" s="128">
        <f t="shared" si="215"/>
        <v>0</v>
      </c>
      <c r="L1193" s="117"/>
      <c r="M1193" s="17">
        <v>1</v>
      </c>
      <c r="S1193" s="18" t="s">
        <v>6164</v>
      </c>
      <c r="T1193" s="23">
        <v>0</v>
      </c>
      <c r="U1193" s="23">
        <v>0</v>
      </c>
      <c r="V1193" s="23">
        <v>0</v>
      </c>
      <c r="W1193" s="23">
        <v>0</v>
      </c>
      <c r="X1193" s="23">
        <v>0</v>
      </c>
      <c r="Y1193" s="18">
        <f t="shared" si="218"/>
        <v>0</v>
      </c>
      <c r="BR1193" s="11"/>
      <c r="BV1193" s="11"/>
    </row>
    <row r="1194" spans="1:74" x14ac:dyDescent="0.25">
      <c r="A1194" s="99" t="s">
        <v>5992</v>
      </c>
      <c r="B1194" s="99" t="s">
        <v>484</v>
      </c>
      <c r="C1194" s="12">
        <v>4</v>
      </c>
      <c r="D1194" s="37">
        <v>1</v>
      </c>
      <c r="E1194" s="37">
        <v>0</v>
      </c>
      <c r="F1194" s="37">
        <v>0</v>
      </c>
      <c r="G1194" s="37">
        <v>0</v>
      </c>
      <c r="H1194" s="37">
        <v>0</v>
      </c>
      <c r="I1194" s="37">
        <v>0</v>
      </c>
      <c r="J1194" s="37">
        <v>1</v>
      </c>
      <c r="K1194" s="128">
        <f t="shared" si="215"/>
        <v>1</v>
      </c>
      <c r="L1194" s="117"/>
      <c r="M1194" s="17">
        <v>1</v>
      </c>
      <c r="S1194" s="18" t="s">
        <v>6165</v>
      </c>
      <c r="T1194" s="23">
        <v>0</v>
      </c>
      <c r="U1194" s="23">
        <v>0</v>
      </c>
      <c r="V1194" s="23">
        <v>0</v>
      </c>
      <c r="W1194" s="23">
        <v>0</v>
      </c>
      <c r="X1194" s="23">
        <v>0</v>
      </c>
      <c r="Y1194" s="18">
        <f t="shared" si="218"/>
        <v>0</v>
      </c>
      <c r="BR1194" s="11"/>
      <c r="BV1194" s="11"/>
    </row>
    <row r="1195" spans="1:74" x14ac:dyDescent="0.25">
      <c r="A1195" s="137" t="s">
        <v>6004</v>
      </c>
      <c r="B1195" s="138"/>
      <c r="C1195" s="37">
        <f t="shared" ref="C1195:J1195" si="219">SUM(C1177:C1194)</f>
        <v>994</v>
      </c>
      <c r="D1195" s="37">
        <f t="shared" si="219"/>
        <v>972</v>
      </c>
      <c r="E1195" s="37">
        <f t="shared" si="219"/>
        <v>17</v>
      </c>
      <c r="F1195" s="37">
        <f t="shared" si="219"/>
        <v>160</v>
      </c>
      <c r="G1195" s="37">
        <f t="shared" si="219"/>
        <v>59</v>
      </c>
      <c r="H1195" s="37">
        <f t="shared" si="219"/>
        <v>167</v>
      </c>
      <c r="I1195" s="37">
        <f t="shared" si="219"/>
        <v>568</v>
      </c>
      <c r="J1195" s="37">
        <f t="shared" si="219"/>
        <v>1</v>
      </c>
      <c r="K1195" s="128">
        <f t="shared" si="215"/>
        <v>972</v>
      </c>
      <c r="L1195" s="117"/>
      <c r="M1195" s="17">
        <f>SUM(M1177:M1194)</f>
        <v>974</v>
      </c>
      <c r="S1195" s="18" t="s">
        <v>5995</v>
      </c>
      <c r="T1195" s="23">
        <v>0</v>
      </c>
      <c r="U1195" s="23">
        <v>0</v>
      </c>
      <c r="V1195" s="23">
        <v>0</v>
      </c>
      <c r="W1195" s="23">
        <v>0</v>
      </c>
      <c r="X1195" s="23">
        <v>0</v>
      </c>
      <c r="Y1195" s="18">
        <f t="shared" si="218"/>
        <v>0</v>
      </c>
      <c r="BR1195" s="11"/>
      <c r="BV1195" s="11"/>
    </row>
    <row r="1196" spans="1:74" x14ac:dyDescent="0.25">
      <c r="S1196" s="24" t="s">
        <v>5996</v>
      </c>
      <c r="T1196" s="25">
        <v>0</v>
      </c>
      <c r="U1196" s="25">
        <v>9</v>
      </c>
      <c r="V1196" s="25">
        <v>0</v>
      </c>
      <c r="W1196" s="25">
        <v>6</v>
      </c>
      <c r="X1196" s="25">
        <v>0</v>
      </c>
      <c r="Y1196" s="18">
        <f t="shared" si="218"/>
        <v>15</v>
      </c>
      <c r="AL1196" s="11" t="s">
        <v>5</v>
      </c>
      <c r="AM1196" s="11" t="s">
        <v>6102</v>
      </c>
      <c r="AN1196" s="11" t="s">
        <v>6059</v>
      </c>
      <c r="AO1196" s="11" t="s">
        <v>6060</v>
      </c>
      <c r="AP1196" s="11" t="s">
        <v>6061</v>
      </c>
      <c r="AQ1196" s="11" t="s">
        <v>6062</v>
      </c>
      <c r="AR1196" s="11" t="s">
        <v>6063</v>
      </c>
      <c r="AS1196" s="11" t="s">
        <v>6064</v>
      </c>
      <c r="AT1196" s="46" t="s">
        <v>6065</v>
      </c>
      <c r="AU1196" s="46" t="s">
        <v>6066</v>
      </c>
      <c r="AV1196" s="11" t="s">
        <v>6067</v>
      </c>
      <c r="AW1196" s="11" t="s">
        <v>6068</v>
      </c>
      <c r="AX1196" s="11" t="s">
        <v>6069</v>
      </c>
      <c r="AY1196" s="11" t="s">
        <v>6070</v>
      </c>
      <c r="AZ1196" s="11" t="s">
        <v>6071</v>
      </c>
      <c r="BA1196" s="11" t="s">
        <v>6072</v>
      </c>
      <c r="BB1196" s="11" t="s">
        <v>6073</v>
      </c>
      <c r="BC1196" s="11" t="s">
        <v>6074</v>
      </c>
      <c r="BR1196" s="11"/>
      <c r="BV1196" s="11"/>
    </row>
    <row r="1197" spans="1:74" x14ac:dyDescent="0.25">
      <c r="S1197" s="18" t="s">
        <v>5997</v>
      </c>
      <c r="T1197" s="23">
        <v>0</v>
      </c>
      <c r="U1197" s="23">
        <v>16</v>
      </c>
      <c r="V1197" s="23">
        <v>0</v>
      </c>
      <c r="W1197" s="23">
        <v>9</v>
      </c>
      <c r="X1197" s="23">
        <v>0</v>
      </c>
      <c r="Y1197" s="18">
        <f t="shared" si="218"/>
        <v>25</v>
      </c>
      <c r="AL1197" s="11" t="s">
        <v>6118</v>
      </c>
      <c r="AM1197" s="10">
        <v>51</v>
      </c>
      <c r="AN1197" s="10">
        <v>46</v>
      </c>
      <c r="AO1197" s="10">
        <v>37</v>
      </c>
      <c r="AP1197" s="10">
        <v>28</v>
      </c>
      <c r="AQ1197" s="10">
        <v>23</v>
      </c>
      <c r="AR1197" s="10">
        <v>12</v>
      </c>
      <c r="AS1197" s="10">
        <v>18</v>
      </c>
      <c r="AT1197" s="46">
        <v>8</v>
      </c>
      <c r="AU1197" s="46">
        <v>10</v>
      </c>
      <c r="AV1197" s="10">
        <v>4</v>
      </c>
      <c r="AW1197" s="10">
        <v>1</v>
      </c>
      <c r="AX1197" s="10">
        <v>5</v>
      </c>
      <c r="AY1197" s="10">
        <v>3</v>
      </c>
      <c r="AZ1197" s="10">
        <v>0</v>
      </c>
      <c r="BA1197" s="10">
        <v>0</v>
      </c>
      <c r="BB1197" s="10">
        <v>2</v>
      </c>
      <c r="BC1197" s="10">
        <v>0</v>
      </c>
      <c r="BR1197" s="11"/>
      <c r="BV1197" s="11"/>
    </row>
    <row r="1198" spans="1:74" x14ac:dyDescent="0.25">
      <c r="S1198" s="24" t="s">
        <v>5998</v>
      </c>
      <c r="T1198" s="25">
        <v>5</v>
      </c>
      <c r="U1198" s="25">
        <v>23</v>
      </c>
      <c r="V1198" s="25">
        <v>3</v>
      </c>
      <c r="W1198" s="25">
        <v>37</v>
      </c>
      <c r="X1198" s="25">
        <v>0</v>
      </c>
      <c r="Y1198" s="18">
        <f t="shared" si="218"/>
        <v>68</v>
      </c>
      <c r="AL1198" s="11" t="s">
        <v>6142</v>
      </c>
      <c r="AM1198" s="10">
        <v>713</v>
      </c>
      <c r="AN1198" s="10">
        <v>352</v>
      </c>
      <c r="AO1198" s="10">
        <v>266</v>
      </c>
      <c r="AP1198" s="10">
        <v>249</v>
      </c>
      <c r="AQ1198" s="10">
        <v>156</v>
      </c>
      <c r="AR1198" s="10">
        <v>84</v>
      </c>
      <c r="AS1198" s="10">
        <v>62</v>
      </c>
      <c r="AT1198" s="46">
        <v>82</v>
      </c>
      <c r="AU1198" s="46">
        <v>42</v>
      </c>
      <c r="AV1198" s="10">
        <v>52</v>
      </c>
      <c r="AW1198" s="10">
        <v>37</v>
      </c>
      <c r="AX1198" s="10">
        <v>17</v>
      </c>
      <c r="AY1198" s="10">
        <v>19</v>
      </c>
      <c r="AZ1198" s="10">
        <v>37</v>
      </c>
      <c r="BA1198" s="10">
        <v>13</v>
      </c>
      <c r="BB1198" s="10">
        <v>19</v>
      </c>
      <c r="BC1198" s="10">
        <v>16</v>
      </c>
      <c r="BR1198" s="11"/>
      <c r="BV1198" s="11"/>
    </row>
    <row r="1199" spans="1:74" x14ac:dyDescent="0.25">
      <c r="S1199" s="18" t="s">
        <v>5999</v>
      </c>
      <c r="T1199" s="23">
        <v>0</v>
      </c>
      <c r="U1199" s="23">
        <v>0</v>
      </c>
      <c r="V1199" s="23">
        <v>0</v>
      </c>
      <c r="W1199" s="23">
        <v>0</v>
      </c>
      <c r="X1199" s="23">
        <v>0</v>
      </c>
      <c r="Y1199" s="18">
        <f t="shared" si="218"/>
        <v>0</v>
      </c>
      <c r="AL1199" s="11" t="s">
        <v>6143</v>
      </c>
      <c r="AM1199" s="10">
        <v>1</v>
      </c>
      <c r="AN1199" s="10">
        <v>28</v>
      </c>
      <c r="AO1199" s="10">
        <v>72</v>
      </c>
      <c r="AP1199" s="10">
        <v>273</v>
      </c>
      <c r="AQ1199" s="10">
        <v>355</v>
      </c>
      <c r="AR1199" s="10">
        <v>161</v>
      </c>
      <c r="AS1199" s="10">
        <v>145</v>
      </c>
      <c r="AT1199" s="46">
        <v>92</v>
      </c>
      <c r="AU1199" s="46">
        <v>72</v>
      </c>
      <c r="AV1199" s="10">
        <v>60</v>
      </c>
      <c r="AW1199" s="10">
        <v>43</v>
      </c>
      <c r="AX1199" s="10">
        <v>40</v>
      </c>
      <c r="AY1199" s="10">
        <v>31</v>
      </c>
      <c r="AZ1199" s="10">
        <v>39</v>
      </c>
      <c r="BA1199" s="10">
        <v>28</v>
      </c>
      <c r="BB1199" s="10">
        <v>32</v>
      </c>
      <c r="BC1199" s="10">
        <v>17</v>
      </c>
      <c r="BR1199" s="11"/>
      <c r="BV1199" s="11"/>
    </row>
    <row r="1200" spans="1:74" x14ac:dyDescent="0.25">
      <c r="F1200" s="81"/>
      <c r="T1200" s="11">
        <f t="shared" ref="T1200:Y1200" si="220">SUM(T1191:T1199)</f>
        <v>5</v>
      </c>
      <c r="U1200" s="11">
        <f t="shared" si="220"/>
        <v>48</v>
      </c>
      <c r="V1200" s="11">
        <f t="shared" si="220"/>
        <v>3</v>
      </c>
      <c r="W1200" s="11">
        <f t="shared" si="220"/>
        <v>52</v>
      </c>
      <c r="X1200" s="11">
        <f t="shared" si="220"/>
        <v>0</v>
      </c>
      <c r="Y1200" s="11">
        <f t="shared" si="220"/>
        <v>108</v>
      </c>
      <c r="AL1200" s="90" t="s">
        <v>6103</v>
      </c>
      <c r="AM1200" s="91">
        <v>0</v>
      </c>
      <c r="AN1200" s="91">
        <v>0</v>
      </c>
      <c r="AO1200" s="91">
        <v>0</v>
      </c>
      <c r="AP1200" s="91">
        <v>0</v>
      </c>
      <c r="AQ1200" s="91">
        <v>0</v>
      </c>
      <c r="AR1200" s="91">
        <v>415</v>
      </c>
      <c r="AS1200" s="91">
        <v>435</v>
      </c>
      <c r="AT1200" s="131">
        <v>345</v>
      </c>
      <c r="AU1200" s="131">
        <v>433</v>
      </c>
      <c r="AV1200" s="91">
        <v>457</v>
      </c>
      <c r="AW1200" s="91">
        <v>568</v>
      </c>
      <c r="AX1200" s="91">
        <v>453</v>
      </c>
      <c r="AY1200" s="91">
        <v>391</v>
      </c>
      <c r="AZ1200" s="91">
        <v>236</v>
      </c>
      <c r="BA1200" s="91">
        <v>35</v>
      </c>
      <c r="BB1200" s="91">
        <v>44</v>
      </c>
      <c r="BC1200" s="91">
        <v>12</v>
      </c>
      <c r="BR1200" s="11"/>
      <c r="BV1200" s="11"/>
    </row>
    <row r="1201" spans="1:74" x14ac:dyDescent="0.25">
      <c r="T1201" s="17"/>
      <c r="U1201" s="17"/>
      <c r="V1201" s="17"/>
      <c r="W1201" s="17"/>
      <c r="X1201" s="17"/>
      <c r="AL1201" s="11" t="s">
        <v>6144</v>
      </c>
      <c r="AM1201" s="10">
        <v>0</v>
      </c>
      <c r="AN1201" s="10">
        <v>0</v>
      </c>
      <c r="AO1201" s="10">
        <v>0</v>
      </c>
      <c r="AP1201" s="10">
        <v>0</v>
      </c>
      <c r="AQ1201" s="10">
        <v>2</v>
      </c>
      <c r="AR1201" s="10">
        <v>15</v>
      </c>
      <c r="AS1201" s="10">
        <v>39</v>
      </c>
      <c r="AT1201" s="46">
        <v>174</v>
      </c>
      <c r="AU1201" s="46">
        <v>257</v>
      </c>
      <c r="AV1201" s="10">
        <v>409</v>
      </c>
      <c r="AW1201" s="10">
        <v>233</v>
      </c>
      <c r="AX1201" s="10">
        <v>203</v>
      </c>
      <c r="AY1201" s="10">
        <v>114</v>
      </c>
      <c r="AZ1201" s="10">
        <v>154</v>
      </c>
      <c r="BA1201" s="10">
        <v>112</v>
      </c>
      <c r="BB1201" s="10">
        <v>124</v>
      </c>
      <c r="BC1201" s="10">
        <v>60</v>
      </c>
      <c r="BR1201" s="11"/>
      <c r="BV1201" s="11"/>
    </row>
    <row r="1202" spans="1:74" x14ac:dyDescent="0.25">
      <c r="S1202" s="18" t="s">
        <v>6007</v>
      </c>
      <c r="T1202" s="18" t="s">
        <v>434</v>
      </c>
      <c r="U1202" s="18" t="s">
        <v>121</v>
      </c>
      <c r="V1202" s="18" t="s">
        <v>255</v>
      </c>
      <c r="W1202" s="18" t="s">
        <v>387</v>
      </c>
      <c r="X1202" s="18" t="s">
        <v>308</v>
      </c>
      <c r="Y1202" s="18" t="s">
        <v>6008</v>
      </c>
      <c r="AL1202" s="90" t="s">
        <v>6104</v>
      </c>
      <c r="AM1202" s="91">
        <v>0</v>
      </c>
      <c r="AN1202" s="91">
        <v>0</v>
      </c>
      <c r="AO1202" s="91">
        <v>0</v>
      </c>
      <c r="AP1202" s="91">
        <v>0</v>
      </c>
      <c r="AQ1202" s="91">
        <v>0</v>
      </c>
      <c r="AR1202" s="91">
        <v>0</v>
      </c>
      <c r="AS1202" s="91">
        <v>0</v>
      </c>
      <c r="AT1202" s="91">
        <v>0</v>
      </c>
      <c r="AU1202" s="91">
        <v>0</v>
      </c>
      <c r="AV1202" s="91">
        <v>2</v>
      </c>
      <c r="AW1202" s="91">
        <v>10</v>
      </c>
      <c r="AX1202" s="91">
        <v>51</v>
      </c>
      <c r="AY1202" s="91">
        <v>115</v>
      </c>
      <c r="AZ1202" s="91">
        <v>428</v>
      </c>
      <c r="BA1202" s="91">
        <v>525</v>
      </c>
      <c r="BB1202" s="91">
        <v>467</v>
      </c>
      <c r="BC1202" s="91">
        <v>379</v>
      </c>
      <c r="BR1202" s="11"/>
      <c r="BV1202" s="11"/>
    </row>
    <row r="1203" spans="1:74" x14ac:dyDescent="0.25">
      <c r="S1203" s="18" t="s">
        <v>6162</v>
      </c>
      <c r="T1203" s="23">
        <v>0</v>
      </c>
      <c r="U1203" s="23">
        <v>0</v>
      </c>
      <c r="V1203" s="23">
        <v>0</v>
      </c>
      <c r="W1203" s="23">
        <v>0</v>
      </c>
      <c r="X1203" s="23">
        <v>0</v>
      </c>
      <c r="Y1203" s="18">
        <f t="shared" ref="Y1203:Y1210" si="221">SUM(T1203:W1203)</f>
        <v>0</v>
      </c>
      <c r="AL1203" s="11" t="s">
        <v>6153</v>
      </c>
      <c r="AM1203" s="10">
        <v>0</v>
      </c>
      <c r="AN1203" s="10">
        <v>0</v>
      </c>
      <c r="AO1203" s="10">
        <v>0</v>
      </c>
      <c r="AP1203" s="10">
        <v>0</v>
      </c>
      <c r="AQ1203" s="10">
        <v>0</v>
      </c>
      <c r="AR1203" s="10">
        <v>0</v>
      </c>
      <c r="AS1203" s="10">
        <v>0</v>
      </c>
      <c r="AT1203" s="10">
        <v>0</v>
      </c>
      <c r="AU1203" s="10">
        <v>0</v>
      </c>
      <c r="AV1203" s="10">
        <v>1</v>
      </c>
      <c r="AW1203" s="10">
        <v>7</v>
      </c>
      <c r="AX1203" s="10">
        <v>40</v>
      </c>
      <c r="AY1203" s="10">
        <v>42</v>
      </c>
      <c r="AZ1203" s="10">
        <v>161</v>
      </c>
      <c r="BA1203" s="10">
        <v>182</v>
      </c>
      <c r="BB1203" s="10">
        <v>349</v>
      </c>
      <c r="BC1203" s="10">
        <v>202</v>
      </c>
      <c r="BR1203" s="11"/>
      <c r="BV1203" s="11"/>
    </row>
    <row r="1204" spans="1:74" x14ac:dyDescent="0.25">
      <c r="S1204" s="18" t="s">
        <v>6163</v>
      </c>
      <c r="T1204" s="23">
        <v>0</v>
      </c>
      <c r="U1204" s="23">
        <v>0</v>
      </c>
      <c r="V1204" s="23">
        <v>0</v>
      </c>
      <c r="W1204" s="23">
        <v>0</v>
      </c>
      <c r="X1204" s="23">
        <v>0</v>
      </c>
      <c r="Y1204" s="18">
        <f t="shared" si="221"/>
        <v>0</v>
      </c>
      <c r="AL1204" s="90" t="s">
        <v>6106</v>
      </c>
      <c r="AM1204" s="91">
        <v>0</v>
      </c>
      <c r="AN1204" s="91">
        <v>0</v>
      </c>
      <c r="AO1204" s="91">
        <v>0</v>
      </c>
      <c r="AP1204" s="91">
        <v>0</v>
      </c>
      <c r="AQ1204" s="91">
        <v>0</v>
      </c>
      <c r="AR1204" s="91">
        <v>0</v>
      </c>
      <c r="AS1204" s="91">
        <v>0</v>
      </c>
      <c r="AT1204" s="91">
        <v>0</v>
      </c>
      <c r="AU1204" s="91">
        <v>0</v>
      </c>
      <c r="AV1204" s="91">
        <v>0</v>
      </c>
      <c r="AW1204" s="91">
        <v>0</v>
      </c>
      <c r="AX1204" s="91">
        <v>13</v>
      </c>
      <c r="AY1204" s="91">
        <v>33</v>
      </c>
      <c r="AZ1204" s="91">
        <v>51</v>
      </c>
      <c r="BA1204" s="91">
        <v>28</v>
      </c>
      <c r="BB1204" s="91">
        <v>181</v>
      </c>
      <c r="BC1204" s="91">
        <v>177</v>
      </c>
      <c r="BR1204" s="11"/>
      <c r="BV1204" s="11"/>
    </row>
    <row r="1205" spans="1:74" x14ac:dyDescent="0.25">
      <c r="S1205" s="18" t="s">
        <v>6164</v>
      </c>
      <c r="T1205" s="23">
        <v>0</v>
      </c>
      <c r="U1205" s="23">
        <v>0</v>
      </c>
      <c r="V1205" s="23">
        <v>0</v>
      </c>
      <c r="W1205" s="23">
        <v>0</v>
      </c>
      <c r="X1205" s="23">
        <v>0</v>
      </c>
      <c r="Y1205" s="18">
        <f t="shared" si="221"/>
        <v>0</v>
      </c>
      <c r="AL1205" s="11" t="s">
        <v>6154</v>
      </c>
      <c r="AM1205" s="10">
        <v>0</v>
      </c>
      <c r="AN1205" s="10">
        <v>0</v>
      </c>
      <c r="AO1205" s="10">
        <v>0</v>
      </c>
      <c r="AP1205" s="10">
        <v>0</v>
      </c>
      <c r="AQ1205" s="10">
        <v>0</v>
      </c>
      <c r="AR1205" s="10">
        <v>0</v>
      </c>
      <c r="AS1205" s="10">
        <v>0</v>
      </c>
      <c r="AT1205" s="10">
        <v>0</v>
      </c>
      <c r="AU1205" s="10">
        <v>0</v>
      </c>
      <c r="AV1205" s="10">
        <v>0</v>
      </c>
      <c r="AW1205" s="10">
        <v>0</v>
      </c>
      <c r="AX1205" s="10">
        <v>0</v>
      </c>
      <c r="AY1205" s="10">
        <v>0</v>
      </c>
      <c r="AZ1205" s="10">
        <v>0</v>
      </c>
      <c r="BA1205" s="10">
        <v>0</v>
      </c>
      <c r="BB1205" s="10">
        <v>0</v>
      </c>
      <c r="BC1205" s="10">
        <v>0</v>
      </c>
      <c r="BR1205" s="11"/>
      <c r="BV1205" s="11"/>
    </row>
    <row r="1206" spans="1:74" x14ac:dyDescent="0.25">
      <c r="S1206" s="18" t="s">
        <v>6165</v>
      </c>
      <c r="T1206" s="23">
        <v>0</v>
      </c>
      <c r="U1206" s="23">
        <v>0</v>
      </c>
      <c r="V1206" s="23">
        <v>0</v>
      </c>
      <c r="W1206" s="23">
        <v>0</v>
      </c>
      <c r="X1206" s="23">
        <v>0</v>
      </c>
      <c r="Y1206" s="18">
        <f t="shared" si="221"/>
        <v>0</v>
      </c>
      <c r="AL1206" s="90" t="s">
        <v>6107</v>
      </c>
      <c r="AM1206" s="91">
        <v>0</v>
      </c>
      <c r="AN1206" s="91">
        <v>0</v>
      </c>
      <c r="AO1206" s="91">
        <v>0</v>
      </c>
      <c r="AP1206" s="91">
        <v>0</v>
      </c>
      <c r="AQ1206" s="91">
        <v>0</v>
      </c>
      <c r="AR1206" s="91">
        <v>0</v>
      </c>
      <c r="AS1206" s="91">
        <v>0</v>
      </c>
      <c r="AT1206" s="91">
        <v>0</v>
      </c>
      <c r="AU1206" s="91">
        <v>0</v>
      </c>
      <c r="AV1206" s="91">
        <v>0</v>
      </c>
      <c r="AW1206" s="91">
        <v>0</v>
      </c>
      <c r="AX1206" s="91">
        <v>0</v>
      </c>
      <c r="AY1206" s="91">
        <v>0</v>
      </c>
      <c r="AZ1206" s="91">
        <v>0</v>
      </c>
      <c r="BA1206" s="91">
        <v>0</v>
      </c>
      <c r="BB1206" s="91">
        <v>0</v>
      </c>
      <c r="BC1206" s="91">
        <v>0</v>
      </c>
      <c r="BR1206" s="11"/>
      <c r="BV1206" s="11"/>
    </row>
    <row r="1207" spans="1:74" x14ac:dyDescent="0.25">
      <c r="S1207" s="18" t="s">
        <v>5995</v>
      </c>
      <c r="T1207" s="23">
        <v>0</v>
      </c>
      <c r="U1207" s="23">
        <v>10</v>
      </c>
      <c r="V1207" s="23">
        <v>0</v>
      </c>
      <c r="W1207" s="23">
        <v>6</v>
      </c>
      <c r="X1207" s="23">
        <v>0</v>
      </c>
      <c r="Y1207" s="18">
        <f t="shared" si="221"/>
        <v>16</v>
      </c>
      <c r="BR1207" s="11"/>
      <c r="BV1207" s="11"/>
    </row>
    <row r="1208" spans="1:74" x14ac:dyDescent="0.25">
      <c r="S1208" s="24" t="s">
        <v>5996</v>
      </c>
      <c r="T1208" s="25">
        <v>0</v>
      </c>
      <c r="U1208" s="25">
        <v>9</v>
      </c>
      <c r="V1208" s="25">
        <v>0</v>
      </c>
      <c r="W1208" s="25">
        <v>8</v>
      </c>
      <c r="X1208" s="25">
        <v>12</v>
      </c>
      <c r="Y1208" s="18">
        <f t="shared" si="221"/>
        <v>17</v>
      </c>
      <c r="BR1208" s="11"/>
      <c r="BV1208" s="11"/>
    </row>
    <row r="1209" spans="1:74" x14ac:dyDescent="0.25">
      <c r="S1209" s="18" t="s">
        <v>5997</v>
      </c>
      <c r="T1209" s="23">
        <v>6</v>
      </c>
      <c r="U1209" s="23">
        <v>14</v>
      </c>
      <c r="V1209" s="23">
        <v>5</v>
      </c>
      <c r="W1209" s="23">
        <v>35</v>
      </c>
      <c r="X1209" s="23">
        <v>379</v>
      </c>
      <c r="Y1209" s="18">
        <f t="shared" si="221"/>
        <v>60</v>
      </c>
      <c r="BR1209" s="11"/>
      <c r="BV1209" s="11"/>
    </row>
    <row r="1210" spans="1:74" x14ac:dyDescent="0.25">
      <c r="S1210" s="24" t="s">
        <v>5998</v>
      </c>
      <c r="T1210" s="25">
        <v>6</v>
      </c>
      <c r="U1210" s="25">
        <v>79</v>
      </c>
      <c r="V1210" s="25">
        <v>51</v>
      </c>
      <c r="W1210" s="25">
        <v>66</v>
      </c>
      <c r="X1210" s="25">
        <v>177</v>
      </c>
      <c r="Y1210" s="18">
        <f t="shared" si="221"/>
        <v>202</v>
      </c>
      <c r="BR1210" s="11"/>
      <c r="BV1210" s="11"/>
    </row>
    <row r="1211" spans="1:74" x14ac:dyDescent="0.25">
      <c r="S1211" s="18" t="s">
        <v>5999</v>
      </c>
      <c r="T1211" s="23">
        <v>0</v>
      </c>
      <c r="U1211" s="23">
        <v>0</v>
      </c>
      <c r="V1211" s="23">
        <v>0</v>
      </c>
      <c r="W1211" s="23">
        <v>0</v>
      </c>
      <c r="X1211" s="23">
        <v>0</v>
      </c>
      <c r="Y1211" s="18">
        <v>1</v>
      </c>
      <c r="BR1211" s="11"/>
      <c r="BV1211" s="11"/>
    </row>
    <row r="1212" spans="1:74" x14ac:dyDescent="0.25">
      <c r="T1212" s="11">
        <f t="shared" ref="T1212:Y1212" si="222">SUM(T1203:T1211)</f>
        <v>12</v>
      </c>
      <c r="U1212" s="11">
        <f t="shared" si="222"/>
        <v>112</v>
      </c>
      <c r="V1212" s="11">
        <f t="shared" si="222"/>
        <v>56</v>
      </c>
      <c r="W1212" s="11">
        <f t="shared" si="222"/>
        <v>115</v>
      </c>
      <c r="X1212" s="11">
        <f t="shared" si="222"/>
        <v>568</v>
      </c>
      <c r="Y1212" s="11">
        <f t="shared" si="222"/>
        <v>296</v>
      </c>
      <c r="BR1212" s="11"/>
      <c r="BV1212" s="11"/>
    </row>
    <row r="1213" spans="1:74" ht="39.6" x14ac:dyDescent="0.25">
      <c r="A1213" s="8" t="s">
        <v>6073</v>
      </c>
      <c r="B1213" s="8" t="s">
        <v>5980</v>
      </c>
      <c r="C1213" s="8" t="s">
        <v>5981</v>
      </c>
      <c r="D1213" s="8" t="s">
        <v>5982</v>
      </c>
      <c r="E1213" s="8" t="s">
        <v>5983</v>
      </c>
      <c r="F1213" s="8" t="s">
        <v>5984</v>
      </c>
      <c r="G1213" s="8" t="s">
        <v>5985</v>
      </c>
      <c r="H1213" s="8" t="s">
        <v>5986</v>
      </c>
      <c r="I1213" s="8" t="s">
        <v>5987</v>
      </c>
      <c r="J1213" s="9" t="s">
        <v>5990</v>
      </c>
      <c r="L1213" s="10" t="s">
        <v>6177</v>
      </c>
      <c r="S1213" s="11" t="s">
        <v>6073</v>
      </c>
      <c r="AL1213" s="10" t="s">
        <v>6036</v>
      </c>
      <c r="AM1213" s="46" t="s">
        <v>6073</v>
      </c>
      <c r="AN1213" s="10"/>
      <c r="AO1213" s="10"/>
      <c r="AP1213" s="10"/>
      <c r="BR1213" s="11"/>
      <c r="BV1213" s="11"/>
    </row>
    <row r="1214" spans="1:74" x14ac:dyDescent="0.25">
      <c r="A1214" s="99" t="s">
        <v>6170</v>
      </c>
      <c r="B1214" s="99" t="s">
        <v>1159</v>
      </c>
      <c r="C1214" s="12">
        <v>1</v>
      </c>
      <c r="D1214" s="15">
        <v>1</v>
      </c>
      <c r="E1214" s="37">
        <v>0</v>
      </c>
      <c r="F1214" s="37">
        <v>1</v>
      </c>
      <c r="G1214" s="37">
        <v>0</v>
      </c>
      <c r="H1214" s="37">
        <v>0</v>
      </c>
      <c r="I1214" s="37">
        <v>0</v>
      </c>
      <c r="J1214" s="128">
        <f t="shared" ref="J1214:J1234" si="223">SUM(E1214:I1214)</f>
        <v>1</v>
      </c>
      <c r="L1214" s="17"/>
      <c r="S1214" s="18" t="s">
        <v>5993</v>
      </c>
      <c r="T1214" s="18" t="s">
        <v>434</v>
      </c>
      <c r="U1214" s="18" t="s">
        <v>121</v>
      </c>
      <c r="V1214" s="18" t="s">
        <v>255</v>
      </c>
      <c r="W1214" s="18" t="s">
        <v>387</v>
      </c>
      <c r="X1214" s="18" t="s">
        <v>308</v>
      </c>
      <c r="Y1214" s="18" t="s">
        <v>102</v>
      </c>
      <c r="AL1214" s="11" t="s">
        <v>6138</v>
      </c>
      <c r="AM1214" s="10"/>
      <c r="AN1214" s="10"/>
      <c r="AO1214" s="10"/>
      <c r="AP1214" s="10"/>
      <c r="BR1214" s="11"/>
      <c r="BV1214" s="11"/>
    </row>
    <row r="1215" spans="1:74" x14ac:dyDescent="0.25">
      <c r="A1215" s="99" t="s">
        <v>6171</v>
      </c>
      <c r="B1215" s="99" t="s">
        <v>1159</v>
      </c>
      <c r="C1215" s="12">
        <v>1</v>
      </c>
      <c r="D1215" s="15">
        <v>1</v>
      </c>
      <c r="E1215" s="37">
        <v>0</v>
      </c>
      <c r="F1215" s="37">
        <v>1</v>
      </c>
      <c r="G1215" s="37">
        <v>0</v>
      </c>
      <c r="H1215" s="37">
        <v>0</v>
      </c>
      <c r="I1215" s="37">
        <v>0</v>
      </c>
      <c r="J1215" s="128">
        <f t="shared" si="223"/>
        <v>1</v>
      </c>
      <c r="L1215" s="17"/>
      <c r="S1215" s="18" t="s">
        <v>6162</v>
      </c>
      <c r="T1215" s="23">
        <v>0</v>
      </c>
      <c r="U1215" s="23">
        <v>1</v>
      </c>
      <c r="V1215" s="23">
        <v>0</v>
      </c>
      <c r="W1215" s="23">
        <v>0</v>
      </c>
      <c r="X1215" s="23">
        <v>0</v>
      </c>
      <c r="Y1215" s="18">
        <f t="shared" ref="Y1215:Y1223" si="224">SUM(T1215:X1215)</f>
        <v>1</v>
      </c>
      <c r="AL1215" s="11" t="s">
        <v>6040</v>
      </c>
      <c r="AM1215" s="10"/>
      <c r="AN1215" s="10"/>
      <c r="AO1215" s="10"/>
      <c r="AP1215" s="10"/>
      <c r="BR1215" s="11"/>
      <c r="BV1215" s="11"/>
    </row>
    <row r="1216" spans="1:74" x14ac:dyDescent="0.25">
      <c r="A1216" s="99" t="s">
        <v>6172</v>
      </c>
      <c r="B1216" s="99" t="s">
        <v>1159</v>
      </c>
      <c r="C1216" s="12">
        <v>1</v>
      </c>
      <c r="D1216" s="15">
        <v>1</v>
      </c>
      <c r="E1216" s="37">
        <v>0</v>
      </c>
      <c r="F1216" s="37">
        <v>1</v>
      </c>
      <c r="G1216" s="37">
        <v>0</v>
      </c>
      <c r="H1216" s="37">
        <v>0</v>
      </c>
      <c r="I1216" s="37">
        <v>0</v>
      </c>
      <c r="J1216" s="128">
        <f t="shared" si="223"/>
        <v>1</v>
      </c>
      <c r="L1216" s="17">
        <v>3</v>
      </c>
      <c r="S1216" s="18" t="s">
        <v>6163</v>
      </c>
      <c r="T1216" s="23">
        <v>0</v>
      </c>
      <c r="U1216" s="23">
        <v>1</v>
      </c>
      <c r="V1216" s="23">
        <v>0</v>
      </c>
      <c r="W1216" s="23">
        <v>0</v>
      </c>
      <c r="X1216" s="23">
        <v>0</v>
      </c>
      <c r="Y1216" s="18">
        <f t="shared" si="224"/>
        <v>1</v>
      </c>
      <c r="AM1216" s="10"/>
      <c r="AN1216" s="10"/>
      <c r="AO1216" s="10"/>
      <c r="AP1216" s="10"/>
      <c r="BR1216" s="11"/>
      <c r="BV1216" s="11"/>
    </row>
    <row r="1217" spans="1:74" x14ac:dyDescent="0.25">
      <c r="A1217" s="101" t="s">
        <v>6168</v>
      </c>
      <c r="B1217" s="101" t="s">
        <v>484</v>
      </c>
      <c r="C1217" s="134">
        <v>1</v>
      </c>
      <c r="D1217" s="86">
        <v>1</v>
      </c>
      <c r="E1217" s="68">
        <v>0</v>
      </c>
      <c r="F1217" s="68">
        <v>1</v>
      </c>
      <c r="G1217" s="68">
        <v>0</v>
      </c>
      <c r="H1217" s="68">
        <v>0</v>
      </c>
      <c r="I1217" s="68">
        <v>0</v>
      </c>
      <c r="J1217" s="129">
        <f t="shared" si="223"/>
        <v>1</v>
      </c>
      <c r="K1217" s="90"/>
      <c r="L1217" s="136"/>
      <c r="S1217" s="18" t="s">
        <v>6164</v>
      </c>
      <c r="T1217" s="23">
        <v>0</v>
      </c>
      <c r="U1217" s="23">
        <v>1</v>
      </c>
      <c r="V1217" s="23">
        <v>0</v>
      </c>
      <c r="W1217" s="23">
        <v>0</v>
      </c>
      <c r="X1217" s="23">
        <v>0</v>
      </c>
      <c r="Y1217" s="18">
        <f t="shared" si="224"/>
        <v>1</v>
      </c>
      <c r="AL1217" s="11" t="s">
        <v>5</v>
      </c>
      <c r="AM1217" s="11" t="s">
        <v>6058</v>
      </c>
      <c r="AN1217" s="11" t="s">
        <v>6059</v>
      </c>
      <c r="AO1217" s="11" t="s">
        <v>6060</v>
      </c>
      <c r="AP1217" s="11" t="s">
        <v>6061</v>
      </c>
      <c r="AQ1217" s="11" t="s">
        <v>6062</v>
      </c>
      <c r="AR1217" s="11" t="s">
        <v>6063</v>
      </c>
      <c r="AS1217" s="11" t="s">
        <v>6064</v>
      </c>
      <c r="AT1217" s="46" t="s">
        <v>6065</v>
      </c>
      <c r="AU1217" s="46" t="s">
        <v>6066</v>
      </c>
      <c r="AV1217" s="11" t="s">
        <v>6067</v>
      </c>
      <c r="AW1217" s="11" t="s">
        <v>6068</v>
      </c>
      <c r="AX1217" s="11" t="s">
        <v>6069</v>
      </c>
      <c r="AY1217" s="11" t="s">
        <v>6070</v>
      </c>
      <c r="AZ1217" s="11" t="s">
        <v>6071</v>
      </c>
      <c r="BA1217" s="11" t="s">
        <v>6072</v>
      </c>
      <c r="BB1217" s="11" t="s">
        <v>6073</v>
      </c>
      <c r="BR1217" s="11"/>
      <c r="BV1217" s="11"/>
    </row>
    <row r="1218" spans="1:74" x14ac:dyDescent="0.25">
      <c r="A1218" s="101" t="s">
        <v>6168</v>
      </c>
      <c r="B1218" s="101" t="s">
        <v>980</v>
      </c>
      <c r="C1218" s="134">
        <v>1</v>
      </c>
      <c r="D1218" s="86">
        <v>1</v>
      </c>
      <c r="E1218" s="68">
        <v>0</v>
      </c>
      <c r="F1218" s="68">
        <v>1</v>
      </c>
      <c r="G1218" s="68">
        <v>0</v>
      </c>
      <c r="H1218" s="68">
        <v>0</v>
      </c>
      <c r="I1218" s="68">
        <v>0</v>
      </c>
      <c r="J1218" s="129">
        <f t="shared" si="223"/>
        <v>1</v>
      </c>
      <c r="K1218" s="90"/>
      <c r="L1218" s="136">
        <f>SUM(J1217:J1218)</f>
        <v>2</v>
      </c>
      <c r="S1218" s="18" t="s">
        <v>6165</v>
      </c>
      <c r="T1218" s="23">
        <v>0</v>
      </c>
      <c r="U1218" s="23">
        <v>2</v>
      </c>
      <c r="V1218" s="23">
        <v>0</v>
      </c>
      <c r="W1218" s="23">
        <v>0</v>
      </c>
      <c r="X1218" s="23">
        <v>0</v>
      </c>
      <c r="Y1218" s="18">
        <f t="shared" si="224"/>
        <v>2</v>
      </c>
      <c r="AL1218" s="11" t="s">
        <v>6096</v>
      </c>
      <c r="AM1218" s="10">
        <v>0</v>
      </c>
      <c r="AN1218" s="10">
        <v>0</v>
      </c>
      <c r="AO1218" s="10">
        <v>0</v>
      </c>
      <c r="AP1218" s="10">
        <v>0</v>
      </c>
      <c r="AQ1218" s="10">
        <v>0</v>
      </c>
      <c r="AR1218" s="10">
        <v>0</v>
      </c>
      <c r="AS1218" s="10">
        <v>0</v>
      </c>
      <c r="AT1218" s="46">
        <v>0</v>
      </c>
      <c r="AU1218" s="46">
        <v>0</v>
      </c>
      <c r="AV1218" s="10">
        <v>0</v>
      </c>
      <c r="AW1218" s="10">
        <v>0</v>
      </c>
      <c r="AX1218" s="10">
        <v>0</v>
      </c>
      <c r="AY1218" s="10">
        <v>0</v>
      </c>
      <c r="AZ1218" s="10">
        <v>0</v>
      </c>
      <c r="BA1218" s="10">
        <v>0</v>
      </c>
      <c r="BB1218" s="10">
        <v>0</v>
      </c>
      <c r="BR1218" s="11"/>
      <c r="BV1218" s="11"/>
    </row>
    <row r="1219" spans="1:74" x14ac:dyDescent="0.25">
      <c r="A1219" s="99" t="s">
        <v>352</v>
      </c>
      <c r="B1219" s="99" t="s">
        <v>980</v>
      </c>
      <c r="C1219" s="12">
        <v>1</v>
      </c>
      <c r="D1219" s="15">
        <v>1</v>
      </c>
      <c r="E1219" s="37">
        <v>0</v>
      </c>
      <c r="F1219" s="37">
        <v>1</v>
      </c>
      <c r="G1219" s="37">
        <v>0</v>
      </c>
      <c r="H1219" s="37">
        <v>0</v>
      </c>
      <c r="I1219" s="37">
        <v>0</v>
      </c>
      <c r="J1219" s="128">
        <f t="shared" si="223"/>
        <v>1</v>
      </c>
      <c r="L1219" s="17"/>
      <c r="S1219" s="18" t="s">
        <v>5995</v>
      </c>
      <c r="T1219" s="23">
        <v>0</v>
      </c>
      <c r="U1219" s="23">
        <v>9</v>
      </c>
      <c r="V1219" s="23">
        <v>2</v>
      </c>
      <c r="W1219" s="23">
        <v>9</v>
      </c>
      <c r="X1219" s="23">
        <v>0</v>
      </c>
      <c r="Y1219" s="18">
        <f t="shared" si="224"/>
        <v>20</v>
      </c>
      <c r="AL1219" s="11" t="s">
        <v>6097</v>
      </c>
      <c r="AM1219" s="10">
        <v>0</v>
      </c>
      <c r="AN1219" s="10">
        <v>0</v>
      </c>
      <c r="AO1219" s="10">
        <v>0</v>
      </c>
      <c r="AP1219" s="10">
        <v>0</v>
      </c>
      <c r="AQ1219" s="10">
        <v>0</v>
      </c>
      <c r="AR1219" s="10">
        <v>0</v>
      </c>
      <c r="AS1219" s="10">
        <v>0</v>
      </c>
      <c r="AT1219" s="46">
        <v>0</v>
      </c>
      <c r="AU1219" s="46">
        <v>0</v>
      </c>
      <c r="AV1219" s="10">
        <v>0</v>
      </c>
      <c r="AW1219" s="10">
        <v>0</v>
      </c>
      <c r="AX1219" s="10">
        <v>0</v>
      </c>
      <c r="AY1219" s="10">
        <v>0</v>
      </c>
      <c r="AZ1219" s="10">
        <v>0</v>
      </c>
      <c r="BA1219" s="10">
        <v>0</v>
      </c>
      <c r="BB1219" s="10">
        <v>0</v>
      </c>
      <c r="BR1219" s="11"/>
      <c r="BV1219" s="11"/>
    </row>
    <row r="1220" spans="1:74" x14ac:dyDescent="0.25">
      <c r="A1220" s="99" t="s">
        <v>352</v>
      </c>
      <c r="B1220" s="99" t="s">
        <v>1159</v>
      </c>
      <c r="C1220" s="12">
        <v>1</v>
      </c>
      <c r="D1220" s="15">
        <v>1</v>
      </c>
      <c r="E1220" s="37">
        <v>0</v>
      </c>
      <c r="F1220" s="37">
        <v>1</v>
      </c>
      <c r="G1220" s="37">
        <v>0</v>
      </c>
      <c r="H1220" s="37">
        <v>0</v>
      </c>
      <c r="I1220" s="37">
        <v>0</v>
      </c>
      <c r="J1220" s="128">
        <f t="shared" si="223"/>
        <v>1</v>
      </c>
      <c r="L1220" s="17"/>
      <c r="S1220" s="24" t="s">
        <v>5996</v>
      </c>
      <c r="T1220" s="25">
        <v>0</v>
      </c>
      <c r="U1220" s="25">
        <v>19</v>
      </c>
      <c r="V1220" s="25">
        <v>2</v>
      </c>
      <c r="W1220" s="25">
        <v>27</v>
      </c>
      <c r="X1220" s="25">
        <v>44</v>
      </c>
      <c r="Y1220" s="18">
        <f t="shared" si="224"/>
        <v>92</v>
      </c>
      <c r="AL1220" s="11" t="s">
        <v>6098</v>
      </c>
      <c r="AM1220" s="10">
        <v>0</v>
      </c>
      <c r="AN1220" s="10">
        <v>0</v>
      </c>
      <c r="AO1220" s="10">
        <v>0</v>
      </c>
      <c r="AP1220" s="10">
        <v>0</v>
      </c>
      <c r="AQ1220" s="10">
        <v>0</v>
      </c>
      <c r="AR1220" s="10">
        <v>0</v>
      </c>
      <c r="AS1220" s="10">
        <v>0</v>
      </c>
      <c r="AT1220" s="46">
        <v>0</v>
      </c>
      <c r="AU1220" s="46">
        <v>0</v>
      </c>
      <c r="AV1220" s="10">
        <v>0</v>
      </c>
      <c r="AW1220" s="10">
        <v>0</v>
      </c>
      <c r="AX1220" s="10">
        <v>1</v>
      </c>
      <c r="AY1220" s="10">
        <v>0</v>
      </c>
      <c r="AZ1220" s="10">
        <v>0</v>
      </c>
      <c r="BA1220" s="10">
        <v>0</v>
      </c>
      <c r="BB1220" s="10">
        <v>0</v>
      </c>
      <c r="BR1220" s="11"/>
      <c r="BV1220" s="11"/>
    </row>
    <row r="1221" spans="1:74" x14ac:dyDescent="0.25">
      <c r="A1221" s="99" t="s">
        <v>352</v>
      </c>
      <c r="B1221" s="99" t="s">
        <v>4443</v>
      </c>
      <c r="C1221" s="12">
        <v>1</v>
      </c>
      <c r="D1221" s="15">
        <v>1</v>
      </c>
      <c r="E1221" s="37">
        <v>0</v>
      </c>
      <c r="F1221" s="37">
        <v>1</v>
      </c>
      <c r="G1221" s="37">
        <v>0</v>
      </c>
      <c r="H1221" s="37">
        <v>0</v>
      </c>
      <c r="I1221" s="37">
        <v>0</v>
      </c>
      <c r="J1221" s="128">
        <f t="shared" si="223"/>
        <v>1</v>
      </c>
      <c r="L1221" s="17"/>
      <c r="S1221" s="18" t="s">
        <v>5997</v>
      </c>
      <c r="T1221" s="23">
        <v>7</v>
      </c>
      <c r="U1221" s="23">
        <v>38</v>
      </c>
      <c r="V1221" s="23">
        <v>6</v>
      </c>
      <c r="W1221" s="23">
        <v>111</v>
      </c>
      <c r="X1221" s="23">
        <v>467</v>
      </c>
      <c r="Y1221" s="18">
        <f t="shared" si="224"/>
        <v>629</v>
      </c>
      <c r="AL1221" s="11" t="s">
        <v>6099</v>
      </c>
      <c r="AM1221" s="10">
        <v>0</v>
      </c>
      <c r="AN1221" s="10">
        <v>0</v>
      </c>
      <c r="AO1221" s="10">
        <v>0</v>
      </c>
      <c r="AP1221" s="10">
        <v>0</v>
      </c>
      <c r="AQ1221" s="10">
        <v>0</v>
      </c>
      <c r="AR1221" s="10">
        <v>0</v>
      </c>
      <c r="AS1221" s="10">
        <v>0</v>
      </c>
      <c r="AT1221" s="46">
        <v>0</v>
      </c>
      <c r="AU1221" s="46">
        <v>0</v>
      </c>
      <c r="AV1221" s="10">
        <v>0</v>
      </c>
      <c r="AW1221" s="10">
        <v>0</v>
      </c>
      <c r="AX1221" s="10">
        <v>1</v>
      </c>
      <c r="AY1221" s="10">
        <v>0</v>
      </c>
      <c r="AZ1221" s="10">
        <v>0</v>
      </c>
      <c r="BA1221" s="10">
        <v>0</v>
      </c>
      <c r="BB1221" s="10">
        <v>0</v>
      </c>
      <c r="BR1221" s="11"/>
      <c r="BV1221" s="11"/>
    </row>
    <row r="1222" spans="1:74" x14ac:dyDescent="0.25">
      <c r="A1222" s="99" t="s">
        <v>352</v>
      </c>
      <c r="B1222" s="99" t="s">
        <v>484</v>
      </c>
      <c r="C1222" s="12">
        <v>17</v>
      </c>
      <c r="D1222" s="15">
        <v>17</v>
      </c>
      <c r="E1222" s="37">
        <v>0</v>
      </c>
      <c r="F1222" s="37">
        <v>6</v>
      </c>
      <c r="G1222" s="37">
        <v>2</v>
      </c>
      <c r="H1222" s="37">
        <v>9</v>
      </c>
      <c r="I1222" s="37">
        <v>0</v>
      </c>
      <c r="J1222" s="128">
        <f t="shared" si="223"/>
        <v>17</v>
      </c>
      <c r="L1222" s="17">
        <f>SUM(J1219:J1222)</f>
        <v>20</v>
      </c>
      <c r="S1222" s="24" t="s">
        <v>5998</v>
      </c>
      <c r="T1222" s="25">
        <v>32</v>
      </c>
      <c r="U1222" s="25">
        <v>163</v>
      </c>
      <c r="V1222" s="25">
        <v>73</v>
      </c>
      <c r="W1222" s="25">
        <v>223</v>
      </c>
      <c r="X1222" s="25">
        <v>181</v>
      </c>
      <c r="Y1222" s="18">
        <f t="shared" si="224"/>
        <v>672</v>
      </c>
      <c r="AL1222" s="11" t="s">
        <v>6100</v>
      </c>
      <c r="AM1222" s="10">
        <v>364</v>
      </c>
      <c r="AN1222" s="10">
        <v>349</v>
      </c>
      <c r="AO1222" s="10">
        <v>510</v>
      </c>
      <c r="AP1222" s="10">
        <v>535</v>
      </c>
      <c r="AQ1222" s="10">
        <v>579</v>
      </c>
      <c r="AR1222" s="10">
        <v>91</v>
      </c>
      <c r="AS1222" s="10">
        <v>181</v>
      </c>
      <c r="AT1222" s="46">
        <v>166</v>
      </c>
      <c r="AU1222" s="46">
        <v>123</v>
      </c>
      <c r="AV1222" s="10">
        <v>6</v>
      </c>
      <c r="AW1222" s="10">
        <v>0</v>
      </c>
      <c r="AX1222" s="10">
        <v>1</v>
      </c>
      <c r="AY1222" s="10">
        <v>0</v>
      </c>
      <c r="AZ1222" s="10">
        <v>0</v>
      </c>
      <c r="BA1222" s="10">
        <v>0</v>
      </c>
      <c r="BB1222" s="10">
        <v>0</v>
      </c>
      <c r="BR1222" s="11"/>
      <c r="BV1222" s="11"/>
    </row>
    <row r="1223" spans="1:74" x14ac:dyDescent="0.25">
      <c r="A1223" s="101" t="s">
        <v>356</v>
      </c>
      <c r="B1223" s="101" t="s">
        <v>980</v>
      </c>
      <c r="C1223" s="134">
        <v>16</v>
      </c>
      <c r="D1223" s="86">
        <v>16</v>
      </c>
      <c r="E1223" s="68">
        <v>0</v>
      </c>
      <c r="F1223" s="68">
        <v>7</v>
      </c>
      <c r="G1223" s="68">
        <v>2</v>
      </c>
      <c r="H1223" s="68">
        <v>7</v>
      </c>
      <c r="I1223" s="68">
        <v>0</v>
      </c>
      <c r="J1223" s="129">
        <f t="shared" si="223"/>
        <v>16</v>
      </c>
      <c r="K1223" s="90"/>
      <c r="L1223" s="136"/>
      <c r="T1223" s="11">
        <f>SUM(T1215:T1222)</f>
        <v>39</v>
      </c>
      <c r="U1223" s="11">
        <f>SUM(U1215:U1222)</f>
        <v>234</v>
      </c>
      <c r="V1223" s="11">
        <f>SUM(V1215:V1222)</f>
        <v>83</v>
      </c>
      <c r="W1223" s="11">
        <f>SUM(W1215:W1222)</f>
        <v>370</v>
      </c>
      <c r="X1223" s="11">
        <f>SUM(X1215:X1222)</f>
        <v>692</v>
      </c>
      <c r="Y1223" s="18">
        <f t="shared" si="224"/>
        <v>1418</v>
      </c>
      <c r="AT1223" s="46"/>
      <c r="AU1223" s="46"/>
      <c r="BR1223" s="11"/>
      <c r="BV1223" s="11"/>
    </row>
    <row r="1224" spans="1:74" x14ac:dyDescent="0.25">
      <c r="A1224" s="101" t="s">
        <v>356</v>
      </c>
      <c r="B1224" s="101" t="s">
        <v>1159</v>
      </c>
      <c r="C1224" s="134">
        <v>8</v>
      </c>
      <c r="D1224" s="86">
        <v>8</v>
      </c>
      <c r="E1224" s="68">
        <v>0</v>
      </c>
      <c r="F1224" s="68">
        <v>1</v>
      </c>
      <c r="G1224" s="68">
        <v>0</v>
      </c>
      <c r="H1224" s="68">
        <v>0</v>
      </c>
      <c r="I1224" s="68">
        <v>7</v>
      </c>
      <c r="J1224" s="129">
        <f t="shared" si="223"/>
        <v>8</v>
      </c>
      <c r="K1224" s="90"/>
      <c r="L1224" s="136"/>
      <c r="AL1224" s="11" t="s">
        <v>5</v>
      </c>
      <c r="AM1224" s="11" t="s">
        <v>6102</v>
      </c>
      <c r="AN1224" s="11" t="s">
        <v>6059</v>
      </c>
      <c r="AO1224" s="11" t="s">
        <v>6060</v>
      </c>
      <c r="AP1224" s="11" t="s">
        <v>6061</v>
      </c>
      <c r="AQ1224" s="11" t="s">
        <v>6062</v>
      </c>
      <c r="AR1224" s="11" t="s">
        <v>6063</v>
      </c>
      <c r="AS1224" s="11" t="s">
        <v>6064</v>
      </c>
      <c r="AT1224" s="46" t="s">
        <v>6065</v>
      </c>
      <c r="AU1224" s="46" t="s">
        <v>6066</v>
      </c>
      <c r="AV1224" s="11" t="s">
        <v>6067</v>
      </c>
      <c r="AW1224" s="11" t="s">
        <v>6068</v>
      </c>
      <c r="AX1224" s="11" t="s">
        <v>6069</v>
      </c>
      <c r="AY1224" s="11" t="s">
        <v>6070</v>
      </c>
      <c r="AZ1224" s="11" t="s">
        <v>6071</v>
      </c>
      <c r="BA1224" s="11" t="s">
        <v>6072</v>
      </c>
      <c r="BB1224" s="11" t="s">
        <v>6073</v>
      </c>
      <c r="BR1224" s="11"/>
      <c r="BV1224" s="11"/>
    </row>
    <row r="1225" spans="1:74" x14ac:dyDescent="0.25">
      <c r="A1225" s="101" t="s">
        <v>356</v>
      </c>
      <c r="B1225" s="101" t="s">
        <v>484</v>
      </c>
      <c r="C1225" s="134">
        <v>75</v>
      </c>
      <c r="D1225" s="86">
        <v>68</v>
      </c>
      <c r="E1225" s="68">
        <v>0</v>
      </c>
      <c r="F1225" s="68">
        <v>11</v>
      </c>
      <c r="G1225" s="68">
        <v>0</v>
      </c>
      <c r="H1225" s="68">
        <v>20</v>
      </c>
      <c r="I1225" s="68">
        <v>37</v>
      </c>
      <c r="J1225" s="129">
        <f t="shared" si="223"/>
        <v>68</v>
      </c>
      <c r="K1225" s="90"/>
      <c r="L1225" s="136">
        <f>SUM(J1223:J1225)</f>
        <v>92</v>
      </c>
      <c r="S1225" s="18" t="s">
        <v>6006</v>
      </c>
      <c r="T1225" s="18" t="s">
        <v>434</v>
      </c>
      <c r="U1225" s="18" t="s">
        <v>121</v>
      </c>
      <c r="V1225" s="18" t="s">
        <v>255</v>
      </c>
      <c r="W1225" s="18" t="s">
        <v>387</v>
      </c>
      <c r="X1225" s="18" t="s">
        <v>308</v>
      </c>
      <c r="Y1225" s="18" t="s">
        <v>102</v>
      </c>
      <c r="AL1225" s="11" t="s">
        <v>6114</v>
      </c>
      <c r="AM1225" s="10">
        <v>3</v>
      </c>
      <c r="AN1225" s="10">
        <v>0</v>
      </c>
      <c r="AO1225" s="10">
        <v>1</v>
      </c>
      <c r="AP1225" s="10">
        <v>1</v>
      </c>
      <c r="AQ1225" s="10">
        <v>1</v>
      </c>
      <c r="AR1225" s="10">
        <v>0</v>
      </c>
      <c r="AS1225" s="10">
        <v>0</v>
      </c>
      <c r="AT1225" s="46">
        <v>0</v>
      </c>
      <c r="AU1225" s="46">
        <v>0</v>
      </c>
      <c r="AV1225" s="10">
        <v>1</v>
      </c>
      <c r="AW1225" s="10">
        <v>2</v>
      </c>
      <c r="AX1225" s="10">
        <v>1</v>
      </c>
      <c r="AY1225" s="10">
        <v>1</v>
      </c>
      <c r="AZ1225" s="10">
        <v>0</v>
      </c>
      <c r="BA1225" s="10">
        <v>0</v>
      </c>
      <c r="BB1225" s="10">
        <v>1</v>
      </c>
      <c r="BR1225" s="11"/>
      <c r="BV1225" s="11"/>
    </row>
    <row r="1226" spans="1:74" x14ac:dyDescent="0.25">
      <c r="A1226" s="99" t="s">
        <v>6014</v>
      </c>
      <c r="B1226" s="99" t="s">
        <v>980</v>
      </c>
      <c r="C1226" s="12">
        <v>44</v>
      </c>
      <c r="D1226" s="15">
        <v>38</v>
      </c>
      <c r="E1226" s="37">
        <v>0</v>
      </c>
      <c r="F1226" s="37">
        <v>16</v>
      </c>
      <c r="G1226" s="37">
        <v>2</v>
      </c>
      <c r="H1226" s="37">
        <v>20</v>
      </c>
      <c r="I1226" s="37">
        <v>0</v>
      </c>
      <c r="J1226" s="128">
        <f t="shared" si="223"/>
        <v>38</v>
      </c>
      <c r="L1226" s="17"/>
      <c r="S1226" s="18" t="s">
        <v>6162</v>
      </c>
      <c r="T1226" s="23">
        <v>0</v>
      </c>
      <c r="U1226" s="23">
        <v>0</v>
      </c>
      <c r="V1226" s="23">
        <v>0</v>
      </c>
      <c r="W1226" s="23">
        <v>0</v>
      </c>
      <c r="X1226" s="23">
        <v>0</v>
      </c>
      <c r="Y1226" s="18">
        <f t="shared" ref="Y1226:Y1234" si="225">SUM(T1226:X1226)</f>
        <v>0</v>
      </c>
      <c r="AL1226" s="11" t="s">
        <v>6115</v>
      </c>
      <c r="AM1226" s="10">
        <v>3</v>
      </c>
      <c r="AN1226" s="10">
        <v>3</v>
      </c>
      <c r="AO1226" s="10">
        <v>1</v>
      </c>
      <c r="AP1226" s="10">
        <v>1</v>
      </c>
      <c r="AQ1226" s="10">
        <v>1</v>
      </c>
      <c r="AR1226" s="10">
        <v>0</v>
      </c>
      <c r="AS1226" s="10">
        <v>0</v>
      </c>
      <c r="AT1226" s="46">
        <v>0</v>
      </c>
      <c r="AU1226" s="46">
        <v>1</v>
      </c>
      <c r="AV1226" s="10">
        <v>1</v>
      </c>
      <c r="AW1226" s="10">
        <v>0</v>
      </c>
      <c r="AX1226" s="10">
        <v>0</v>
      </c>
      <c r="AY1226" s="10">
        <v>1</v>
      </c>
      <c r="AZ1226" s="10">
        <v>0</v>
      </c>
      <c r="BA1226" s="10">
        <v>0</v>
      </c>
      <c r="BB1226" s="10">
        <v>1</v>
      </c>
      <c r="BR1226" s="11"/>
      <c r="BV1226" s="11"/>
    </row>
    <row r="1227" spans="1:74" x14ac:dyDescent="0.25">
      <c r="A1227" s="99" t="s">
        <v>6014</v>
      </c>
      <c r="B1227" s="99" t="s">
        <v>1159</v>
      </c>
      <c r="C1227" s="12">
        <v>66</v>
      </c>
      <c r="D1227" s="15">
        <v>66</v>
      </c>
      <c r="E1227" s="37">
        <v>0</v>
      </c>
      <c r="F1227" s="37">
        <v>2</v>
      </c>
      <c r="G1227" s="37">
        <v>0</v>
      </c>
      <c r="H1227" s="37">
        <v>11</v>
      </c>
      <c r="I1227" s="37">
        <v>53</v>
      </c>
      <c r="J1227" s="128">
        <f t="shared" si="223"/>
        <v>66</v>
      </c>
      <c r="L1227" s="17"/>
      <c r="S1227" s="18" t="s">
        <v>6163</v>
      </c>
      <c r="T1227" s="23">
        <v>0</v>
      </c>
      <c r="U1227" s="23">
        <v>0</v>
      </c>
      <c r="V1227" s="23">
        <v>0</v>
      </c>
      <c r="W1227" s="23">
        <v>0</v>
      </c>
      <c r="X1227" s="23">
        <v>0</v>
      </c>
      <c r="Y1227" s="18">
        <f t="shared" si="225"/>
        <v>0</v>
      </c>
      <c r="AL1227" s="11" t="s">
        <v>6116</v>
      </c>
      <c r="AM1227" s="10">
        <v>10</v>
      </c>
      <c r="AN1227" s="10">
        <v>3</v>
      </c>
      <c r="AO1227" s="10">
        <v>5</v>
      </c>
      <c r="AP1227" s="10">
        <v>3</v>
      </c>
      <c r="AQ1227" s="10">
        <v>2</v>
      </c>
      <c r="AR1227" s="10">
        <v>0</v>
      </c>
      <c r="AS1227" s="10">
        <v>0</v>
      </c>
      <c r="AT1227" s="46">
        <v>0</v>
      </c>
      <c r="AU1227" s="46">
        <v>1</v>
      </c>
      <c r="AV1227" s="10">
        <v>1</v>
      </c>
      <c r="AW1227" s="10">
        <v>0</v>
      </c>
      <c r="AX1227" s="10">
        <v>0</v>
      </c>
      <c r="AY1227" s="10">
        <v>1</v>
      </c>
      <c r="AZ1227" s="10">
        <v>0</v>
      </c>
      <c r="BA1227" s="10">
        <v>0</v>
      </c>
      <c r="BB1227" s="10">
        <v>1</v>
      </c>
      <c r="BR1227" s="11"/>
      <c r="BV1227" s="11"/>
    </row>
    <row r="1228" spans="1:74" x14ac:dyDescent="0.25">
      <c r="A1228" s="99" t="s">
        <v>6014</v>
      </c>
      <c r="B1228" s="99" t="s">
        <v>4443</v>
      </c>
      <c r="C1228" s="12">
        <v>5</v>
      </c>
      <c r="D1228" s="15">
        <v>5</v>
      </c>
      <c r="E1228" s="37">
        <v>0</v>
      </c>
      <c r="F1228" s="37">
        <v>5</v>
      </c>
      <c r="G1228" s="37">
        <v>0</v>
      </c>
      <c r="H1228" s="37">
        <v>0</v>
      </c>
      <c r="I1228" s="37">
        <v>0</v>
      </c>
      <c r="J1228" s="128">
        <f t="shared" si="223"/>
        <v>5</v>
      </c>
      <c r="L1228" s="17"/>
      <c r="S1228" s="18" t="s">
        <v>6164</v>
      </c>
      <c r="T1228" s="23">
        <v>0</v>
      </c>
      <c r="U1228" s="23">
        <v>0</v>
      </c>
      <c r="V1228" s="23">
        <v>0</v>
      </c>
      <c r="W1228" s="23">
        <v>0</v>
      </c>
      <c r="X1228" s="23">
        <v>0</v>
      </c>
      <c r="Y1228" s="18">
        <f t="shared" si="225"/>
        <v>0</v>
      </c>
      <c r="AL1228" s="11" t="s">
        <v>6118</v>
      </c>
      <c r="AM1228" s="10">
        <v>51</v>
      </c>
      <c r="AN1228" s="10">
        <v>46</v>
      </c>
      <c r="AO1228" s="10">
        <v>37</v>
      </c>
      <c r="AP1228" s="10">
        <v>28</v>
      </c>
      <c r="AQ1228" s="10">
        <v>23</v>
      </c>
      <c r="AR1228" s="10">
        <v>12</v>
      </c>
      <c r="AS1228" s="10">
        <v>18</v>
      </c>
      <c r="AT1228" s="46">
        <v>8</v>
      </c>
      <c r="AU1228" s="46">
        <v>10</v>
      </c>
      <c r="AV1228" s="10">
        <v>4</v>
      </c>
      <c r="AW1228" s="10">
        <v>1</v>
      </c>
      <c r="AX1228" s="10">
        <v>5</v>
      </c>
      <c r="AY1228" s="10">
        <v>3</v>
      </c>
      <c r="AZ1228" s="10">
        <v>0</v>
      </c>
      <c r="BA1228" s="10">
        <v>0</v>
      </c>
      <c r="BB1228" s="10">
        <v>2</v>
      </c>
      <c r="BR1228" s="11"/>
      <c r="BV1228" s="11"/>
    </row>
    <row r="1229" spans="1:74" x14ac:dyDescent="0.25">
      <c r="A1229" s="99" t="s">
        <v>6014</v>
      </c>
      <c r="B1229" s="99" t="s">
        <v>484</v>
      </c>
      <c r="C1229" s="12">
        <v>523</v>
      </c>
      <c r="D1229" s="15">
        <v>520</v>
      </c>
      <c r="E1229" s="37">
        <v>7</v>
      </c>
      <c r="F1229" s="37">
        <v>15</v>
      </c>
      <c r="G1229" s="37">
        <v>4</v>
      </c>
      <c r="H1229" s="37">
        <v>80</v>
      </c>
      <c r="I1229" s="37">
        <v>414</v>
      </c>
      <c r="J1229" s="128">
        <f t="shared" si="223"/>
        <v>520</v>
      </c>
      <c r="L1229" s="17">
        <f>SUM(J1226:J1229)</f>
        <v>629</v>
      </c>
      <c r="S1229" s="18" t="s">
        <v>6165</v>
      </c>
      <c r="T1229" s="23">
        <v>0</v>
      </c>
      <c r="U1229" s="23">
        <v>0</v>
      </c>
      <c r="V1229" s="23">
        <v>0</v>
      </c>
      <c r="W1229" s="23">
        <v>0</v>
      </c>
      <c r="X1229" s="23">
        <v>0</v>
      </c>
      <c r="Y1229" s="18">
        <f t="shared" si="225"/>
        <v>0</v>
      </c>
      <c r="AL1229" s="11" t="s">
        <v>6142</v>
      </c>
      <c r="AM1229" s="10">
        <v>713</v>
      </c>
      <c r="AN1229" s="10">
        <v>352</v>
      </c>
      <c r="AO1229" s="10">
        <v>266</v>
      </c>
      <c r="AP1229" s="10">
        <v>249</v>
      </c>
      <c r="AQ1229" s="10">
        <v>156</v>
      </c>
      <c r="AR1229" s="10">
        <v>84</v>
      </c>
      <c r="AS1229" s="10">
        <v>62</v>
      </c>
      <c r="AT1229" s="46">
        <v>82</v>
      </c>
      <c r="AU1229" s="46">
        <v>42</v>
      </c>
      <c r="AV1229" s="10">
        <v>52</v>
      </c>
      <c r="AW1229" s="10">
        <v>37</v>
      </c>
      <c r="AX1229" s="10">
        <v>17</v>
      </c>
      <c r="AY1229" s="10">
        <v>19</v>
      </c>
      <c r="AZ1229" s="10">
        <v>37</v>
      </c>
      <c r="BA1229" s="10">
        <v>13</v>
      </c>
      <c r="BB1229" s="10">
        <v>19</v>
      </c>
      <c r="BR1229" s="11"/>
      <c r="BV1229" s="11"/>
    </row>
    <row r="1230" spans="1:74" x14ac:dyDescent="0.25">
      <c r="A1230" s="101" t="s">
        <v>360</v>
      </c>
      <c r="B1230" s="101" t="s">
        <v>980</v>
      </c>
      <c r="C1230" s="134">
        <v>149</v>
      </c>
      <c r="D1230" s="86">
        <v>142</v>
      </c>
      <c r="E1230" s="68">
        <v>5</v>
      </c>
      <c r="F1230" s="68">
        <v>33</v>
      </c>
      <c r="G1230" s="68">
        <v>5</v>
      </c>
      <c r="H1230" s="68">
        <v>99</v>
      </c>
      <c r="I1230" s="68">
        <v>0</v>
      </c>
      <c r="J1230" s="129">
        <f t="shared" si="223"/>
        <v>142</v>
      </c>
      <c r="K1230" s="90"/>
      <c r="L1230" s="136"/>
      <c r="S1230" s="18" t="s">
        <v>5995</v>
      </c>
      <c r="T1230" s="23">
        <v>0</v>
      </c>
      <c r="U1230" s="23">
        <v>1</v>
      </c>
      <c r="V1230" s="23">
        <v>0</v>
      </c>
      <c r="W1230" s="23">
        <v>0</v>
      </c>
      <c r="X1230" s="23">
        <v>0</v>
      </c>
      <c r="Y1230" s="18">
        <f t="shared" si="225"/>
        <v>1</v>
      </c>
      <c r="AL1230" s="11" t="s">
        <v>6143</v>
      </c>
      <c r="AM1230" s="10">
        <v>1</v>
      </c>
      <c r="AN1230" s="10">
        <v>28</v>
      </c>
      <c r="AO1230" s="10">
        <v>72</v>
      </c>
      <c r="AP1230" s="10">
        <v>273</v>
      </c>
      <c r="AQ1230" s="10">
        <v>355</v>
      </c>
      <c r="AR1230" s="10">
        <v>161</v>
      </c>
      <c r="AS1230" s="10">
        <v>145</v>
      </c>
      <c r="AT1230" s="46">
        <v>92</v>
      </c>
      <c r="AU1230" s="46">
        <v>72</v>
      </c>
      <c r="AV1230" s="10">
        <v>60</v>
      </c>
      <c r="AW1230" s="10">
        <v>43</v>
      </c>
      <c r="AX1230" s="10">
        <v>40</v>
      </c>
      <c r="AY1230" s="10">
        <v>31</v>
      </c>
      <c r="AZ1230" s="10">
        <v>39</v>
      </c>
      <c r="BA1230" s="10">
        <v>28</v>
      </c>
      <c r="BB1230" s="10">
        <v>32</v>
      </c>
      <c r="BR1230" s="11"/>
      <c r="BV1230" s="11"/>
    </row>
    <row r="1231" spans="1:74" x14ac:dyDescent="0.25">
      <c r="A1231" s="101" t="s">
        <v>360</v>
      </c>
      <c r="B1231" s="101" t="s">
        <v>1159</v>
      </c>
      <c r="C1231" s="134">
        <v>199</v>
      </c>
      <c r="D1231" s="86">
        <v>189</v>
      </c>
      <c r="E1231" s="68">
        <v>10</v>
      </c>
      <c r="F1231" s="68">
        <v>56</v>
      </c>
      <c r="G1231" s="68">
        <v>42</v>
      </c>
      <c r="H1231" s="68">
        <v>81</v>
      </c>
      <c r="I1231" s="68">
        <v>0</v>
      </c>
      <c r="J1231" s="129">
        <f t="shared" si="223"/>
        <v>189</v>
      </c>
      <c r="K1231" s="90"/>
      <c r="L1231" s="136"/>
      <c r="S1231" s="24" t="s">
        <v>5996</v>
      </c>
      <c r="T1231" s="25">
        <v>0</v>
      </c>
      <c r="U1231" s="25">
        <v>7</v>
      </c>
      <c r="V1231" s="25">
        <v>2</v>
      </c>
      <c r="W1231" s="25">
        <v>7</v>
      </c>
      <c r="X1231" s="25">
        <v>0</v>
      </c>
      <c r="Y1231" s="18">
        <f t="shared" si="225"/>
        <v>16</v>
      </c>
      <c r="AL1231" s="90" t="s">
        <v>6103</v>
      </c>
      <c r="AM1231" s="91">
        <v>0</v>
      </c>
      <c r="AN1231" s="91">
        <v>0</v>
      </c>
      <c r="AO1231" s="91">
        <v>0</v>
      </c>
      <c r="AP1231" s="91">
        <v>0</v>
      </c>
      <c r="AQ1231" s="91">
        <v>0</v>
      </c>
      <c r="AR1231" s="91">
        <v>415</v>
      </c>
      <c r="AS1231" s="91">
        <v>435</v>
      </c>
      <c r="AT1231" s="131">
        <v>345</v>
      </c>
      <c r="AU1231" s="131">
        <v>433</v>
      </c>
      <c r="AV1231" s="91">
        <v>457</v>
      </c>
      <c r="AW1231" s="91">
        <v>568</v>
      </c>
      <c r="AX1231" s="91">
        <v>453</v>
      </c>
      <c r="AY1231" s="91">
        <v>391</v>
      </c>
      <c r="AZ1231" s="91">
        <v>236</v>
      </c>
      <c r="BA1231" s="91">
        <v>35</v>
      </c>
      <c r="BB1231" s="91">
        <v>44</v>
      </c>
      <c r="BR1231" s="11"/>
      <c r="BV1231" s="11"/>
    </row>
    <row r="1232" spans="1:74" x14ac:dyDescent="0.25">
      <c r="A1232" s="101" t="s">
        <v>360</v>
      </c>
      <c r="B1232" s="101" t="s">
        <v>4443</v>
      </c>
      <c r="C1232" s="134">
        <v>16</v>
      </c>
      <c r="D1232" s="86">
        <v>16</v>
      </c>
      <c r="E1232" s="68">
        <v>3</v>
      </c>
      <c r="F1232" s="68">
        <v>11</v>
      </c>
      <c r="G1232" s="68">
        <v>0</v>
      </c>
      <c r="H1232" s="68">
        <v>2</v>
      </c>
      <c r="I1232" s="68">
        <v>0</v>
      </c>
      <c r="J1232" s="129">
        <f t="shared" si="223"/>
        <v>16</v>
      </c>
      <c r="K1232" s="90"/>
      <c r="L1232" s="136"/>
      <c r="S1232" s="18" t="s">
        <v>5997</v>
      </c>
      <c r="T1232" s="23">
        <v>0</v>
      </c>
      <c r="U1232" s="23">
        <v>16</v>
      </c>
      <c r="V1232" s="23">
        <v>2</v>
      </c>
      <c r="W1232" s="23">
        <v>20</v>
      </c>
      <c r="X1232" s="23">
        <v>0</v>
      </c>
      <c r="Y1232" s="18">
        <f t="shared" si="225"/>
        <v>38</v>
      </c>
      <c r="AL1232" s="11" t="s">
        <v>6144</v>
      </c>
      <c r="AM1232" s="10">
        <v>0</v>
      </c>
      <c r="AN1232" s="10">
        <v>0</v>
      </c>
      <c r="AO1232" s="10">
        <v>0</v>
      </c>
      <c r="AP1232" s="10">
        <v>0</v>
      </c>
      <c r="AQ1232" s="10">
        <v>2</v>
      </c>
      <c r="AR1232" s="10">
        <v>15</v>
      </c>
      <c r="AS1232" s="10">
        <v>39</v>
      </c>
      <c r="AT1232" s="46">
        <v>174</v>
      </c>
      <c r="AU1232" s="46">
        <v>257</v>
      </c>
      <c r="AV1232" s="10">
        <v>409</v>
      </c>
      <c r="AW1232" s="10">
        <v>233</v>
      </c>
      <c r="AX1232" s="10">
        <v>203</v>
      </c>
      <c r="AY1232" s="10">
        <v>114</v>
      </c>
      <c r="AZ1232" s="10">
        <v>154</v>
      </c>
      <c r="BA1232" s="10">
        <v>112</v>
      </c>
      <c r="BB1232" s="10">
        <v>124</v>
      </c>
      <c r="BR1232" s="11"/>
      <c r="BV1232" s="11"/>
    </row>
    <row r="1233" spans="1:74" x14ac:dyDescent="0.25">
      <c r="A1233" s="101" t="s">
        <v>360</v>
      </c>
      <c r="B1233" s="101" t="s">
        <v>5013</v>
      </c>
      <c r="C1233" s="134">
        <v>4</v>
      </c>
      <c r="D1233" s="86">
        <v>4</v>
      </c>
      <c r="E1233" s="68">
        <v>0</v>
      </c>
      <c r="F1233" s="68">
        <v>1</v>
      </c>
      <c r="G1233" s="68">
        <v>1</v>
      </c>
      <c r="H1233" s="68">
        <v>2</v>
      </c>
      <c r="I1233" s="68">
        <v>0</v>
      </c>
      <c r="J1233" s="129">
        <f t="shared" si="223"/>
        <v>4</v>
      </c>
      <c r="K1233" s="90"/>
      <c r="L1233" s="136"/>
      <c r="S1233" s="24" t="s">
        <v>5998</v>
      </c>
      <c r="T1233" s="25">
        <v>5</v>
      </c>
      <c r="U1233" s="25">
        <v>33</v>
      </c>
      <c r="V1233" s="25">
        <v>5</v>
      </c>
      <c r="W1233" s="25">
        <v>99</v>
      </c>
      <c r="X1233" s="25">
        <v>0</v>
      </c>
      <c r="Y1233" s="18">
        <f t="shared" si="225"/>
        <v>142</v>
      </c>
      <c r="AL1233" s="90" t="s">
        <v>6104</v>
      </c>
      <c r="AM1233" s="91">
        <v>0</v>
      </c>
      <c r="AN1233" s="91">
        <v>0</v>
      </c>
      <c r="AO1233" s="91">
        <v>0</v>
      </c>
      <c r="AP1233" s="91">
        <v>0</v>
      </c>
      <c r="AQ1233" s="91">
        <v>0</v>
      </c>
      <c r="AR1233" s="91">
        <v>0</v>
      </c>
      <c r="AS1233" s="91">
        <v>0</v>
      </c>
      <c r="AT1233" s="91">
        <v>0</v>
      </c>
      <c r="AU1233" s="91">
        <v>0</v>
      </c>
      <c r="AV1233" s="91">
        <v>2</v>
      </c>
      <c r="AW1233" s="91">
        <v>10</v>
      </c>
      <c r="AX1233" s="91">
        <v>51</v>
      </c>
      <c r="AY1233" s="91">
        <v>115</v>
      </c>
      <c r="AZ1233" s="91">
        <v>428</v>
      </c>
      <c r="BA1233" s="91">
        <v>525</v>
      </c>
      <c r="BB1233" s="91">
        <v>467</v>
      </c>
      <c r="BR1233" s="11"/>
      <c r="BV1233" s="11"/>
    </row>
    <row r="1234" spans="1:74" x14ac:dyDescent="0.25">
      <c r="A1234" s="101" t="s">
        <v>360</v>
      </c>
      <c r="B1234" s="101" t="s">
        <v>484</v>
      </c>
      <c r="C1234" s="134">
        <v>322</v>
      </c>
      <c r="D1234" s="86">
        <v>321</v>
      </c>
      <c r="E1234" s="68">
        <v>14</v>
      </c>
      <c r="F1234" s="68">
        <v>62</v>
      </c>
      <c r="G1234" s="68">
        <v>25</v>
      </c>
      <c r="H1234" s="68">
        <v>39</v>
      </c>
      <c r="I1234" s="68">
        <v>181</v>
      </c>
      <c r="J1234" s="139">
        <f t="shared" si="223"/>
        <v>321</v>
      </c>
      <c r="K1234" s="90"/>
      <c r="L1234" s="136">
        <f>SUM(J1230:J1234)</f>
        <v>672</v>
      </c>
      <c r="T1234" s="11">
        <f>SUM(T1226:T1233)</f>
        <v>5</v>
      </c>
      <c r="U1234" s="11">
        <f>SUM(U1226:U1233)</f>
        <v>57</v>
      </c>
      <c r="V1234" s="11">
        <f>SUM(V1226:V1233)</f>
        <v>9</v>
      </c>
      <c r="W1234" s="11">
        <f>SUM(W1226:W1233)</f>
        <v>126</v>
      </c>
      <c r="X1234" s="11">
        <f>SUM(X1226:X1233)</f>
        <v>0</v>
      </c>
      <c r="Y1234" s="18">
        <f t="shared" si="225"/>
        <v>197</v>
      </c>
      <c r="AL1234" s="11" t="s">
        <v>6153</v>
      </c>
      <c r="AM1234" s="10">
        <v>0</v>
      </c>
      <c r="AN1234" s="10">
        <v>0</v>
      </c>
      <c r="AO1234" s="10">
        <v>0</v>
      </c>
      <c r="AP1234" s="10">
        <v>0</v>
      </c>
      <c r="AQ1234" s="10">
        <v>0</v>
      </c>
      <c r="AR1234" s="10">
        <v>0</v>
      </c>
      <c r="AS1234" s="10">
        <v>0</v>
      </c>
      <c r="AT1234" s="10">
        <v>0</v>
      </c>
      <c r="AU1234" s="10">
        <v>0</v>
      </c>
      <c r="AV1234" s="10">
        <v>1</v>
      </c>
      <c r="AW1234" s="10">
        <v>7</v>
      </c>
      <c r="AX1234" s="10">
        <v>40</v>
      </c>
      <c r="AY1234" s="10">
        <v>42</v>
      </c>
      <c r="AZ1234" s="10">
        <v>161</v>
      </c>
      <c r="BA1234" s="10">
        <v>182</v>
      </c>
      <c r="BB1234" s="10">
        <v>349</v>
      </c>
      <c r="BR1234" s="11"/>
      <c r="BV1234" s="11"/>
    </row>
    <row r="1235" spans="1:74" x14ac:dyDescent="0.25">
      <c r="A1235" s="137" t="s">
        <v>6004</v>
      </c>
      <c r="B1235" s="138"/>
      <c r="C1235" s="140">
        <f t="shared" ref="C1235:J1235" si="226">SUM(C1214:C1234)</f>
        <v>1452</v>
      </c>
      <c r="D1235" s="140">
        <f t="shared" si="226"/>
        <v>1418</v>
      </c>
      <c r="E1235" s="140">
        <f t="shared" si="226"/>
        <v>39</v>
      </c>
      <c r="F1235" s="140">
        <f t="shared" si="226"/>
        <v>234</v>
      </c>
      <c r="G1235" s="140">
        <f t="shared" si="226"/>
        <v>83</v>
      </c>
      <c r="H1235" s="140">
        <f t="shared" si="226"/>
        <v>370</v>
      </c>
      <c r="I1235" s="140">
        <f t="shared" si="226"/>
        <v>692</v>
      </c>
      <c r="J1235" s="140">
        <f t="shared" si="226"/>
        <v>1418</v>
      </c>
      <c r="K1235" s="141"/>
      <c r="L1235" s="141">
        <f>SUM(L1214:L1234)</f>
        <v>1418</v>
      </c>
      <c r="AL1235" s="90" t="s">
        <v>6106</v>
      </c>
      <c r="AM1235" s="91">
        <v>0</v>
      </c>
      <c r="AN1235" s="91">
        <v>0</v>
      </c>
      <c r="AO1235" s="91">
        <v>0</v>
      </c>
      <c r="AP1235" s="91">
        <v>0</v>
      </c>
      <c r="AQ1235" s="91">
        <v>0</v>
      </c>
      <c r="AR1235" s="91">
        <v>0</v>
      </c>
      <c r="AS1235" s="91">
        <v>0</v>
      </c>
      <c r="AT1235" s="91">
        <v>0</v>
      </c>
      <c r="AU1235" s="91">
        <v>0</v>
      </c>
      <c r="AV1235" s="91">
        <v>0</v>
      </c>
      <c r="AW1235" s="91">
        <v>0</v>
      </c>
      <c r="AX1235" s="91">
        <v>13</v>
      </c>
      <c r="AY1235" s="91">
        <v>33</v>
      </c>
      <c r="AZ1235" s="91">
        <v>51</v>
      </c>
      <c r="BA1235" s="91">
        <v>28</v>
      </c>
      <c r="BB1235" s="91">
        <v>181</v>
      </c>
      <c r="BR1235" s="11"/>
      <c r="BV1235" s="11"/>
    </row>
    <row r="1236" spans="1:74" x14ac:dyDescent="0.25">
      <c r="S1236" s="18" t="s">
        <v>6007</v>
      </c>
      <c r="T1236" s="18" t="s">
        <v>434</v>
      </c>
      <c r="U1236" s="18" t="s">
        <v>121</v>
      </c>
      <c r="V1236" s="18" t="s">
        <v>255</v>
      </c>
      <c r="W1236" s="18" t="s">
        <v>387</v>
      </c>
      <c r="X1236" s="18" t="s">
        <v>308</v>
      </c>
      <c r="Y1236" s="18" t="s">
        <v>6008</v>
      </c>
      <c r="BR1236" s="11"/>
      <c r="BV1236" s="11"/>
    </row>
    <row r="1237" spans="1:74" x14ac:dyDescent="0.25">
      <c r="F1237" s="81"/>
      <c r="S1237" s="18" t="s">
        <v>6162</v>
      </c>
      <c r="T1237" s="23">
        <v>0</v>
      </c>
      <c r="U1237" s="23">
        <v>1</v>
      </c>
      <c r="V1237" s="23">
        <v>0</v>
      </c>
      <c r="W1237" s="23">
        <v>0</v>
      </c>
      <c r="X1237" s="23">
        <v>0</v>
      </c>
      <c r="Y1237" s="18">
        <f t="shared" ref="Y1237:Y1245" si="227">SUM(T1237:W1237)</f>
        <v>1</v>
      </c>
      <c r="BR1237" s="11"/>
      <c r="BV1237" s="11"/>
    </row>
    <row r="1238" spans="1:74" x14ac:dyDescent="0.25">
      <c r="S1238" s="18" t="s">
        <v>6163</v>
      </c>
      <c r="T1238" s="23">
        <v>0</v>
      </c>
      <c r="U1238" s="23">
        <v>1</v>
      </c>
      <c r="V1238" s="23">
        <v>0</v>
      </c>
      <c r="W1238" s="23">
        <v>0</v>
      </c>
      <c r="X1238" s="23">
        <v>0</v>
      </c>
      <c r="Y1238" s="18">
        <f t="shared" si="227"/>
        <v>1</v>
      </c>
      <c r="BR1238" s="11"/>
      <c r="BV1238" s="11"/>
    </row>
    <row r="1239" spans="1:74" x14ac:dyDescent="0.25">
      <c r="S1239" s="18" t="s">
        <v>6164</v>
      </c>
      <c r="T1239" s="23">
        <v>0</v>
      </c>
      <c r="U1239" s="23">
        <v>1</v>
      </c>
      <c r="V1239" s="23">
        <v>0</v>
      </c>
      <c r="W1239" s="23">
        <v>0</v>
      </c>
      <c r="X1239" s="23">
        <v>0</v>
      </c>
      <c r="Y1239" s="18">
        <f t="shared" si="227"/>
        <v>1</v>
      </c>
      <c r="BR1239" s="11"/>
      <c r="BV1239" s="11"/>
    </row>
    <row r="1240" spans="1:74" x14ac:dyDescent="0.25">
      <c r="S1240" s="18" t="s">
        <v>6165</v>
      </c>
      <c r="T1240" s="23">
        <v>0</v>
      </c>
      <c r="U1240" s="23">
        <v>2</v>
      </c>
      <c r="V1240" s="23">
        <v>0</v>
      </c>
      <c r="W1240" s="23">
        <v>0</v>
      </c>
      <c r="X1240" s="23">
        <v>0</v>
      </c>
      <c r="Y1240" s="18">
        <f t="shared" si="227"/>
        <v>2</v>
      </c>
      <c r="BR1240" s="11"/>
      <c r="BV1240" s="11"/>
    </row>
    <row r="1241" spans="1:74" x14ac:dyDescent="0.25">
      <c r="S1241" s="18" t="s">
        <v>5995</v>
      </c>
      <c r="T1241" s="23">
        <v>0</v>
      </c>
      <c r="U1241" s="23">
        <v>8</v>
      </c>
      <c r="V1241" s="23">
        <v>2</v>
      </c>
      <c r="W1241" s="23">
        <v>9</v>
      </c>
      <c r="X1241" s="23">
        <v>0</v>
      </c>
      <c r="Y1241" s="18">
        <f t="shared" si="227"/>
        <v>19</v>
      </c>
      <c r="BR1241" s="11"/>
      <c r="BV1241" s="11"/>
    </row>
    <row r="1242" spans="1:74" x14ac:dyDescent="0.25">
      <c r="S1242" s="24" t="s">
        <v>5996</v>
      </c>
      <c r="T1242" s="25">
        <v>0</v>
      </c>
      <c r="U1242" s="25">
        <v>12</v>
      </c>
      <c r="V1242" s="25">
        <v>0</v>
      </c>
      <c r="W1242" s="25">
        <v>20</v>
      </c>
      <c r="X1242" s="25">
        <v>44</v>
      </c>
      <c r="Y1242" s="18">
        <f t="shared" si="227"/>
        <v>32</v>
      </c>
      <c r="BR1242" s="11"/>
      <c r="BV1242" s="11"/>
    </row>
    <row r="1243" spans="1:74" x14ac:dyDescent="0.25">
      <c r="S1243" s="18" t="s">
        <v>5997</v>
      </c>
      <c r="T1243" s="23">
        <v>7</v>
      </c>
      <c r="U1243" s="23">
        <v>22</v>
      </c>
      <c r="V1243" s="23">
        <v>4</v>
      </c>
      <c r="W1243" s="23">
        <v>91</v>
      </c>
      <c r="X1243" s="23">
        <v>467</v>
      </c>
      <c r="Y1243" s="18">
        <f t="shared" si="227"/>
        <v>124</v>
      </c>
      <c r="BR1243" s="11"/>
      <c r="BV1243" s="11"/>
    </row>
    <row r="1244" spans="1:74" x14ac:dyDescent="0.25">
      <c r="S1244" s="24" t="s">
        <v>5998</v>
      </c>
      <c r="T1244" s="25">
        <v>27</v>
      </c>
      <c r="U1244" s="25">
        <v>130</v>
      </c>
      <c r="V1244" s="25">
        <v>68</v>
      </c>
      <c r="W1244" s="25">
        <v>124</v>
      </c>
      <c r="X1244" s="25">
        <v>181</v>
      </c>
      <c r="Y1244" s="18">
        <f t="shared" si="227"/>
        <v>349</v>
      </c>
      <c r="BR1244" s="11"/>
      <c r="BV1244" s="11"/>
    </row>
    <row r="1245" spans="1:74" x14ac:dyDescent="0.25">
      <c r="T1245" s="11">
        <f>SUM(T1237:T1244)</f>
        <v>34</v>
      </c>
      <c r="U1245" s="11">
        <f>SUM(U1237:U1244)</f>
        <v>177</v>
      </c>
      <c r="V1245" s="11">
        <f>SUM(V1237:V1244)</f>
        <v>74</v>
      </c>
      <c r="W1245" s="11">
        <f>SUM(W1237:W1244)</f>
        <v>244</v>
      </c>
      <c r="X1245" s="11">
        <f>SUM(X1237:X1244)</f>
        <v>692</v>
      </c>
      <c r="Y1245" s="18">
        <f t="shared" si="227"/>
        <v>529</v>
      </c>
      <c r="BR1245" s="11"/>
      <c r="BV1245" s="11"/>
    </row>
    <row r="1247" spans="1:74" ht="39.6" x14ac:dyDescent="0.25">
      <c r="A1247" s="8" t="s">
        <v>6072</v>
      </c>
      <c r="B1247" s="8" t="s">
        <v>5980</v>
      </c>
      <c r="C1247" s="8" t="s">
        <v>5981</v>
      </c>
      <c r="D1247" s="8" t="s">
        <v>5982</v>
      </c>
      <c r="E1247" s="8" t="s">
        <v>5983</v>
      </c>
      <c r="F1247" s="8" t="s">
        <v>5984</v>
      </c>
      <c r="G1247" s="8" t="s">
        <v>5985</v>
      </c>
      <c r="H1247" s="8" t="s">
        <v>5986</v>
      </c>
      <c r="I1247" s="8" t="s">
        <v>5987</v>
      </c>
      <c r="J1247" s="9" t="s">
        <v>5990</v>
      </c>
      <c r="L1247" s="10" t="s">
        <v>6178</v>
      </c>
      <c r="S1247" s="11" t="s">
        <v>6072</v>
      </c>
      <c r="AL1247" s="10" t="s">
        <v>6036</v>
      </c>
      <c r="AM1247" s="46" t="s">
        <v>6072</v>
      </c>
      <c r="AN1247" s="10"/>
      <c r="AO1247" s="10"/>
      <c r="AP1247" s="10"/>
      <c r="BR1247" s="11"/>
      <c r="BV1247" s="11"/>
    </row>
    <row r="1248" spans="1:74" x14ac:dyDescent="0.25">
      <c r="A1248" s="99" t="s">
        <v>352</v>
      </c>
      <c r="B1248" s="99" t="s">
        <v>1159</v>
      </c>
      <c r="C1248" s="142">
        <v>1</v>
      </c>
      <c r="D1248" s="12">
        <v>1</v>
      </c>
      <c r="E1248" s="37">
        <v>0</v>
      </c>
      <c r="F1248" s="37">
        <v>1</v>
      </c>
      <c r="G1248" s="37">
        <v>0</v>
      </c>
      <c r="H1248" s="37">
        <v>0</v>
      </c>
      <c r="I1248" s="37">
        <v>0</v>
      </c>
      <c r="J1248" s="128">
        <f t="shared" ref="J1248:J1263" si="228">SUM(E1248:I1248)</f>
        <v>1</v>
      </c>
      <c r="L1248" s="17"/>
      <c r="S1248" s="18" t="s">
        <v>5993</v>
      </c>
      <c r="T1248" s="18" t="s">
        <v>434</v>
      </c>
      <c r="U1248" s="18" t="s">
        <v>121</v>
      </c>
      <c r="V1248" s="18" t="s">
        <v>255</v>
      </c>
      <c r="W1248" s="18" t="s">
        <v>387</v>
      </c>
      <c r="X1248" s="18" t="s">
        <v>308</v>
      </c>
      <c r="Y1248" s="18" t="s">
        <v>102</v>
      </c>
      <c r="AL1248" s="11" t="s">
        <v>6138</v>
      </c>
      <c r="AM1248" s="10"/>
      <c r="AN1248" s="10"/>
      <c r="AO1248" s="10"/>
      <c r="AP1248" s="10"/>
      <c r="BR1248" s="11"/>
      <c r="BV1248" s="11"/>
    </row>
    <row r="1249" spans="1:74" x14ac:dyDescent="0.25">
      <c r="A1249" s="99" t="s">
        <v>352</v>
      </c>
      <c r="B1249" s="99" t="s">
        <v>4443</v>
      </c>
      <c r="C1249" s="143">
        <v>1</v>
      </c>
      <c r="D1249" s="12">
        <v>1</v>
      </c>
      <c r="E1249" s="37">
        <v>0</v>
      </c>
      <c r="F1249" s="37">
        <v>1</v>
      </c>
      <c r="G1249" s="37">
        <v>0</v>
      </c>
      <c r="H1249" s="37">
        <v>0</v>
      </c>
      <c r="I1249" s="37">
        <v>0</v>
      </c>
      <c r="J1249" s="128">
        <f t="shared" si="228"/>
        <v>1</v>
      </c>
      <c r="L1249" s="17"/>
      <c r="S1249" s="18" t="s">
        <v>6162</v>
      </c>
      <c r="T1249" s="23">
        <v>0</v>
      </c>
      <c r="U1249" s="23">
        <v>0</v>
      </c>
      <c r="V1249" s="23">
        <v>0</v>
      </c>
      <c r="W1249" s="23">
        <v>0</v>
      </c>
      <c r="X1249" s="23">
        <v>0</v>
      </c>
      <c r="Y1249" s="18">
        <f t="shared" ref="Y1249:Y1257" si="229">SUM(T1249:X1249)</f>
        <v>0</v>
      </c>
      <c r="AL1249" s="11" t="s">
        <v>6040</v>
      </c>
      <c r="AM1249" s="10"/>
      <c r="AN1249" s="10"/>
      <c r="AO1249" s="10"/>
      <c r="AP1249" s="10"/>
      <c r="BR1249" s="11"/>
      <c r="BV1249" s="11"/>
    </row>
    <row r="1250" spans="1:74" x14ac:dyDescent="0.25">
      <c r="A1250" s="99" t="s">
        <v>352</v>
      </c>
      <c r="B1250" s="99" t="s">
        <v>5013</v>
      </c>
      <c r="C1250" s="143">
        <v>1</v>
      </c>
      <c r="D1250" s="12">
        <v>1</v>
      </c>
      <c r="E1250" s="37">
        <v>0</v>
      </c>
      <c r="F1250" s="37">
        <v>0</v>
      </c>
      <c r="G1250" s="37">
        <v>0</v>
      </c>
      <c r="H1250" s="37">
        <v>1</v>
      </c>
      <c r="I1250" s="37">
        <v>0</v>
      </c>
      <c r="J1250" s="128">
        <f t="shared" si="228"/>
        <v>1</v>
      </c>
      <c r="L1250" s="17"/>
      <c r="S1250" s="18" t="s">
        <v>6163</v>
      </c>
      <c r="T1250" s="23">
        <v>0</v>
      </c>
      <c r="U1250" s="23">
        <v>0</v>
      </c>
      <c r="V1250" s="23">
        <v>0</v>
      </c>
      <c r="W1250" s="23">
        <v>0</v>
      </c>
      <c r="X1250" s="23">
        <v>0</v>
      </c>
      <c r="Y1250" s="18">
        <f t="shared" si="229"/>
        <v>0</v>
      </c>
      <c r="AM1250" s="10"/>
      <c r="AN1250" s="10"/>
      <c r="AO1250" s="10"/>
      <c r="AP1250" s="10"/>
      <c r="BR1250" s="11"/>
      <c r="BV1250" s="11"/>
    </row>
    <row r="1251" spans="1:74" x14ac:dyDescent="0.25">
      <c r="A1251" s="99" t="s">
        <v>352</v>
      </c>
      <c r="B1251" s="99" t="s">
        <v>484</v>
      </c>
      <c r="C1251" s="143">
        <v>10</v>
      </c>
      <c r="D1251" s="12">
        <v>10</v>
      </c>
      <c r="E1251" s="37">
        <v>0</v>
      </c>
      <c r="F1251" s="37">
        <v>1</v>
      </c>
      <c r="G1251" s="37">
        <v>0</v>
      </c>
      <c r="H1251" s="37">
        <v>9</v>
      </c>
      <c r="I1251" s="37">
        <v>0</v>
      </c>
      <c r="J1251" s="128">
        <f t="shared" si="228"/>
        <v>10</v>
      </c>
      <c r="L1251" s="17">
        <f>SUM(J1248:J1251)</f>
        <v>13</v>
      </c>
      <c r="S1251" s="18" t="s">
        <v>6164</v>
      </c>
      <c r="T1251" s="23">
        <v>0</v>
      </c>
      <c r="U1251" s="23">
        <v>0</v>
      </c>
      <c r="V1251" s="23">
        <v>0</v>
      </c>
      <c r="W1251" s="23">
        <v>0</v>
      </c>
      <c r="X1251" s="23">
        <v>0</v>
      </c>
      <c r="Y1251" s="18">
        <f t="shared" si="229"/>
        <v>0</v>
      </c>
      <c r="AL1251" s="11" t="s">
        <v>5</v>
      </c>
      <c r="AM1251" s="11" t="s">
        <v>6058</v>
      </c>
      <c r="AN1251" s="11" t="s">
        <v>6059</v>
      </c>
      <c r="AO1251" s="11" t="s">
        <v>6060</v>
      </c>
      <c r="AP1251" s="11" t="s">
        <v>6061</v>
      </c>
      <c r="AQ1251" s="11" t="s">
        <v>6062</v>
      </c>
      <c r="AR1251" s="11" t="s">
        <v>6063</v>
      </c>
      <c r="AS1251" s="11" t="s">
        <v>6064</v>
      </c>
      <c r="AT1251" s="46" t="s">
        <v>6065</v>
      </c>
      <c r="AU1251" s="46" t="s">
        <v>6066</v>
      </c>
      <c r="AV1251" s="11" t="s">
        <v>6067</v>
      </c>
      <c r="AW1251" s="11" t="s">
        <v>6068</v>
      </c>
      <c r="AX1251" s="11" t="s">
        <v>6069</v>
      </c>
      <c r="AY1251" s="11" t="s">
        <v>6070</v>
      </c>
      <c r="AZ1251" s="11" t="s">
        <v>6071</v>
      </c>
      <c r="BA1251" s="11" t="s">
        <v>6072</v>
      </c>
      <c r="BR1251" s="11"/>
      <c r="BV1251" s="11"/>
    </row>
    <row r="1252" spans="1:74" x14ac:dyDescent="0.25">
      <c r="A1252" s="101" t="s">
        <v>356</v>
      </c>
      <c r="B1252" s="101" t="s">
        <v>980</v>
      </c>
      <c r="C1252" s="144">
        <v>9</v>
      </c>
      <c r="D1252" s="134">
        <v>9</v>
      </c>
      <c r="E1252" s="68">
        <v>0</v>
      </c>
      <c r="F1252" s="68">
        <v>1</v>
      </c>
      <c r="G1252" s="68">
        <v>0</v>
      </c>
      <c r="H1252" s="68">
        <v>8</v>
      </c>
      <c r="I1252" s="68">
        <v>0</v>
      </c>
      <c r="J1252" s="129">
        <f t="shared" si="228"/>
        <v>9</v>
      </c>
      <c r="K1252" s="90"/>
      <c r="L1252" s="136"/>
      <c r="S1252" s="18" t="s">
        <v>6165</v>
      </c>
      <c r="T1252" s="23">
        <v>0</v>
      </c>
      <c r="U1252" s="23">
        <v>0</v>
      </c>
      <c r="V1252" s="23">
        <v>0</v>
      </c>
      <c r="W1252" s="23">
        <v>0</v>
      </c>
      <c r="X1252" s="23">
        <v>0</v>
      </c>
      <c r="Y1252" s="18">
        <f t="shared" si="229"/>
        <v>0</v>
      </c>
      <c r="AL1252" s="11" t="s">
        <v>6096</v>
      </c>
      <c r="AM1252" s="10">
        <v>0</v>
      </c>
      <c r="AN1252" s="10">
        <v>0</v>
      </c>
      <c r="AO1252" s="10">
        <v>0</v>
      </c>
      <c r="AP1252" s="10">
        <v>0</v>
      </c>
      <c r="AQ1252" s="10">
        <v>0</v>
      </c>
      <c r="AR1252" s="10">
        <v>0</v>
      </c>
      <c r="AS1252" s="10">
        <v>0</v>
      </c>
      <c r="AT1252" s="46">
        <v>0</v>
      </c>
      <c r="AU1252" s="46">
        <v>0</v>
      </c>
      <c r="AV1252" s="10">
        <v>0</v>
      </c>
      <c r="AW1252" s="10">
        <v>0</v>
      </c>
      <c r="AX1252" s="10">
        <v>0</v>
      </c>
      <c r="AY1252" s="10">
        <v>0</v>
      </c>
      <c r="AZ1252" s="10">
        <v>0</v>
      </c>
      <c r="BA1252" s="10">
        <v>0</v>
      </c>
      <c r="BR1252" s="11"/>
      <c r="BV1252" s="11"/>
    </row>
    <row r="1253" spans="1:74" x14ac:dyDescent="0.25">
      <c r="A1253" s="101" t="s">
        <v>356</v>
      </c>
      <c r="B1253" s="101" t="s">
        <v>1159</v>
      </c>
      <c r="C1253" s="144">
        <v>8</v>
      </c>
      <c r="D1253" s="134">
        <v>8</v>
      </c>
      <c r="E1253" s="68">
        <v>0</v>
      </c>
      <c r="F1253" s="68">
        <v>1</v>
      </c>
      <c r="G1253" s="68">
        <v>0</v>
      </c>
      <c r="H1253" s="68">
        <v>0</v>
      </c>
      <c r="I1253" s="68">
        <v>7</v>
      </c>
      <c r="J1253" s="129">
        <f t="shared" si="228"/>
        <v>8</v>
      </c>
      <c r="K1253" s="90"/>
      <c r="L1253" s="136"/>
      <c r="S1253" s="18" t="s">
        <v>5995</v>
      </c>
      <c r="T1253" s="23">
        <v>0</v>
      </c>
      <c r="U1253" s="23">
        <v>3</v>
      </c>
      <c r="V1253" s="23">
        <v>0</v>
      </c>
      <c r="W1253" s="23">
        <v>10</v>
      </c>
      <c r="X1253" s="23">
        <v>0</v>
      </c>
      <c r="Y1253" s="18">
        <f t="shared" si="229"/>
        <v>13</v>
      </c>
      <c r="AL1253" s="11" t="s">
        <v>6097</v>
      </c>
      <c r="AM1253" s="10">
        <v>0</v>
      </c>
      <c r="AN1253" s="10">
        <v>0</v>
      </c>
      <c r="AO1253" s="10">
        <v>0</v>
      </c>
      <c r="AP1253" s="10">
        <v>0</v>
      </c>
      <c r="AQ1253" s="10">
        <v>0</v>
      </c>
      <c r="AR1253" s="10">
        <v>0</v>
      </c>
      <c r="AS1253" s="10">
        <v>0</v>
      </c>
      <c r="AT1253" s="46">
        <v>0</v>
      </c>
      <c r="AU1253" s="46">
        <v>0</v>
      </c>
      <c r="AV1253" s="10">
        <v>0</v>
      </c>
      <c r="AW1253" s="10">
        <v>0</v>
      </c>
      <c r="AX1253" s="10">
        <v>0</v>
      </c>
      <c r="AY1253" s="10">
        <v>0</v>
      </c>
      <c r="AZ1253" s="10">
        <v>0</v>
      </c>
      <c r="BA1253" s="10">
        <v>0</v>
      </c>
      <c r="BR1253" s="11"/>
      <c r="BV1253" s="11"/>
    </row>
    <row r="1254" spans="1:74" x14ac:dyDescent="0.25">
      <c r="A1254" s="101" t="s">
        <v>356</v>
      </c>
      <c r="B1254" s="101" t="s">
        <v>484</v>
      </c>
      <c r="C1254" s="144">
        <v>62</v>
      </c>
      <c r="D1254" s="134">
        <v>55</v>
      </c>
      <c r="E1254" s="68">
        <v>0</v>
      </c>
      <c r="F1254" s="68">
        <v>12</v>
      </c>
      <c r="G1254" s="68">
        <v>1</v>
      </c>
      <c r="H1254" s="68">
        <v>14</v>
      </c>
      <c r="I1254" s="68">
        <v>28</v>
      </c>
      <c r="J1254" s="129">
        <f t="shared" si="228"/>
        <v>55</v>
      </c>
      <c r="K1254" s="90"/>
      <c r="L1254" s="136">
        <f>SUM(J1252:J1254)</f>
        <v>72</v>
      </c>
      <c r="S1254" s="24" t="s">
        <v>5996</v>
      </c>
      <c r="T1254" s="25">
        <v>0</v>
      </c>
      <c r="U1254" s="25">
        <v>14</v>
      </c>
      <c r="V1254" s="25">
        <v>1</v>
      </c>
      <c r="W1254" s="25">
        <v>22</v>
      </c>
      <c r="X1254" s="25">
        <v>35</v>
      </c>
      <c r="Y1254" s="18">
        <f t="shared" si="229"/>
        <v>72</v>
      </c>
      <c r="AL1254" s="11" t="s">
        <v>6098</v>
      </c>
      <c r="AM1254" s="10">
        <v>0</v>
      </c>
      <c r="AN1254" s="10">
        <v>0</v>
      </c>
      <c r="AO1254" s="10">
        <v>0</v>
      </c>
      <c r="AP1254" s="10">
        <v>0</v>
      </c>
      <c r="AQ1254" s="10">
        <v>0</v>
      </c>
      <c r="AR1254" s="10">
        <v>0</v>
      </c>
      <c r="AS1254" s="10">
        <v>0</v>
      </c>
      <c r="AT1254" s="46">
        <v>0</v>
      </c>
      <c r="AU1254" s="46">
        <v>0</v>
      </c>
      <c r="AV1254" s="10">
        <v>0</v>
      </c>
      <c r="AW1254" s="10">
        <v>0</v>
      </c>
      <c r="AX1254" s="10">
        <v>1</v>
      </c>
      <c r="AY1254" s="10">
        <v>0</v>
      </c>
      <c r="AZ1254" s="10">
        <v>0</v>
      </c>
      <c r="BA1254" s="10">
        <v>0</v>
      </c>
      <c r="BR1254" s="11"/>
      <c r="BV1254" s="11"/>
    </row>
    <row r="1255" spans="1:74" x14ac:dyDescent="0.25">
      <c r="A1255" s="99" t="s">
        <v>6014</v>
      </c>
      <c r="B1255" s="99" t="s">
        <v>980</v>
      </c>
      <c r="C1255" s="143">
        <v>39</v>
      </c>
      <c r="D1255" s="12">
        <v>33</v>
      </c>
      <c r="E1255" s="37">
        <v>0</v>
      </c>
      <c r="F1255" s="37">
        <v>12</v>
      </c>
      <c r="G1255" s="37">
        <v>1</v>
      </c>
      <c r="H1255" s="37">
        <v>20</v>
      </c>
      <c r="I1255" s="37">
        <v>0</v>
      </c>
      <c r="J1255" s="128">
        <f t="shared" si="228"/>
        <v>33</v>
      </c>
      <c r="L1255" s="17"/>
      <c r="S1255" s="18" t="s">
        <v>5997</v>
      </c>
      <c r="T1255" s="23">
        <v>8</v>
      </c>
      <c r="U1255" s="23">
        <v>23</v>
      </c>
      <c r="V1255" s="23">
        <v>7</v>
      </c>
      <c r="W1255" s="23">
        <v>107</v>
      </c>
      <c r="X1255" s="23">
        <v>525</v>
      </c>
      <c r="Y1255" s="18">
        <f t="shared" si="229"/>
        <v>670</v>
      </c>
      <c r="AL1255" s="11" t="s">
        <v>6099</v>
      </c>
      <c r="AM1255" s="10">
        <v>0</v>
      </c>
      <c r="AN1255" s="10">
        <v>0</v>
      </c>
      <c r="AO1255" s="10">
        <v>0</v>
      </c>
      <c r="AP1255" s="10">
        <v>0</v>
      </c>
      <c r="AQ1255" s="10">
        <v>0</v>
      </c>
      <c r="AR1255" s="10">
        <v>0</v>
      </c>
      <c r="AS1255" s="10">
        <v>0</v>
      </c>
      <c r="AT1255" s="46">
        <v>0</v>
      </c>
      <c r="AU1255" s="46">
        <v>0</v>
      </c>
      <c r="AV1255" s="10">
        <v>0</v>
      </c>
      <c r="AW1255" s="10">
        <v>0</v>
      </c>
      <c r="AX1255" s="10">
        <v>1</v>
      </c>
      <c r="AY1255" s="10">
        <v>0</v>
      </c>
      <c r="AZ1255" s="10">
        <v>0</v>
      </c>
      <c r="BA1255" s="10">
        <v>0</v>
      </c>
      <c r="BR1255" s="11"/>
      <c r="BV1255" s="11"/>
    </row>
    <row r="1256" spans="1:74" x14ac:dyDescent="0.25">
      <c r="A1256" s="99" t="s">
        <v>6014</v>
      </c>
      <c r="B1256" s="99" t="s">
        <v>1159</v>
      </c>
      <c r="C1256" s="143">
        <v>83</v>
      </c>
      <c r="D1256" s="12">
        <v>83</v>
      </c>
      <c r="E1256" s="37">
        <v>0</v>
      </c>
      <c r="F1256" s="37">
        <v>1</v>
      </c>
      <c r="G1256" s="37">
        <v>0</v>
      </c>
      <c r="H1256" s="37">
        <v>11</v>
      </c>
      <c r="I1256" s="37">
        <v>71</v>
      </c>
      <c r="J1256" s="128">
        <f t="shared" si="228"/>
        <v>83</v>
      </c>
      <c r="L1256" s="17"/>
      <c r="S1256" s="24" t="s">
        <v>5998</v>
      </c>
      <c r="T1256" s="25">
        <v>20</v>
      </c>
      <c r="U1256" s="25">
        <v>79</v>
      </c>
      <c r="V1256" s="25">
        <v>25</v>
      </c>
      <c r="W1256" s="25">
        <v>162</v>
      </c>
      <c r="X1256" s="25">
        <v>28</v>
      </c>
      <c r="Y1256" s="18">
        <f t="shared" si="229"/>
        <v>314</v>
      </c>
      <c r="AL1256" s="11" t="s">
        <v>6100</v>
      </c>
      <c r="AM1256" s="10">
        <v>364</v>
      </c>
      <c r="AN1256" s="10">
        <v>349</v>
      </c>
      <c r="AO1256" s="10">
        <v>510</v>
      </c>
      <c r="AP1256" s="10">
        <v>535</v>
      </c>
      <c r="AQ1256" s="10">
        <v>579</v>
      </c>
      <c r="AR1256" s="10">
        <v>91</v>
      </c>
      <c r="AS1256" s="10">
        <v>181</v>
      </c>
      <c r="AT1256" s="46">
        <v>166</v>
      </c>
      <c r="AU1256" s="46">
        <v>123</v>
      </c>
      <c r="AV1256" s="10">
        <v>6</v>
      </c>
      <c r="AW1256" s="10">
        <v>0</v>
      </c>
      <c r="AX1256" s="10">
        <v>1</v>
      </c>
      <c r="AY1256" s="10">
        <v>0</v>
      </c>
      <c r="AZ1256" s="10">
        <v>0</v>
      </c>
      <c r="BA1256" s="10">
        <v>0</v>
      </c>
      <c r="BR1256" s="11"/>
      <c r="BV1256" s="11"/>
    </row>
    <row r="1257" spans="1:74" x14ac:dyDescent="0.25">
      <c r="A1257" s="99" t="s">
        <v>6014</v>
      </c>
      <c r="B1257" s="99" t="s">
        <v>4443</v>
      </c>
      <c r="C1257" s="143">
        <v>2</v>
      </c>
      <c r="D1257" s="12">
        <v>2</v>
      </c>
      <c r="E1257" s="37">
        <v>0</v>
      </c>
      <c r="F1257" s="37">
        <v>1</v>
      </c>
      <c r="G1257" s="37">
        <v>0</v>
      </c>
      <c r="H1257" s="37">
        <v>1</v>
      </c>
      <c r="I1257" s="37">
        <v>0</v>
      </c>
      <c r="J1257" s="128">
        <f t="shared" si="228"/>
        <v>2</v>
      </c>
      <c r="L1257" s="17"/>
      <c r="T1257" s="11">
        <f>SUM(T1249:T1256)</f>
        <v>28</v>
      </c>
      <c r="U1257" s="11">
        <f>SUM(U1249:U1256)</f>
        <v>119</v>
      </c>
      <c r="V1257" s="11">
        <f>SUM(V1249:V1256)</f>
        <v>33</v>
      </c>
      <c r="W1257" s="11">
        <f>SUM(W1249:W1256)</f>
        <v>301</v>
      </c>
      <c r="X1257" s="11">
        <f>SUM(X1249:X1256)</f>
        <v>588</v>
      </c>
      <c r="Y1257" s="18">
        <f t="shared" si="229"/>
        <v>1069</v>
      </c>
      <c r="AT1257" s="46"/>
      <c r="AU1257" s="46"/>
      <c r="BR1257" s="11"/>
      <c r="BV1257" s="11"/>
    </row>
    <row r="1258" spans="1:74" x14ac:dyDescent="0.25">
      <c r="A1258" s="99" t="s">
        <v>6014</v>
      </c>
      <c r="B1258" s="99" t="s">
        <v>484</v>
      </c>
      <c r="C1258" s="143">
        <v>560</v>
      </c>
      <c r="D1258" s="12">
        <v>552</v>
      </c>
      <c r="E1258" s="37">
        <v>8</v>
      </c>
      <c r="F1258" s="37">
        <v>9</v>
      </c>
      <c r="G1258" s="37">
        <v>6</v>
      </c>
      <c r="H1258" s="37">
        <v>75</v>
      </c>
      <c r="I1258" s="37">
        <v>454</v>
      </c>
      <c r="J1258" s="128">
        <f t="shared" si="228"/>
        <v>552</v>
      </c>
      <c r="L1258" s="17">
        <f>SUM(J1255:J1258)</f>
        <v>670</v>
      </c>
      <c r="AL1258" s="11" t="s">
        <v>5</v>
      </c>
      <c r="AM1258" s="11" t="s">
        <v>6102</v>
      </c>
      <c r="AN1258" s="11" t="s">
        <v>6059</v>
      </c>
      <c r="AO1258" s="11" t="s">
        <v>6060</v>
      </c>
      <c r="AP1258" s="11" t="s">
        <v>6061</v>
      </c>
      <c r="AQ1258" s="11" t="s">
        <v>6062</v>
      </c>
      <c r="AR1258" s="11" t="s">
        <v>6063</v>
      </c>
      <c r="AS1258" s="11" t="s">
        <v>6064</v>
      </c>
      <c r="AT1258" s="46" t="s">
        <v>6065</v>
      </c>
      <c r="AU1258" s="46" t="s">
        <v>6066</v>
      </c>
      <c r="AV1258" s="11" t="s">
        <v>6067</v>
      </c>
      <c r="AW1258" s="11" t="s">
        <v>6068</v>
      </c>
      <c r="AX1258" s="11" t="s">
        <v>6069</v>
      </c>
      <c r="AY1258" s="11" t="s">
        <v>6070</v>
      </c>
      <c r="AZ1258" s="11" t="s">
        <v>6071</v>
      </c>
      <c r="BA1258" s="11" t="s">
        <v>6072</v>
      </c>
      <c r="BR1258" s="11"/>
      <c r="BV1258" s="11"/>
    </row>
    <row r="1259" spans="1:74" x14ac:dyDescent="0.25">
      <c r="A1259" s="101" t="s">
        <v>360</v>
      </c>
      <c r="B1259" s="101" t="s">
        <v>980</v>
      </c>
      <c r="C1259" s="144">
        <v>115</v>
      </c>
      <c r="D1259" s="134">
        <v>104</v>
      </c>
      <c r="E1259" s="68">
        <v>1</v>
      </c>
      <c r="F1259" s="68">
        <v>18</v>
      </c>
      <c r="G1259" s="68">
        <v>3</v>
      </c>
      <c r="H1259" s="68">
        <v>82</v>
      </c>
      <c r="I1259" s="68">
        <v>0</v>
      </c>
      <c r="J1259" s="129">
        <f t="shared" si="228"/>
        <v>104</v>
      </c>
      <c r="K1259" s="90"/>
      <c r="L1259" s="136"/>
      <c r="S1259" s="18" t="s">
        <v>6006</v>
      </c>
      <c r="T1259" s="18" t="s">
        <v>434</v>
      </c>
      <c r="U1259" s="18" t="s">
        <v>121</v>
      </c>
      <c r="V1259" s="18" t="s">
        <v>255</v>
      </c>
      <c r="W1259" s="18" t="s">
        <v>387</v>
      </c>
      <c r="X1259" s="18" t="s">
        <v>308</v>
      </c>
      <c r="Y1259" s="18" t="s">
        <v>102</v>
      </c>
      <c r="AL1259" s="11" t="s">
        <v>6114</v>
      </c>
      <c r="AM1259" s="10">
        <v>3</v>
      </c>
      <c r="AN1259" s="10">
        <v>0</v>
      </c>
      <c r="AO1259" s="10">
        <v>1</v>
      </c>
      <c r="AP1259" s="10">
        <v>1</v>
      </c>
      <c r="AQ1259" s="10">
        <v>1</v>
      </c>
      <c r="AR1259" s="10">
        <v>0</v>
      </c>
      <c r="AS1259" s="10">
        <v>0</v>
      </c>
      <c r="AT1259" s="46">
        <v>0</v>
      </c>
      <c r="AU1259" s="46">
        <v>0</v>
      </c>
      <c r="AV1259" s="10">
        <v>1</v>
      </c>
      <c r="AW1259" s="10">
        <v>2</v>
      </c>
      <c r="AX1259" s="10">
        <v>1</v>
      </c>
      <c r="AY1259" s="10">
        <v>1</v>
      </c>
      <c r="AZ1259" s="10">
        <v>0</v>
      </c>
      <c r="BA1259" s="10">
        <v>0</v>
      </c>
      <c r="BR1259" s="11"/>
      <c r="BV1259" s="11"/>
    </row>
    <row r="1260" spans="1:74" x14ac:dyDescent="0.25">
      <c r="A1260" s="101" t="s">
        <v>360</v>
      </c>
      <c r="B1260" s="101" t="s">
        <v>1159</v>
      </c>
      <c r="C1260" s="144">
        <v>130</v>
      </c>
      <c r="D1260" s="134">
        <v>116</v>
      </c>
      <c r="E1260" s="68">
        <v>13</v>
      </c>
      <c r="F1260" s="68">
        <v>44</v>
      </c>
      <c r="G1260" s="68">
        <v>12</v>
      </c>
      <c r="H1260" s="68">
        <v>47</v>
      </c>
      <c r="I1260" s="68">
        <v>0</v>
      </c>
      <c r="J1260" s="129">
        <f t="shared" si="228"/>
        <v>116</v>
      </c>
      <c r="K1260" s="90"/>
      <c r="L1260" s="136"/>
      <c r="S1260" s="18" t="s">
        <v>6162</v>
      </c>
      <c r="T1260" s="23">
        <v>0</v>
      </c>
      <c r="U1260" s="23">
        <v>0</v>
      </c>
      <c r="V1260" s="23">
        <v>0</v>
      </c>
      <c r="W1260" s="23">
        <v>0</v>
      </c>
      <c r="X1260" s="23">
        <v>0</v>
      </c>
      <c r="Y1260" s="18">
        <f t="shared" ref="Y1260:Y1268" si="230">SUM(T1260:X1260)</f>
        <v>0</v>
      </c>
      <c r="AL1260" s="11" t="s">
        <v>6115</v>
      </c>
      <c r="AM1260" s="10">
        <v>3</v>
      </c>
      <c r="AN1260" s="10">
        <v>3</v>
      </c>
      <c r="AO1260" s="10">
        <v>1</v>
      </c>
      <c r="AP1260" s="10">
        <v>1</v>
      </c>
      <c r="AQ1260" s="10">
        <v>1</v>
      </c>
      <c r="AR1260" s="10">
        <v>0</v>
      </c>
      <c r="AS1260" s="10">
        <v>0</v>
      </c>
      <c r="AT1260" s="46">
        <v>0</v>
      </c>
      <c r="AU1260" s="46">
        <v>1</v>
      </c>
      <c r="AV1260" s="10">
        <v>1</v>
      </c>
      <c r="AW1260" s="10">
        <v>0</v>
      </c>
      <c r="AX1260" s="10">
        <v>0</v>
      </c>
      <c r="AY1260" s="10">
        <v>1</v>
      </c>
      <c r="AZ1260" s="10">
        <v>0</v>
      </c>
      <c r="BA1260" s="10">
        <v>0</v>
      </c>
      <c r="BR1260" s="11"/>
      <c r="BV1260" s="11"/>
    </row>
    <row r="1261" spans="1:74" x14ac:dyDescent="0.25">
      <c r="A1261" s="101" t="s">
        <v>360</v>
      </c>
      <c r="B1261" s="101" t="s">
        <v>4443</v>
      </c>
      <c r="C1261" s="144">
        <v>4</v>
      </c>
      <c r="D1261" s="134">
        <v>2</v>
      </c>
      <c r="E1261" s="68">
        <v>0</v>
      </c>
      <c r="F1261" s="68">
        <v>1</v>
      </c>
      <c r="G1261" s="68">
        <v>0</v>
      </c>
      <c r="H1261" s="68">
        <v>1</v>
      </c>
      <c r="I1261" s="68">
        <v>0</v>
      </c>
      <c r="J1261" s="129">
        <f t="shared" si="228"/>
        <v>2</v>
      </c>
      <c r="K1261" s="90"/>
      <c r="L1261" s="136"/>
      <c r="S1261" s="18" t="s">
        <v>6163</v>
      </c>
      <c r="T1261" s="23">
        <v>0</v>
      </c>
      <c r="U1261" s="23">
        <v>0</v>
      </c>
      <c r="V1261" s="23">
        <v>0</v>
      </c>
      <c r="W1261" s="23">
        <v>0</v>
      </c>
      <c r="X1261" s="23">
        <v>0</v>
      </c>
      <c r="Y1261" s="18">
        <f t="shared" si="230"/>
        <v>0</v>
      </c>
      <c r="AL1261" s="11" t="s">
        <v>6116</v>
      </c>
      <c r="AM1261" s="10">
        <v>10</v>
      </c>
      <c r="AN1261" s="10">
        <v>3</v>
      </c>
      <c r="AO1261" s="10">
        <v>5</v>
      </c>
      <c r="AP1261" s="10">
        <v>3</v>
      </c>
      <c r="AQ1261" s="10">
        <v>2</v>
      </c>
      <c r="AR1261" s="10">
        <v>0</v>
      </c>
      <c r="AS1261" s="10">
        <v>0</v>
      </c>
      <c r="AT1261" s="46">
        <v>0</v>
      </c>
      <c r="AU1261" s="46">
        <v>1</v>
      </c>
      <c r="AV1261" s="10">
        <v>1</v>
      </c>
      <c r="AW1261" s="10">
        <v>0</v>
      </c>
      <c r="AX1261" s="10">
        <v>0</v>
      </c>
      <c r="AY1261" s="10">
        <v>1</v>
      </c>
      <c r="AZ1261" s="10">
        <v>0</v>
      </c>
      <c r="BA1261" s="10">
        <v>0</v>
      </c>
      <c r="BR1261" s="11"/>
      <c r="BV1261" s="11"/>
    </row>
    <row r="1262" spans="1:74" x14ac:dyDescent="0.25">
      <c r="A1262" s="101" t="s">
        <v>360</v>
      </c>
      <c r="B1262" s="101" t="s">
        <v>5013</v>
      </c>
      <c r="C1262" s="144">
        <v>1</v>
      </c>
      <c r="D1262" s="134">
        <v>1</v>
      </c>
      <c r="E1262" s="68">
        <v>0</v>
      </c>
      <c r="F1262" s="68">
        <v>0</v>
      </c>
      <c r="G1262" s="68">
        <v>0</v>
      </c>
      <c r="H1262" s="68">
        <v>1</v>
      </c>
      <c r="I1262" s="68">
        <v>0</v>
      </c>
      <c r="J1262" s="129">
        <f t="shared" si="228"/>
        <v>1</v>
      </c>
      <c r="K1262" s="90"/>
      <c r="L1262" s="136"/>
      <c r="S1262" s="18" t="s">
        <v>6164</v>
      </c>
      <c r="T1262" s="23">
        <v>0</v>
      </c>
      <c r="U1262" s="23">
        <v>0</v>
      </c>
      <c r="V1262" s="23">
        <v>0</v>
      </c>
      <c r="W1262" s="23">
        <v>0</v>
      </c>
      <c r="X1262" s="23">
        <v>0</v>
      </c>
      <c r="Y1262" s="18">
        <f t="shared" si="230"/>
        <v>0</v>
      </c>
      <c r="AL1262" s="11" t="s">
        <v>6118</v>
      </c>
      <c r="AM1262" s="10">
        <v>51</v>
      </c>
      <c r="AN1262" s="10">
        <v>46</v>
      </c>
      <c r="AO1262" s="10">
        <v>37</v>
      </c>
      <c r="AP1262" s="10">
        <v>28</v>
      </c>
      <c r="AQ1262" s="10">
        <v>23</v>
      </c>
      <c r="AR1262" s="10">
        <v>12</v>
      </c>
      <c r="AS1262" s="10">
        <v>18</v>
      </c>
      <c r="AT1262" s="46">
        <v>8</v>
      </c>
      <c r="AU1262" s="46">
        <v>10</v>
      </c>
      <c r="AV1262" s="10">
        <v>4</v>
      </c>
      <c r="AW1262" s="10">
        <v>1</v>
      </c>
      <c r="AX1262" s="10">
        <v>5</v>
      </c>
      <c r="AY1262" s="10">
        <v>3</v>
      </c>
      <c r="AZ1262" s="10">
        <v>0</v>
      </c>
      <c r="BA1262" s="10">
        <v>0</v>
      </c>
      <c r="BR1262" s="11"/>
      <c r="BV1262" s="11"/>
    </row>
    <row r="1263" spans="1:74" x14ac:dyDescent="0.25">
      <c r="A1263" s="101" t="s">
        <v>360</v>
      </c>
      <c r="B1263" s="101" t="s">
        <v>484</v>
      </c>
      <c r="C1263" s="139">
        <v>98</v>
      </c>
      <c r="D1263" s="134">
        <v>91</v>
      </c>
      <c r="E1263" s="68">
        <v>6</v>
      </c>
      <c r="F1263" s="68">
        <v>16</v>
      </c>
      <c r="G1263" s="68">
        <v>10</v>
      </c>
      <c r="H1263" s="68">
        <v>31</v>
      </c>
      <c r="I1263" s="68">
        <v>28</v>
      </c>
      <c r="J1263" s="139">
        <f t="shared" si="228"/>
        <v>91</v>
      </c>
      <c r="K1263" s="90"/>
      <c r="L1263" s="136">
        <f>SUM(J1259:J1263)</f>
        <v>314</v>
      </c>
      <c r="S1263" s="18" t="s">
        <v>6165</v>
      </c>
      <c r="T1263" s="23">
        <v>0</v>
      </c>
      <c r="U1263" s="23">
        <v>0</v>
      </c>
      <c r="V1263" s="23">
        <v>0</v>
      </c>
      <c r="W1263" s="23">
        <v>0</v>
      </c>
      <c r="X1263" s="23">
        <v>0</v>
      </c>
      <c r="Y1263" s="18">
        <f t="shared" si="230"/>
        <v>0</v>
      </c>
      <c r="AL1263" s="11" t="s">
        <v>6142</v>
      </c>
      <c r="AM1263" s="10">
        <v>713</v>
      </c>
      <c r="AN1263" s="10">
        <v>352</v>
      </c>
      <c r="AO1263" s="10">
        <v>266</v>
      </c>
      <c r="AP1263" s="10">
        <v>249</v>
      </c>
      <c r="AQ1263" s="10">
        <v>156</v>
      </c>
      <c r="AR1263" s="10">
        <v>84</v>
      </c>
      <c r="AS1263" s="10">
        <v>62</v>
      </c>
      <c r="AT1263" s="46">
        <v>82</v>
      </c>
      <c r="AU1263" s="46">
        <v>42</v>
      </c>
      <c r="AV1263" s="10">
        <v>52</v>
      </c>
      <c r="AW1263" s="10">
        <v>37</v>
      </c>
      <c r="AX1263" s="10">
        <v>17</v>
      </c>
      <c r="AY1263" s="10">
        <v>19</v>
      </c>
      <c r="AZ1263" s="10">
        <v>37</v>
      </c>
      <c r="BA1263" s="10">
        <v>13</v>
      </c>
      <c r="BR1263" s="11"/>
      <c r="BV1263" s="11"/>
    </row>
    <row r="1264" spans="1:74" x14ac:dyDescent="0.25">
      <c r="A1264" s="137" t="s">
        <v>6004</v>
      </c>
      <c r="B1264" s="138"/>
      <c r="C1264" s="140">
        <f t="shared" ref="C1264:J1264" si="231">SUM(C1248:C1263)</f>
        <v>1124</v>
      </c>
      <c r="D1264" s="140">
        <f t="shared" si="231"/>
        <v>1069</v>
      </c>
      <c r="E1264" s="140">
        <f t="shared" si="231"/>
        <v>28</v>
      </c>
      <c r="F1264" s="140">
        <f t="shared" si="231"/>
        <v>119</v>
      </c>
      <c r="G1264" s="140">
        <f t="shared" si="231"/>
        <v>33</v>
      </c>
      <c r="H1264" s="140">
        <f t="shared" si="231"/>
        <v>301</v>
      </c>
      <c r="I1264" s="140">
        <f t="shared" si="231"/>
        <v>588</v>
      </c>
      <c r="J1264" s="140">
        <f t="shared" si="231"/>
        <v>1069</v>
      </c>
      <c r="K1264" s="141"/>
      <c r="L1264" s="141">
        <f>SUM(L1248:L1263)</f>
        <v>1069</v>
      </c>
      <c r="S1264" s="18" t="s">
        <v>5995</v>
      </c>
      <c r="T1264" s="23">
        <v>0</v>
      </c>
      <c r="U1264" s="23">
        <v>0</v>
      </c>
      <c r="V1264" s="23">
        <v>0</v>
      </c>
      <c r="W1264" s="23">
        <v>0</v>
      </c>
      <c r="X1264" s="23">
        <v>0</v>
      </c>
      <c r="Y1264" s="18">
        <f t="shared" si="230"/>
        <v>0</v>
      </c>
      <c r="AL1264" s="11" t="s">
        <v>6100</v>
      </c>
      <c r="AM1264" s="10">
        <v>364</v>
      </c>
      <c r="AN1264" s="10">
        <v>349</v>
      </c>
      <c r="AO1264" s="10">
        <v>510</v>
      </c>
      <c r="AP1264" s="10">
        <v>535</v>
      </c>
      <c r="AQ1264" s="10">
        <v>579</v>
      </c>
      <c r="AR1264" s="10">
        <v>91</v>
      </c>
      <c r="AS1264" s="10">
        <v>181</v>
      </c>
      <c r="AT1264" s="46">
        <v>166</v>
      </c>
      <c r="AU1264" s="46">
        <v>123</v>
      </c>
      <c r="AV1264" s="10">
        <v>6</v>
      </c>
      <c r="AW1264" s="10">
        <v>0</v>
      </c>
      <c r="AX1264" s="10">
        <v>1</v>
      </c>
      <c r="AY1264" s="10">
        <v>0</v>
      </c>
      <c r="AZ1264" s="10">
        <v>0</v>
      </c>
      <c r="BA1264" s="10">
        <v>0</v>
      </c>
      <c r="BR1264" s="11"/>
      <c r="BV1264" s="11"/>
    </row>
    <row r="1265" spans="1:74" x14ac:dyDescent="0.25">
      <c r="A1265" s="125"/>
      <c r="C1265" s="124"/>
      <c r="D1265" s="124"/>
      <c r="E1265" s="124"/>
      <c r="F1265" s="124"/>
      <c r="G1265" s="124"/>
      <c r="H1265" s="124"/>
      <c r="I1265" s="124"/>
      <c r="J1265" s="124"/>
      <c r="K1265" s="17"/>
      <c r="L1265" s="17"/>
      <c r="S1265" s="24" t="s">
        <v>5996</v>
      </c>
      <c r="T1265" s="25">
        <v>0</v>
      </c>
      <c r="U1265" s="25">
        <v>1</v>
      </c>
      <c r="V1265" s="25">
        <v>0</v>
      </c>
      <c r="W1265" s="25">
        <v>8</v>
      </c>
      <c r="X1265" s="25">
        <v>0</v>
      </c>
      <c r="Y1265" s="18">
        <f t="shared" si="230"/>
        <v>9</v>
      </c>
      <c r="AL1265" s="11" t="s">
        <v>6143</v>
      </c>
      <c r="AM1265" s="10">
        <v>1</v>
      </c>
      <c r="AN1265" s="10">
        <v>28</v>
      </c>
      <c r="AO1265" s="10">
        <v>72</v>
      </c>
      <c r="AP1265" s="10">
        <v>273</v>
      </c>
      <c r="AQ1265" s="10">
        <v>355</v>
      </c>
      <c r="AR1265" s="10">
        <v>161</v>
      </c>
      <c r="AS1265" s="10">
        <v>145</v>
      </c>
      <c r="AT1265" s="46">
        <v>92</v>
      </c>
      <c r="AU1265" s="46">
        <v>72</v>
      </c>
      <c r="AV1265" s="10">
        <v>60</v>
      </c>
      <c r="AW1265" s="10">
        <v>43</v>
      </c>
      <c r="AX1265" s="10">
        <v>40</v>
      </c>
      <c r="AY1265" s="10">
        <v>31</v>
      </c>
      <c r="AZ1265" s="10">
        <v>39</v>
      </c>
      <c r="BA1265" s="10">
        <v>28</v>
      </c>
      <c r="BR1265" s="11"/>
      <c r="BV1265" s="11"/>
    </row>
    <row r="1266" spans="1:74" x14ac:dyDescent="0.25">
      <c r="S1266" s="18" t="s">
        <v>5997</v>
      </c>
      <c r="T1266" s="23">
        <v>0</v>
      </c>
      <c r="U1266" s="23">
        <v>12</v>
      </c>
      <c r="V1266" s="23">
        <v>1</v>
      </c>
      <c r="W1266" s="23">
        <v>20</v>
      </c>
      <c r="X1266" s="23">
        <v>0</v>
      </c>
      <c r="Y1266" s="18">
        <f t="shared" si="230"/>
        <v>33</v>
      </c>
      <c r="AL1266" s="90" t="s">
        <v>6103</v>
      </c>
      <c r="AM1266" s="91">
        <v>0</v>
      </c>
      <c r="AN1266" s="91">
        <v>0</v>
      </c>
      <c r="AO1266" s="91">
        <v>0</v>
      </c>
      <c r="AP1266" s="91">
        <v>0</v>
      </c>
      <c r="AQ1266" s="91">
        <v>0</v>
      </c>
      <c r="AR1266" s="91">
        <v>415</v>
      </c>
      <c r="AS1266" s="91">
        <v>435</v>
      </c>
      <c r="AT1266" s="131">
        <v>345</v>
      </c>
      <c r="AU1266" s="131">
        <v>433</v>
      </c>
      <c r="AV1266" s="91">
        <v>457</v>
      </c>
      <c r="AW1266" s="91">
        <v>568</v>
      </c>
      <c r="AX1266" s="91">
        <v>453</v>
      </c>
      <c r="AY1266" s="91">
        <v>391</v>
      </c>
      <c r="AZ1266" s="91">
        <v>236</v>
      </c>
      <c r="BA1266" s="91">
        <v>35</v>
      </c>
      <c r="BR1266" s="11"/>
      <c r="BV1266" s="11"/>
    </row>
    <row r="1267" spans="1:74" x14ac:dyDescent="0.25">
      <c r="S1267" s="24" t="s">
        <v>5998</v>
      </c>
      <c r="T1267" s="25">
        <v>1</v>
      </c>
      <c r="U1267" s="25">
        <v>18</v>
      </c>
      <c r="V1267" s="25">
        <v>3</v>
      </c>
      <c r="W1267" s="25">
        <v>82</v>
      </c>
      <c r="X1267" s="25">
        <v>0</v>
      </c>
      <c r="Y1267" s="18">
        <f t="shared" si="230"/>
        <v>104</v>
      </c>
      <c r="AL1267" s="11" t="s">
        <v>6144</v>
      </c>
      <c r="AM1267" s="10">
        <v>0</v>
      </c>
      <c r="AN1267" s="10">
        <v>0</v>
      </c>
      <c r="AO1267" s="10">
        <v>0</v>
      </c>
      <c r="AP1267" s="10">
        <v>0</v>
      </c>
      <c r="AQ1267" s="10">
        <v>2</v>
      </c>
      <c r="AR1267" s="10">
        <v>15</v>
      </c>
      <c r="AS1267" s="10">
        <v>39</v>
      </c>
      <c r="AT1267" s="46">
        <v>174</v>
      </c>
      <c r="AU1267" s="46">
        <v>257</v>
      </c>
      <c r="AV1267" s="10">
        <v>409</v>
      </c>
      <c r="AW1267" s="10">
        <v>233</v>
      </c>
      <c r="AX1267" s="10">
        <v>203</v>
      </c>
      <c r="AY1267" s="10">
        <v>114</v>
      </c>
      <c r="AZ1267" s="10">
        <v>154</v>
      </c>
      <c r="BA1267" s="10">
        <v>112</v>
      </c>
      <c r="BR1267" s="11"/>
      <c r="BV1267" s="11"/>
    </row>
    <row r="1268" spans="1:74" x14ac:dyDescent="0.25">
      <c r="T1268" s="11">
        <f>SUM(T1260:T1267)</f>
        <v>1</v>
      </c>
      <c r="U1268" s="11">
        <f>SUM(U1260:U1267)</f>
        <v>31</v>
      </c>
      <c r="V1268" s="11">
        <f>SUM(V1260:V1267)</f>
        <v>4</v>
      </c>
      <c r="W1268" s="11">
        <f>SUM(W1260:W1267)</f>
        <v>110</v>
      </c>
      <c r="X1268" s="11">
        <f>SUM(X1260:X1267)</f>
        <v>0</v>
      </c>
      <c r="Y1268" s="18">
        <f t="shared" si="230"/>
        <v>146</v>
      </c>
      <c r="AL1268" s="90" t="s">
        <v>6104</v>
      </c>
      <c r="AM1268" s="91">
        <v>0</v>
      </c>
      <c r="AN1268" s="91">
        <v>0</v>
      </c>
      <c r="AO1268" s="91">
        <v>0</v>
      </c>
      <c r="AP1268" s="91">
        <v>0</v>
      </c>
      <c r="AQ1268" s="91">
        <v>0</v>
      </c>
      <c r="AR1268" s="91">
        <v>0</v>
      </c>
      <c r="AS1268" s="91">
        <v>0</v>
      </c>
      <c r="AT1268" s="91">
        <v>0</v>
      </c>
      <c r="AU1268" s="91">
        <v>0</v>
      </c>
      <c r="AV1268" s="91">
        <v>2</v>
      </c>
      <c r="AW1268" s="91">
        <v>10</v>
      </c>
      <c r="AX1268" s="91">
        <v>51</v>
      </c>
      <c r="AY1268" s="91">
        <v>115</v>
      </c>
      <c r="AZ1268" s="91">
        <v>428</v>
      </c>
      <c r="BA1268" s="91">
        <v>525</v>
      </c>
      <c r="BR1268" s="11"/>
      <c r="BV1268" s="11"/>
    </row>
    <row r="1269" spans="1:74" x14ac:dyDescent="0.25">
      <c r="AL1269" s="11" t="s">
        <v>6153</v>
      </c>
      <c r="AM1269" s="10">
        <v>0</v>
      </c>
      <c r="AN1269" s="10">
        <v>0</v>
      </c>
      <c r="AO1269" s="10">
        <v>0</v>
      </c>
      <c r="AP1269" s="10">
        <v>0</v>
      </c>
      <c r="AQ1269" s="10">
        <v>0</v>
      </c>
      <c r="AR1269" s="10">
        <v>0</v>
      </c>
      <c r="AS1269" s="10">
        <v>0</v>
      </c>
      <c r="AT1269" s="10">
        <v>0</v>
      </c>
      <c r="AU1269" s="10">
        <v>0</v>
      </c>
      <c r="AV1269" s="10">
        <v>1</v>
      </c>
      <c r="AW1269" s="10">
        <v>7</v>
      </c>
      <c r="AX1269" s="10">
        <v>40</v>
      </c>
      <c r="AY1269" s="10">
        <v>42</v>
      </c>
      <c r="AZ1269" s="10">
        <v>161</v>
      </c>
      <c r="BA1269" s="10">
        <v>182</v>
      </c>
      <c r="BR1269" s="11"/>
      <c r="BV1269" s="11"/>
    </row>
    <row r="1270" spans="1:74" x14ac:dyDescent="0.25">
      <c r="S1270" s="18" t="s">
        <v>6007</v>
      </c>
      <c r="T1270" s="18" t="s">
        <v>434</v>
      </c>
      <c r="U1270" s="18" t="s">
        <v>121</v>
      </c>
      <c r="V1270" s="18" t="s">
        <v>255</v>
      </c>
      <c r="W1270" s="18" t="s">
        <v>387</v>
      </c>
      <c r="X1270" s="18" t="s">
        <v>308</v>
      </c>
      <c r="Y1270" s="18" t="s">
        <v>6008</v>
      </c>
      <c r="AL1270" s="90" t="s">
        <v>6106</v>
      </c>
      <c r="AM1270" s="91">
        <v>0</v>
      </c>
      <c r="AN1270" s="91">
        <v>0</v>
      </c>
      <c r="AO1270" s="91">
        <v>0</v>
      </c>
      <c r="AP1270" s="91">
        <v>0</v>
      </c>
      <c r="AQ1270" s="91">
        <v>0</v>
      </c>
      <c r="AR1270" s="91">
        <v>0</v>
      </c>
      <c r="AS1270" s="91">
        <v>0</v>
      </c>
      <c r="AT1270" s="91">
        <v>0</v>
      </c>
      <c r="AU1270" s="91">
        <v>0</v>
      </c>
      <c r="AV1270" s="91">
        <v>0</v>
      </c>
      <c r="AW1270" s="91">
        <v>0</v>
      </c>
      <c r="AX1270" s="91">
        <v>13</v>
      </c>
      <c r="AY1270" s="91">
        <v>33</v>
      </c>
      <c r="AZ1270" s="91">
        <v>51</v>
      </c>
      <c r="BA1270" s="91">
        <v>28</v>
      </c>
      <c r="BR1270" s="11"/>
      <c r="BV1270" s="11"/>
    </row>
    <row r="1271" spans="1:74" x14ac:dyDescent="0.25">
      <c r="S1271" s="18" t="s">
        <v>6162</v>
      </c>
      <c r="T1271" s="23">
        <v>0</v>
      </c>
      <c r="U1271" s="23">
        <v>0</v>
      </c>
      <c r="V1271" s="23">
        <v>0</v>
      </c>
      <c r="W1271" s="23">
        <v>0</v>
      </c>
      <c r="X1271" s="23">
        <v>0</v>
      </c>
      <c r="Y1271" s="18">
        <f t="shared" ref="Y1271:Y1279" si="232">SUM(T1271:W1271)</f>
        <v>0</v>
      </c>
      <c r="BR1271" s="11"/>
      <c r="BV1271" s="11"/>
    </row>
    <row r="1272" spans="1:74" x14ac:dyDescent="0.25">
      <c r="S1272" s="18" t="s">
        <v>6163</v>
      </c>
      <c r="T1272" s="23">
        <v>0</v>
      </c>
      <c r="U1272" s="23">
        <v>0</v>
      </c>
      <c r="V1272" s="23">
        <v>0</v>
      </c>
      <c r="W1272" s="23">
        <v>0</v>
      </c>
      <c r="X1272" s="23">
        <v>0</v>
      </c>
      <c r="Y1272" s="18">
        <f t="shared" si="232"/>
        <v>0</v>
      </c>
      <c r="BR1272" s="11"/>
      <c r="BV1272" s="11"/>
    </row>
    <row r="1273" spans="1:74" x14ac:dyDescent="0.25">
      <c r="S1273" s="18" t="s">
        <v>6164</v>
      </c>
      <c r="T1273" s="23">
        <v>0</v>
      </c>
      <c r="U1273" s="23">
        <v>0</v>
      </c>
      <c r="V1273" s="23">
        <v>0</v>
      </c>
      <c r="W1273" s="23">
        <v>0</v>
      </c>
      <c r="X1273" s="23">
        <v>0</v>
      </c>
      <c r="Y1273" s="18">
        <f t="shared" si="232"/>
        <v>0</v>
      </c>
      <c r="BR1273" s="11"/>
      <c r="BV1273" s="11"/>
    </row>
    <row r="1274" spans="1:74" x14ac:dyDescent="0.25">
      <c r="S1274" s="18" t="s">
        <v>6165</v>
      </c>
      <c r="T1274" s="23">
        <v>0</v>
      </c>
      <c r="U1274" s="23">
        <v>0</v>
      </c>
      <c r="V1274" s="23">
        <v>0</v>
      </c>
      <c r="W1274" s="23">
        <v>0</v>
      </c>
      <c r="X1274" s="23">
        <v>0</v>
      </c>
      <c r="Y1274" s="18">
        <f t="shared" si="232"/>
        <v>0</v>
      </c>
      <c r="BR1274" s="11"/>
      <c r="BV1274" s="11"/>
    </row>
    <row r="1275" spans="1:74" x14ac:dyDescent="0.25">
      <c r="S1275" s="18" t="s">
        <v>5995</v>
      </c>
      <c r="T1275" s="23">
        <v>0</v>
      </c>
      <c r="U1275" s="23">
        <v>3</v>
      </c>
      <c r="V1275" s="23">
        <v>0</v>
      </c>
      <c r="W1275" s="23">
        <v>10</v>
      </c>
      <c r="X1275" s="23">
        <v>0</v>
      </c>
      <c r="Y1275" s="18">
        <f t="shared" si="232"/>
        <v>13</v>
      </c>
      <c r="BR1275" s="11"/>
      <c r="BV1275" s="11"/>
    </row>
    <row r="1276" spans="1:74" x14ac:dyDescent="0.25">
      <c r="S1276" s="24" t="s">
        <v>5996</v>
      </c>
      <c r="T1276" s="25">
        <v>0</v>
      </c>
      <c r="U1276" s="25">
        <v>13</v>
      </c>
      <c r="V1276" s="25">
        <v>1</v>
      </c>
      <c r="W1276" s="25">
        <v>14</v>
      </c>
      <c r="X1276" s="25">
        <v>35</v>
      </c>
      <c r="Y1276" s="18">
        <f t="shared" si="232"/>
        <v>28</v>
      </c>
      <c r="BR1276" s="11"/>
      <c r="BV1276" s="11"/>
    </row>
    <row r="1277" spans="1:74" x14ac:dyDescent="0.25">
      <c r="S1277" s="18" t="s">
        <v>5997</v>
      </c>
      <c r="T1277" s="23">
        <v>8</v>
      </c>
      <c r="U1277" s="23">
        <v>11</v>
      </c>
      <c r="V1277" s="23">
        <v>6</v>
      </c>
      <c r="W1277" s="23">
        <v>87</v>
      </c>
      <c r="X1277" s="23">
        <v>525</v>
      </c>
      <c r="Y1277" s="18">
        <f t="shared" si="232"/>
        <v>112</v>
      </c>
      <c r="BR1277" s="11"/>
      <c r="BV1277" s="11"/>
    </row>
    <row r="1278" spans="1:74" x14ac:dyDescent="0.25">
      <c r="S1278" s="24" t="s">
        <v>5998</v>
      </c>
      <c r="T1278" s="25">
        <v>19</v>
      </c>
      <c r="U1278" s="25">
        <v>61</v>
      </c>
      <c r="V1278" s="25">
        <v>22</v>
      </c>
      <c r="W1278" s="25">
        <v>80</v>
      </c>
      <c r="X1278" s="25">
        <v>28</v>
      </c>
      <c r="Y1278" s="18">
        <f t="shared" si="232"/>
        <v>182</v>
      </c>
      <c r="BR1278" s="11"/>
      <c r="BV1278" s="11"/>
    </row>
    <row r="1279" spans="1:74" x14ac:dyDescent="0.25">
      <c r="T1279" s="11">
        <f>SUM(T1271:T1278)</f>
        <v>27</v>
      </c>
      <c r="U1279" s="11">
        <f>SUM(U1271:U1278)</f>
        <v>88</v>
      </c>
      <c r="V1279" s="11">
        <f>SUM(V1271:V1278)</f>
        <v>29</v>
      </c>
      <c r="W1279" s="11">
        <f>SUM(W1271:W1278)</f>
        <v>191</v>
      </c>
      <c r="X1279" s="11">
        <f>SUM(X1271:X1278)</f>
        <v>588</v>
      </c>
      <c r="Y1279" s="18">
        <f t="shared" si="232"/>
        <v>335</v>
      </c>
      <c r="BR1279" s="11"/>
      <c r="BV1279" s="11"/>
    </row>
    <row r="1284" spans="1:74" ht="39.6" x14ac:dyDescent="0.25">
      <c r="A1284" s="8" t="s">
        <v>6071</v>
      </c>
      <c r="B1284" s="8" t="s">
        <v>5980</v>
      </c>
      <c r="C1284" s="8" t="s">
        <v>5981</v>
      </c>
      <c r="D1284" s="8" t="s">
        <v>5982</v>
      </c>
      <c r="E1284" s="8" t="s">
        <v>5983</v>
      </c>
      <c r="F1284" s="8" t="s">
        <v>5984</v>
      </c>
      <c r="G1284" s="8" t="s">
        <v>5985</v>
      </c>
      <c r="H1284" s="8" t="s">
        <v>5986</v>
      </c>
      <c r="I1284" s="8" t="s">
        <v>5987</v>
      </c>
      <c r="J1284" s="9" t="s">
        <v>5990</v>
      </c>
      <c r="L1284" s="10" t="s">
        <v>6179</v>
      </c>
      <c r="S1284" s="11" t="s">
        <v>6071</v>
      </c>
      <c r="BR1284" s="11"/>
      <c r="BV1284" s="11"/>
    </row>
    <row r="1285" spans="1:74" ht="26.4" x14ac:dyDescent="0.25">
      <c r="A1285" s="99" t="s">
        <v>352</v>
      </c>
      <c r="B1285" s="99" t="s">
        <v>1159</v>
      </c>
      <c r="C1285" s="145">
        <v>4</v>
      </c>
      <c r="D1285" s="146">
        <v>4</v>
      </c>
      <c r="E1285" s="130">
        <v>0</v>
      </c>
      <c r="F1285" s="130">
        <v>1</v>
      </c>
      <c r="G1285" s="130">
        <v>0</v>
      </c>
      <c r="H1285" s="130">
        <v>3</v>
      </c>
      <c r="I1285" s="130">
        <v>0</v>
      </c>
      <c r="J1285" s="128">
        <f t="shared" ref="J1285:J1299" si="233">SUM(E1285:I1285)</f>
        <v>4</v>
      </c>
      <c r="L1285" s="17"/>
      <c r="S1285" s="18" t="s">
        <v>5993</v>
      </c>
      <c r="T1285" s="18" t="s">
        <v>434</v>
      </c>
      <c r="U1285" s="18" t="s">
        <v>121</v>
      </c>
      <c r="V1285" s="18" t="s">
        <v>255</v>
      </c>
      <c r="W1285" s="18" t="s">
        <v>387</v>
      </c>
      <c r="X1285" s="18" t="s">
        <v>308</v>
      </c>
      <c r="Y1285" s="18" t="s">
        <v>102</v>
      </c>
      <c r="AL1285" s="10" t="s">
        <v>6036</v>
      </c>
      <c r="AM1285" s="46" t="s">
        <v>6071</v>
      </c>
      <c r="AN1285" s="10"/>
      <c r="AO1285" s="10"/>
      <c r="AP1285" s="10"/>
      <c r="BR1285" s="11"/>
      <c r="BV1285" s="11"/>
    </row>
    <row r="1286" spans="1:74" x14ac:dyDescent="0.25">
      <c r="A1286" s="99" t="s">
        <v>352</v>
      </c>
      <c r="B1286" s="99" t="s">
        <v>484</v>
      </c>
      <c r="C1286" s="130">
        <v>35</v>
      </c>
      <c r="D1286" s="146">
        <v>33</v>
      </c>
      <c r="E1286" s="130">
        <v>0</v>
      </c>
      <c r="F1286" s="130">
        <v>8</v>
      </c>
      <c r="G1286" s="130">
        <v>0</v>
      </c>
      <c r="H1286" s="130">
        <v>25</v>
      </c>
      <c r="I1286" s="130">
        <v>0</v>
      </c>
      <c r="J1286" s="128">
        <f t="shared" si="233"/>
        <v>33</v>
      </c>
      <c r="L1286" s="17">
        <v>37</v>
      </c>
      <c r="S1286" s="18" t="s">
        <v>6162</v>
      </c>
      <c r="T1286" s="23">
        <v>0</v>
      </c>
      <c r="U1286" s="23">
        <v>0</v>
      </c>
      <c r="V1286" s="23">
        <v>0</v>
      </c>
      <c r="W1286" s="23">
        <v>0</v>
      </c>
      <c r="X1286" s="23">
        <v>0</v>
      </c>
      <c r="Y1286" s="18">
        <f t="shared" ref="Y1286:Y1294" si="234">SUM(T1286:X1286)</f>
        <v>0</v>
      </c>
      <c r="AL1286" s="11" t="s">
        <v>6138</v>
      </c>
      <c r="AM1286" s="10"/>
      <c r="AN1286" s="10"/>
      <c r="AO1286" s="10"/>
      <c r="AP1286" s="10"/>
      <c r="BR1286" s="11"/>
      <c r="BV1286" s="11"/>
    </row>
    <row r="1287" spans="1:74" x14ac:dyDescent="0.25">
      <c r="A1287" s="101" t="s">
        <v>356</v>
      </c>
      <c r="B1287" s="101" t="s">
        <v>980</v>
      </c>
      <c r="C1287" s="139">
        <v>36</v>
      </c>
      <c r="D1287" s="147">
        <v>34</v>
      </c>
      <c r="E1287" s="139">
        <v>0</v>
      </c>
      <c r="F1287" s="139">
        <v>9</v>
      </c>
      <c r="G1287" s="139">
        <v>0</v>
      </c>
      <c r="H1287" s="139">
        <v>25</v>
      </c>
      <c r="I1287" s="139">
        <v>0</v>
      </c>
      <c r="J1287" s="129">
        <f t="shared" si="233"/>
        <v>34</v>
      </c>
      <c r="K1287" s="90"/>
      <c r="L1287" s="136"/>
      <c r="S1287" s="18" t="s">
        <v>6163</v>
      </c>
      <c r="T1287" s="23">
        <v>0</v>
      </c>
      <c r="U1287" s="23">
        <v>0</v>
      </c>
      <c r="V1287" s="23">
        <v>0</v>
      </c>
      <c r="W1287" s="23">
        <v>0</v>
      </c>
      <c r="X1287" s="23">
        <v>0</v>
      </c>
      <c r="Y1287" s="18">
        <f t="shared" si="234"/>
        <v>0</v>
      </c>
      <c r="AL1287" s="11" t="s">
        <v>6040</v>
      </c>
      <c r="AM1287" s="10"/>
      <c r="AN1287" s="10"/>
      <c r="AO1287" s="10"/>
      <c r="AP1287" s="10"/>
      <c r="BR1287" s="11"/>
      <c r="BV1287" s="11"/>
    </row>
    <row r="1288" spans="1:74" x14ac:dyDescent="0.25">
      <c r="A1288" s="101" t="s">
        <v>356</v>
      </c>
      <c r="B1288" s="101" t="s">
        <v>1159</v>
      </c>
      <c r="C1288" s="139">
        <v>69</v>
      </c>
      <c r="D1288" s="147">
        <v>69</v>
      </c>
      <c r="E1288" s="139">
        <v>0</v>
      </c>
      <c r="F1288" s="139">
        <v>0</v>
      </c>
      <c r="G1288" s="139">
        <v>0</v>
      </c>
      <c r="H1288" s="139">
        <v>1</v>
      </c>
      <c r="I1288" s="139">
        <v>68</v>
      </c>
      <c r="J1288" s="129">
        <f t="shared" si="233"/>
        <v>69</v>
      </c>
      <c r="K1288" s="90"/>
      <c r="L1288" s="136"/>
      <c r="S1288" s="18" t="s">
        <v>6164</v>
      </c>
      <c r="T1288" s="23">
        <v>0</v>
      </c>
      <c r="U1288" s="23">
        <v>0</v>
      </c>
      <c r="V1288" s="23">
        <v>0</v>
      </c>
      <c r="W1288" s="23">
        <v>0</v>
      </c>
      <c r="X1288" s="23">
        <v>0</v>
      </c>
      <c r="Y1288" s="18">
        <f t="shared" si="234"/>
        <v>0</v>
      </c>
      <c r="AM1288" s="10"/>
      <c r="AN1288" s="10"/>
      <c r="AO1288" s="10"/>
      <c r="AP1288" s="10"/>
      <c r="BR1288" s="11"/>
      <c r="BV1288" s="11"/>
    </row>
    <row r="1289" spans="1:74" x14ac:dyDescent="0.25">
      <c r="A1289" s="101" t="s">
        <v>356</v>
      </c>
      <c r="B1289" s="101" t="s">
        <v>484</v>
      </c>
      <c r="C1289" s="139">
        <v>222</v>
      </c>
      <c r="D1289" s="147">
        <v>206</v>
      </c>
      <c r="E1289" s="139">
        <v>0</v>
      </c>
      <c r="F1289" s="139">
        <v>9</v>
      </c>
      <c r="G1289" s="139">
        <v>0</v>
      </c>
      <c r="H1289" s="139">
        <v>29</v>
      </c>
      <c r="I1289" s="139">
        <v>168</v>
      </c>
      <c r="J1289" s="129">
        <f t="shared" si="233"/>
        <v>206</v>
      </c>
      <c r="K1289" s="90"/>
      <c r="L1289" s="136">
        <f>SUM(J1287:J1289)</f>
        <v>309</v>
      </c>
      <c r="S1289" s="18" t="s">
        <v>6165</v>
      </c>
      <c r="T1289" s="23">
        <v>0</v>
      </c>
      <c r="U1289" s="23">
        <v>0</v>
      </c>
      <c r="V1289" s="23">
        <v>0</v>
      </c>
      <c r="W1289" s="23">
        <v>0</v>
      </c>
      <c r="X1289" s="23">
        <v>0</v>
      </c>
      <c r="Y1289" s="18">
        <f t="shared" si="234"/>
        <v>0</v>
      </c>
      <c r="AL1289" s="11" t="s">
        <v>5</v>
      </c>
      <c r="AM1289" s="11" t="s">
        <v>6058</v>
      </c>
      <c r="AN1289" s="11" t="s">
        <v>6059</v>
      </c>
      <c r="AO1289" s="11" t="s">
        <v>6060</v>
      </c>
      <c r="AP1289" s="11" t="s">
        <v>6061</v>
      </c>
      <c r="AQ1289" s="11" t="s">
        <v>6062</v>
      </c>
      <c r="AR1289" s="11" t="s">
        <v>6063</v>
      </c>
      <c r="AS1289" s="11" t="s">
        <v>6064</v>
      </c>
      <c r="AT1289" s="46" t="s">
        <v>6065</v>
      </c>
      <c r="AU1289" s="46" t="s">
        <v>6066</v>
      </c>
      <c r="AV1289" s="11" t="s">
        <v>6067</v>
      </c>
      <c r="AW1289" s="11" t="s">
        <v>6068</v>
      </c>
      <c r="AX1289" s="11" t="s">
        <v>6069</v>
      </c>
      <c r="AY1289" s="11" t="s">
        <v>6070</v>
      </c>
      <c r="AZ1289" s="11" t="s">
        <v>6071</v>
      </c>
      <c r="BR1289" s="11"/>
      <c r="BV1289" s="11"/>
    </row>
    <row r="1290" spans="1:74" x14ac:dyDescent="0.25">
      <c r="A1290" s="99" t="s">
        <v>6014</v>
      </c>
      <c r="B1290" s="99" t="s">
        <v>980</v>
      </c>
      <c r="C1290" s="130">
        <v>79</v>
      </c>
      <c r="D1290" s="146">
        <v>64</v>
      </c>
      <c r="E1290" s="130">
        <v>0</v>
      </c>
      <c r="F1290" s="130">
        <v>17</v>
      </c>
      <c r="G1290" s="130">
        <v>0</v>
      </c>
      <c r="H1290" s="130">
        <v>47</v>
      </c>
      <c r="I1290" s="130">
        <v>0</v>
      </c>
      <c r="J1290" s="128">
        <f t="shared" si="233"/>
        <v>64</v>
      </c>
      <c r="L1290" s="17"/>
      <c r="S1290" s="18" t="s">
        <v>5995</v>
      </c>
      <c r="T1290" s="23">
        <v>0</v>
      </c>
      <c r="U1290" s="23">
        <v>9</v>
      </c>
      <c r="V1290" s="23">
        <v>0</v>
      </c>
      <c r="W1290" s="23">
        <v>28</v>
      </c>
      <c r="X1290" s="23">
        <v>0</v>
      </c>
      <c r="Y1290" s="18">
        <f t="shared" si="234"/>
        <v>37</v>
      </c>
      <c r="AL1290" s="11" t="s">
        <v>6096</v>
      </c>
      <c r="AM1290" s="10">
        <v>0</v>
      </c>
      <c r="AN1290" s="10">
        <v>0</v>
      </c>
      <c r="AO1290" s="10">
        <v>0</v>
      </c>
      <c r="AP1290" s="10">
        <v>0</v>
      </c>
      <c r="AQ1290" s="10">
        <v>0</v>
      </c>
      <c r="AR1290" s="10">
        <v>0</v>
      </c>
      <c r="AS1290" s="10">
        <v>0</v>
      </c>
      <c r="AT1290" s="46">
        <v>0</v>
      </c>
      <c r="AU1290" s="46">
        <v>0</v>
      </c>
      <c r="AV1290" s="10">
        <v>0</v>
      </c>
      <c r="AW1290" s="10">
        <v>0</v>
      </c>
      <c r="AX1290" s="10">
        <v>0</v>
      </c>
      <c r="AY1290" s="10">
        <v>0</v>
      </c>
      <c r="AZ1290" s="10">
        <v>0</v>
      </c>
      <c r="BR1290" s="11"/>
      <c r="BV1290" s="11"/>
    </row>
    <row r="1291" spans="1:74" x14ac:dyDescent="0.25">
      <c r="A1291" s="99" t="s">
        <v>6014</v>
      </c>
      <c r="B1291" s="99" t="s">
        <v>1159</v>
      </c>
      <c r="C1291" s="130">
        <v>14</v>
      </c>
      <c r="D1291" s="146">
        <v>14</v>
      </c>
      <c r="E1291" s="130">
        <v>0</v>
      </c>
      <c r="F1291" s="130">
        <v>1</v>
      </c>
      <c r="G1291" s="130">
        <v>0</v>
      </c>
      <c r="H1291" s="130">
        <v>13</v>
      </c>
      <c r="I1291" s="130">
        <v>0</v>
      </c>
      <c r="J1291" s="128">
        <f t="shared" si="233"/>
        <v>14</v>
      </c>
      <c r="L1291" s="17"/>
      <c r="S1291" s="24" t="s">
        <v>5996</v>
      </c>
      <c r="T1291" s="25">
        <v>0</v>
      </c>
      <c r="U1291" s="25">
        <v>18</v>
      </c>
      <c r="V1291" s="25">
        <v>0</v>
      </c>
      <c r="W1291" s="25">
        <v>55</v>
      </c>
      <c r="X1291" s="25">
        <v>236</v>
      </c>
      <c r="Y1291" s="18">
        <f t="shared" si="234"/>
        <v>309</v>
      </c>
      <c r="AL1291" s="11" t="s">
        <v>6097</v>
      </c>
      <c r="AM1291" s="10">
        <v>0</v>
      </c>
      <c r="AN1291" s="10">
        <v>0</v>
      </c>
      <c r="AO1291" s="10">
        <v>0</v>
      </c>
      <c r="AP1291" s="10">
        <v>0</v>
      </c>
      <c r="AQ1291" s="10">
        <v>0</v>
      </c>
      <c r="AR1291" s="10">
        <v>0</v>
      </c>
      <c r="AS1291" s="10">
        <v>0</v>
      </c>
      <c r="AT1291" s="46">
        <v>0</v>
      </c>
      <c r="AU1291" s="46">
        <v>0</v>
      </c>
      <c r="AV1291" s="10">
        <v>0</v>
      </c>
      <c r="AW1291" s="10">
        <v>0</v>
      </c>
      <c r="AX1291" s="10">
        <v>0</v>
      </c>
      <c r="AY1291" s="10">
        <v>0</v>
      </c>
      <c r="AZ1291" s="10">
        <v>0</v>
      </c>
      <c r="BR1291" s="11"/>
      <c r="BV1291" s="11"/>
    </row>
    <row r="1292" spans="1:74" x14ac:dyDescent="0.25">
      <c r="A1292" s="99" t="s">
        <v>6014</v>
      </c>
      <c r="B1292" s="99" t="s">
        <v>4443</v>
      </c>
      <c r="C1292" s="130">
        <v>7</v>
      </c>
      <c r="D1292" s="146">
        <v>5</v>
      </c>
      <c r="E1292" s="130">
        <v>0</v>
      </c>
      <c r="F1292" s="130">
        <v>2</v>
      </c>
      <c r="G1292" s="130">
        <v>3</v>
      </c>
      <c r="H1292" s="130">
        <v>0</v>
      </c>
      <c r="I1292" s="130">
        <v>0</v>
      </c>
      <c r="J1292" s="128">
        <f t="shared" si="233"/>
        <v>5</v>
      </c>
      <c r="L1292" s="17"/>
      <c r="S1292" s="18" t="s">
        <v>5997</v>
      </c>
      <c r="T1292" s="23">
        <v>8</v>
      </c>
      <c r="U1292" s="23">
        <v>39</v>
      </c>
      <c r="V1292" s="23">
        <v>14</v>
      </c>
      <c r="W1292" s="23">
        <v>157</v>
      </c>
      <c r="X1292" s="23">
        <v>428</v>
      </c>
      <c r="Y1292" s="18">
        <f t="shared" si="234"/>
        <v>646</v>
      </c>
      <c r="AL1292" s="11" t="s">
        <v>6098</v>
      </c>
      <c r="AM1292" s="10">
        <v>0</v>
      </c>
      <c r="AN1292" s="10">
        <v>0</v>
      </c>
      <c r="AO1292" s="10">
        <v>0</v>
      </c>
      <c r="AP1292" s="10">
        <v>0</v>
      </c>
      <c r="AQ1292" s="10">
        <v>0</v>
      </c>
      <c r="AR1292" s="10">
        <v>0</v>
      </c>
      <c r="AS1292" s="10">
        <v>0</v>
      </c>
      <c r="AT1292" s="46">
        <v>0</v>
      </c>
      <c r="AU1292" s="46">
        <v>0</v>
      </c>
      <c r="AV1292" s="10">
        <v>0</v>
      </c>
      <c r="AW1292" s="10">
        <v>0</v>
      </c>
      <c r="AX1292" s="10">
        <v>1</v>
      </c>
      <c r="AY1292" s="10">
        <v>0</v>
      </c>
      <c r="AZ1292" s="10">
        <v>0</v>
      </c>
      <c r="BR1292" s="11"/>
      <c r="BV1292" s="11"/>
    </row>
    <row r="1293" spans="1:74" x14ac:dyDescent="0.25">
      <c r="A1293" s="99" t="s">
        <v>6014</v>
      </c>
      <c r="B1293" s="99" t="s">
        <v>5013</v>
      </c>
      <c r="C1293" s="130">
        <v>2</v>
      </c>
      <c r="D1293" s="146">
        <v>2</v>
      </c>
      <c r="E1293" s="130">
        <v>0</v>
      </c>
      <c r="F1293" s="130">
        <v>1</v>
      </c>
      <c r="G1293" s="130">
        <v>0</v>
      </c>
      <c r="H1293" s="130">
        <v>1</v>
      </c>
      <c r="I1293" s="130">
        <v>0</v>
      </c>
      <c r="J1293" s="128">
        <f t="shared" si="233"/>
        <v>2</v>
      </c>
      <c r="L1293" s="17"/>
      <c r="S1293" s="24" t="s">
        <v>5998</v>
      </c>
      <c r="T1293" s="25">
        <v>6</v>
      </c>
      <c r="U1293" s="25">
        <v>49</v>
      </c>
      <c r="V1293" s="25">
        <v>34</v>
      </c>
      <c r="W1293" s="25">
        <v>220</v>
      </c>
      <c r="X1293" s="25">
        <v>51</v>
      </c>
      <c r="Y1293" s="18">
        <f t="shared" si="234"/>
        <v>360</v>
      </c>
      <c r="AL1293" s="11" t="s">
        <v>6099</v>
      </c>
      <c r="AM1293" s="10">
        <v>0</v>
      </c>
      <c r="AN1293" s="10">
        <v>0</v>
      </c>
      <c r="AO1293" s="10">
        <v>0</v>
      </c>
      <c r="AP1293" s="10">
        <v>0</v>
      </c>
      <c r="AQ1293" s="10">
        <v>0</v>
      </c>
      <c r="AR1293" s="10">
        <v>0</v>
      </c>
      <c r="AS1293" s="10">
        <v>0</v>
      </c>
      <c r="AT1293" s="46">
        <v>0</v>
      </c>
      <c r="AU1293" s="46">
        <v>0</v>
      </c>
      <c r="AV1293" s="10">
        <v>0</v>
      </c>
      <c r="AW1293" s="10">
        <v>0</v>
      </c>
      <c r="AX1293" s="10">
        <v>1</v>
      </c>
      <c r="AY1293" s="10">
        <v>0</v>
      </c>
      <c r="AZ1293" s="10">
        <v>0</v>
      </c>
      <c r="BR1293" s="11"/>
      <c r="BV1293" s="11"/>
    </row>
    <row r="1294" spans="1:74" x14ac:dyDescent="0.25">
      <c r="A1294" s="99" t="s">
        <v>6014</v>
      </c>
      <c r="B1294" s="99" t="s">
        <v>484</v>
      </c>
      <c r="C1294" s="130">
        <v>563</v>
      </c>
      <c r="D1294" s="146">
        <v>561</v>
      </c>
      <c r="E1294" s="130">
        <v>8</v>
      </c>
      <c r="F1294" s="130">
        <v>18</v>
      </c>
      <c r="G1294" s="130">
        <v>11</v>
      </c>
      <c r="H1294" s="130">
        <v>96</v>
      </c>
      <c r="I1294" s="130">
        <v>428</v>
      </c>
      <c r="J1294" s="128">
        <f t="shared" si="233"/>
        <v>561</v>
      </c>
      <c r="L1294" s="17">
        <f>SUM(J1290:J1294)</f>
        <v>646</v>
      </c>
      <c r="T1294" s="11">
        <f>SUM(T1286:T1293)</f>
        <v>14</v>
      </c>
      <c r="U1294" s="11">
        <f>SUM(U1286:U1293)</f>
        <v>115</v>
      </c>
      <c r="V1294" s="11">
        <f>SUM(V1286:V1293)</f>
        <v>48</v>
      </c>
      <c r="W1294" s="11">
        <f>SUM(W1286:W1293)</f>
        <v>460</v>
      </c>
      <c r="X1294" s="11">
        <f>SUM(X1286:X1293)</f>
        <v>715</v>
      </c>
      <c r="Y1294" s="18">
        <f t="shared" si="234"/>
        <v>1352</v>
      </c>
      <c r="AL1294" s="11" t="s">
        <v>6100</v>
      </c>
      <c r="AM1294" s="10">
        <v>364</v>
      </c>
      <c r="AN1294" s="10">
        <v>349</v>
      </c>
      <c r="AO1294" s="10">
        <v>510</v>
      </c>
      <c r="AP1294" s="10">
        <v>535</v>
      </c>
      <c r="AQ1294" s="10">
        <v>579</v>
      </c>
      <c r="AR1294" s="10">
        <v>91</v>
      </c>
      <c r="AS1294" s="10">
        <v>181</v>
      </c>
      <c r="AT1294" s="46">
        <v>166</v>
      </c>
      <c r="AU1294" s="46">
        <v>123</v>
      </c>
      <c r="AV1294" s="10">
        <v>6</v>
      </c>
      <c r="AW1294" s="10">
        <v>0</v>
      </c>
      <c r="AX1294" s="10">
        <v>1</v>
      </c>
      <c r="AY1294" s="10">
        <v>0</v>
      </c>
      <c r="AZ1294" s="10">
        <v>0</v>
      </c>
      <c r="BR1294" s="11"/>
      <c r="BV1294" s="11"/>
    </row>
    <row r="1295" spans="1:74" x14ac:dyDescent="0.25">
      <c r="A1295" s="101" t="s">
        <v>360</v>
      </c>
      <c r="B1295" s="101" t="s">
        <v>980</v>
      </c>
      <c r="C1295" s="139">
        <v>157</v>
      </c>
      <c r="D1295" s="147">
        <v>148</v>
      </c>
      <c r="E1295" s="139">
        <v>0</v>
      </c>
      <c r="F1295" s="139">
        <v>19</v>
      </c>
      <c r="G1295" s="139">
        <v>5</v>
      </c>
      <c r="H1295" s="139">
        <v>124</v>
      </c>
      <c r="I1295" s="139">
        <v>0</v>
      </c>
      <c r="J1295" s="129">
        <f t="shared" si="233"/>
        <v>148</v>
      </c>
      <c r="K1295" s="90"/>
      <c r="L1295" s="136"/>
      <c r="AT1295" s="46"/>
      <c r="AU1295" s="46"/>
      <c r="BR1295" s="11"/>
      <c r="BV1295" s="11"/>
    </row>
    <row r="1296" spans="1:74" x14ac:dyDescent="0.25">
      <c r="A1296" s="101" t="s">
        <v>360</v>
      </c>
      <c r="B1296" s="101" t="s">
        <v>1159</v>
      </c>
      <c r="C1296" s="139">
        <v>110</v>
      </c>
      <c r="D1296" s="147">
        <v>101</v>
      </c>
      <c r="E1296" s="139">
        <v>0</v>
      </c>
      <c r="F1296" s="139">
        <v>14</v>
      </c>
      <c r="G1296" s="139">
        <v>13</v>
      </c>
      <c r="H1296" s="139">
        <v>74</v>
      </c>
      <c r="I1296" s="139">
        <v>0</v>
      </c>
      <c r="J1296" s="129">
        <f t="shared" si="233"/>
        <v>101</v>
      </c>
      <c r="K1296" s="90"/>
      <c r="L1296" s="136"/>
      <c r="S1296" s="18" t="s">
        <v>6006</v>
      </c>
      <c r="T1296" s="18" t="s">
        <v>434</v>
      </c>
      <c r="U1296" s="18" t="s">
        <v>121</v>
      </c>
      <c r="V1296" s="18" t="s">
        <v>255</v>
      </c>
      <c r="W1296" s="18" t="s">
        <v>387</v>
      </c>
      <c r="X1296" s="18" t="s">
        <v>308</v>
      </c>
      <c r="Y1296" s="18" t="s">
        <v>102</v>
      </c>
      <c r="AL1296" s="11" t="s">
        <v>5</v>
      </c>
      <c r="AM1296" s="11" t="s">
        <v>6102</v>
      </c>
      <c r="AN1296" s="11" t="s">
        <v>6059</v>
      </c>
      <c r="AO1296" s="11" t="s">
        <v>6060</v>
      </c>
      <c r="AP1296" s="11" t="s">
        <v>6061</v>
      </c>
      <c r="AQ1296" s="11" t="s">
        <v>6062</v>
      </c>
      <c r="AR1296" s="11" t="s">
        <v>6063</v>
      </c>
      <c r="AS1296" s="11" t="s">
        <v>6064</v>
      </c>
      <c r="AT1296" s="46" t="s">
        <v>6065</v>
      </c>
      <c r="AU1296" s="46" t="s">
        <v>6066</v>
      </c>
      <c r="AV1296" s="11" t="s">
        <v>6067</v>
      </c>
      <c r="AW1296" s="11" t="s">
        <v>6068</v>
      </c>
      <c r="AX1296" s="11" t="s">
        <v>6069</v>
      </c>
      <c r="AY1296" s="11" t="s">
        <v>6070</v>
      </c>
      <c r="AZ1296" s="11" t="s">
        <v>6071</v>
      </c>
      <c r="BR1296" s="11"/>
      <c r="BV1296" s="11"/>
    </row>
    <row r="1297" spans="1:74" x14ac:dyDescent="0.25">
      <c r="A1297" s="101" t="s">
        <v>360</v>
      </c>
      <c r="B1297" s="101" t="s">
        <v>4443</v>
      </c>
      <c r="C1297" s="139">
        <v>5</v>
      </c>
      <c r="D1297" s="147">
        <v>5</v>
      </c>
      <c r="E1297" s="139">
        <v>0</v>
      </c>
      <c r="F1297" s="139">
        <v>4</v>
      </c>
      <c r="G1297" s="139">
        <v>0</v>
      </c>
      <c r="H1297" s="139">
        <v>1</v>
      </c>
      <c r="I1297" s="139">
        <v>0</v>
      </c>
      <c r="J1297" s="129">
        <f t="shared" si="233"/>
        <v>5</v>
      </c>
      <c r="K1297" s="90"/>
      <c r="L1297" s="136"/>
      <c r="S1297" s="18" t="s">
        <v>6162</v>
      </c>
      <c r="T1297" s="23">
        <v>0</v>
      </c>
      <c r="U1297" s="23">
        <v>0</v>
      </c>
      <c r="V1297" s="23">
        <v>0</v>
      </c>
      <c r="W1297" s="23">
        <v>0</v>
      </c>
      <c r="X1297" s="23">
        <v>0</v>
      </c>
      <c r="Y1297" s="18">
        <f t="shared" ref="Y1297:Y1305" si="235">SUM(T1297:X1297)</f>
        <v>0</v>
      </c>
      <c r="AL1297" s="11" t="s">
        <v>6114</v>
      </c>
      <c r="AM1297" s="10">
        <v>3</v>
      </c>
      <c r="AN1297" s="10">
        <v>0</v>
      </c>
      <c r="AO1297" s="10">
        <v>1</v>
      </c>
      <c r="AP1297" s="10">
        <v>1</v>
      </c>
      <c r="AQ1297" s="10">
        <v>1</v>
      </c>
      <c r="AR1297" s="10">
        <v>0</v>
      </c>
      <c r="AS1297" s="10">
        <v>0</v>
      </c>
      <c r="AT1297" s="46">
        <v>0</v>
      </c>
      <c r="AU1297" s="46">
        <v>0</v>
      </c>
      <c r="AV1297" s="10">
        <v>1</v>
      </c>
      <c r="AW1297" s="10">
        <v>2</v>
      </c>
      <c r="AX1297" s="10">
        <v>1</v>
      </c>
      <c r="AY1297" s="10">
        <v>1</v>
      </c>
      <c r="AZ1297" s="10">
        <v>0</v>
      </c>
      <c r="BR1297" s="11"/>
      <c r="BV1297" s="11"/>
    </row>
    <row r="1298" spans="1:74" x14ac:dyDescent="0.25">
      <c r="A1298" s="101" t="s">
        <v>360</v>
      </c>
      <c r="B1298" s="101" t="s">
        <v>5013</v>
      </c>
      <c r="C1298" s="139">
        <v>1</v>
      </c>
      <c r="D1298" s="147">
        <v>1</v>
      </c>
      <c r="E1298" s="139">
        <v>0</v>
      </c>
      <c r="F1298" s="139">
        <v>1</v>
      </c>
      <c r="G1298" s="139">
        <v>0</v>
      </c>
      <c r="H1298" s="139">
        <v>0</v>
      </c>
      <c r="I1298" s="139">
        <v>0</v>
      </c>
      <c r="J1298" s="129">
        <f t="shared" si="233"/>
        <v>1</v>
      </c>
      <c r="K1298" s="90"/>
      <c r="L1298" s="136"/>
      <c r="S1298" s="18" t="s">
        <v>6163</v>
      </c>
      <c r="T1298" s="23">
        <v>0</v>
      </c>
      <c r="U1298" s="23">
        <v>0</v>
      </c>
      <c r="V1298" s="23">
        <v>0</v>
      </c>
      <c r="W1298" s="23">
        <v>0</v>
      </c>
      <c r="X1298" s="23">
        <v>0</v>
      </c>
      <c r="Y1298" s="18">
        <f t="shared" si="235"/>
        <v>0</v>
      </c>
      <c r="AL1298" s="11" t="s">
        <v>6115</v>
      </c>
      <c r="AM1298" s="10">
        <v>3</v>
      </c>
      <c r="AN1298" s="10">
        <v>3</v>
      </c>
      <c r="AO1298" s="10">
        <v>1</v>
      </c>
      <c r="AP1298" s="10">
        <v>1</v>
      </c>
      <c r="AQ1298" s="10">
        <v>1</v>
      </c>
      <c r="AR1298" s="10">
        <v>0</v>
      </c>
      <c r="AS1298" s="10">
        <v>0</v>
      </c>
      <c r="AT1298" s="46">
        <v>0</v>
      </c>
      <c r="AU1298" s="46">
        <v>1</v>
      </c>
      <c r="AV1298" s="10">
        <v>1</v>
      </c>
      <c r="AW1298" s="10">
        <v>0</v>
      </c>
      <c r="AX1298" s="10">
        <v>0</v>
      </c>
      <c r="AY1298" s="10">
        <v>1</v>
      </c>
      <c r="AZ1298" s="10">
        <v>0</v>
      </c>
      <c r="BR1298" s="11"/>
      <c r="BV1298" s="11"/>
    </row>
    <row r="1299" spans="1:74" x14ac:dyDescent="0.25">
      <c r="A1299" s="148" t="s">
        <v>360</v>
      </c>
      <c r="B1299" s="148" t="s">
        <v>484</v>
      </c>
      <c r="C1299" s="149">
        <v>105</v>
      </c>
      <c r="D1299" s="150">
        <v>105</v>
      </c>
      <c r="E1299" s="149">
        <v>6</v>
      </c>
      <c r="F1299" s="149">
        <v>11</v>
      </c>
      <c r="G1299" s="149">
        <v>16</v>
      </c>
      <c r="H1299" s="149">
        <v>21</v>
      </c>
      <c r="I1299" s="149">
        <v>51</v>
      </c>
      <c r="J1299" s="151">
        <f t="shared" si="233"/>
        <v>105</v>
      </c>
      <c r="K1299" s="90"/>
      <c r="L1299" s="136">
        <f>SUM(J1295:J1299)</f>
        <v>360</v>
      </c>
      <c r="S1299" s="18" t="s">
        <v>6164</v>
      </c>
      <c r="T1299" s="23">
        <v>0</v>
      </c>
      <c r="U1299" s="23">
        <v>0</v>
      </c>
      <c r="V1299" s="23">
        <v>0</v>
      </c>
      <c r="W1299" s="23">
        <v>0</v>
      </c>
      <c r="X1299" s="23">
        <v>0</v>
      </c>
      <c r="Y1299" s="18">
        <f t="shared" si="235"/>
        <v>0</v>
      </c>
      <c r="AL1299" s="11" t="s">
        <v>6116</v>
      </c>
      <c r="AM1299" s="10">
        <v>10</v>
      </c>
      <c r="AN1299" s="10">
        <v>3</v>
      </c>
      <c r="AO1299" s="10">
        <v>5</v>
      </c>
      <c r="AP1299" s="10">
        <v>3</v>
      </c>
      <c r="AQ1299" s="10">
        <v>2</v>
      </c>
      <c r="AR1299" s="10">
        <v>0</v>
      </c>
      <c r="AS1299" s="10">
        <v>0</v>
      </c>
      <c r="AT1299" s="46">
        <v>0</v>
      </c>
      <c r="AU1299" s="46">
        <v>1</v>
      </c>
      <c r="AV1299" s="10">
        <v>1</v>
      </c>
      <c r="AW1299" s="10">
        <v>0</v>
      </c>
      <c r="AX1299" s="10">
        <v>0</v>
      </c>
      <c r="AY1299" s="10">
        <v>1</v>
      </c>
      <c r="AZ1299" s="10">
        <v>0</v>
      </c>
      <c r="BR1299" s="11"/>
      <c r="BV1299" s="11"/>
    </row>
    <row r="1300" spans="1:74" x14ac:dyDescent="0.25">
      <c r="A1300" s="152" t="s">
        <v>6004</v>
      </c>
      <c r="B1300" s="153"/>
      <c r="C1300" s="154">
        <f t="shared" ref="C1300:J1300" si="236">SUM(C1285:C1299)</f>
        <v>1409</v>
      </c>
      <c r="D1300" s="154">
        <f t="shared" si="236"/>
        <v>1352</v>
      </c>
      <c r="E1300" s="154">
        <f t="shared" si="236"/>
        <v>14</v>
      </c>
      <c r="F1300" s="154">
        <f t="shared" si="236"/>
        <v>115</v>
      </c>
      <c r="G1300" s="154">
        <f t="shared" si="236"/>
        <v>48</v>
      </c>
      <c r="H1300" s="154">
        <f t="shared" si="236"/>
        <v>460</v>
      </c>
      <c r="I1300" s="154">
        <f t="shared" si="236"/>
        <v>715</v>
      </c>
      <c r="J1300" s="154">
        <f t="shared" si="236"/>
        <v>1352</v>
      </c>
      <c r="K1300" s="155"/>
      <c r="L1300" s="155">
        <f>SUM(L1285:L1299)</f>
        <v>1352</v>
      </c>
      <c r="S1300" s="18" t="s">
        <v>6165</v>
      </c>
      <c r="T1300" s="23">
        <v>0</v>
      </c>
      <c r="U1300" s="23">
        <v>0</v>
      </c>
      <c r="V1300" s="23">
        <v>0</v>
      </c>
      <c r="W1300" s="23">
        <v>0</v>
      </c>
      <c r="X1300" s="23">
        <v>0</v>
      </c>
      <c r="Y1300" s="18">
        <f t="shared" si="235"/>
        <v>0</v>
      </c>
      <c r="AL1300" s="11" t="s">
        <v>6118</v>
      </c>
      <c r="AM1300" s="10">
        <v>51</v>
      </c>
      <c r="AN1300" s="10">
        <v>46</v>
      </c>
      <c r="AO1300" s="10">
        <v>37</v>
      </c>
      <c r="AP1300" s="10">
        <v>28</v>
      </c>
      <c r="AQ1300" s="10">
        <v>23</v>
      </c>
      <c r="AR1300" s="10">
        <v>12</v>
      </c>
      <c r="AS1300" s="10">
        <v>18</v>
      </c>
      <c r="AT1300" s="46">
        <v>8</v>
      </c>
      <c r="AU1300" s="46">
        <v>10</v>
      </c>
      <c r="AV1300" s="10">
        <v>4</v>
      </c>
      <c r="AW1300" s="10">
        <v>1</v>
      </c>
      <c r="AX1300" s="10">
        <v>5</v>
      </c>
      <c r="AY1300" s="10">
        <v>3</v>
      </c>
      <c r="AZ1300" s="10">
        <v>0</v>
      </c>
      <c r="BR1300" s="11"/>
      <c r="BV1300" s="11"/>
    </row>
    <row r="1301" spans="1:74" x14ac:dyDescent="0.25">
      <c r="A1301" s="125"/>
      <c r="B1301" s="125"/>
      <c r="C1301" s="85"/>
      <c r="D1301" s="85"/>
      <c r="E1301" s="17"/>
      <c r="F1301" s="17"/>
      <c r="G1301" s="17"/>
      <c r="H1301" s="17"/>
      <c r="I1301" s="17"/>
      <c r="J1301" s="17"/>
      <c r="L1301" s="17"/>
      <c r="S1301" s="18" t="s">
        <v>5995</v>
      </c>
      <c r="T1301" s="23">
        <v>0</v>
      </c>
      <c r="U1301" s="23">
        <v>0</v>
      </c>
      <c r="V1301" s="23">
        <v>0</v>
      </c>
      <c r="W1301" s="23">
        <v>0</v>
      </c>
      <c r="X1301" s="23">
        <v>0</v>
      </c>
      <c r="Y1301" s="18">
        <f t="shared" si="235"/>
        <v>0</v>
      </c>
      <c r="AL1301" s="11" t="s">
        <v>6142</v>
      </c>
      <c r="AM1301" s="10">
        <v>713</v>
      </c>
      <c r="AN1301" s="10">
        <v>352</v>
      </c>
      <c r="AO1301" s="10">
        <v>266</v>
      </c>
      <c r="AP1301" s="10">
        <v>249</v>
      </c>
      <c r="AQ1301" s="10">
        <v>156</v>
      </c>
      <c r="AR1301" s="10">
        <v>84</v>
      </c>
      <c r="AS1301" s="10">
        <v>62</v>
      </c>
      <c r="AT1301" s="46">
        <v>82</v>
      </c>
      <c r="AU1301" s="46">
        <v>42</v>
      </c>
      <c r="AV1301" s="10">
        <v>52</v>
      </c>
      <c r="AW1301" s="10">
        <v>37</v>
      </c>
      <c r="AX1301" s="10">
        <v>17</v>
      </c>
      <c r="AY1301" s="10">
        <v>19</v>
      </c>
      <c r="AZ1301" s="10">
        <v>37</v>
      </c>
      <c r="BR1301" s="11"/>
      <c r="BV1301" s="11"/>
    </row>
    <row r="1302" spans="1:74" x14ac:dyDescent="0.25">
      <c r="A1302" s="125"/>
      <c r="B1302" s="125"/>
      <c r="C1302" s="85"/>
      <c r="D1302" s="85"/>
      <c r="E1302" s="17"/>
      <c r="F1302" s="17"/>
      <c r="G1302" s="17"/>
      <c r="H1302" s="17"/>
      <c r="I1302" s="17"/>
      <c r="J1302" s="17"/>
      <c r="L1302" s="17"/>
      <c r="S1302" s="24" t="s">
        <v>5996</v>
      </c>
      <c r="T1302" s="25">
        <v>0</v>
      </c>
      <c r="U1302" s="25">
        <v>9</v>
      </c>
      <c r="V1302" s="25">
        <v>0</v>
      </c>
      <c r="W1302" s="25">
        <v>25</v>
      </c>
      <c r="X1302" s="25">
        <v>0</v>
      </c>
      <c r="Y1302" s="18">
        <f t="shared" si="235"/>
        <v>34</v>
      </c>
      <c r="AL1302" s="11" t="s">
        <v>6100</v>
      </c>
      <c r="AM1302" s="10">
        <v>364</v>
      </c>
      <c r="AN1302" s="10">
        <v>349</v>
      </c>
      <c r="AO1302" s="10">
        <v>510</v>
      </c>
      <c r="AP1302" s="10">
        <v>535</v>
      </c>
      <c r="AQ1302" s="10">
        <v>579</v>
      </c>
      <c r="AR1302" s="10">
        <v>91</v>
      </c>
      <c r="AS1302" s="10">
        <v>181</v>
      </c>
      <c r="AT1302" s="46">
        <v>166</v>
      </c>
      <c r="AU1302" s="46">
        <v>123</v>
      </c>
      <c r="AV1302" s="10">
        <v>6</v>
      </c>
      <c r="AW1302" s="10">
        <v>0</v>
      </c>
      <c r="AX1302" s="10">
        <v>1</v>
      </c>
      <c r="AY1302" s="10">
        <v>0</v>
      </c>
      <c r="AZ1302" s="10">
        <v>0</v>
      </c>
      <c r="BR1302" s="11"/>
      <c r="BV1302" s="11"/>
    </row>
    <row r="1303" spans="1:74" x14ac:dyDescent="0.25">
      <c r="A1303" s="125"/>
      <c r="B1303" s="125"/>
      <c r="C1303" s="85"/>
      <c r="D1303" s="85"/>
      <c r="E1303" s="17"/>
      <c r="F1303" s="17"/>
      <c r="G1303" s="17"/>
      <c r="H1303" s="17"/>
      <c r="I1303" s="17"/>
      <c r="J1303" s="17"/>
      <c r="L1303" s="17"/>
      <c r="S1303" s="18" t="s">
        <v>5997</v>
      </c>
      <c r="T1303" s="23">
        <v>0</v>
      </c>
      <c r="U1303" s="23">
        <v>17</v>
      </c>
      <c r="V1303" s="23">
        <v>0</v>
      </c>
      <c r="W1303" s="23">
        <v>47</v>
      </c>
      <c r="X1303" s="23">
        <v>0</v>
      </c>
      <c r="Y1303" s="18">
        <f t="shared" si="235"/>
        <v>64</v>
      </c>
      <c r="AL1303" s="11" t="s">
        <v>6143</v>
      </c>
      <c r="AM1303" s="10">
        <v>1</v>
      </c>
      <c r="AN1303" s="10">
        <v>28</v>
      </c>
      <c r="AO1303" s="10">
        <v>72</v>
      </c>
      <c r="AP1303" s="10">
        <v>273</v>
      </c>
      <c r="AQ1303" s="10">
        <v>355</v>
      </c>
      <c r="AR1303" s="10">
        <v>161</v>
      </c>
      <c r="AS1303" s="10">
        <v>145</v>
      </c>
      <c r="AT1303" s="46">
        <v>92</v>
      </c>
      <c r="AU1303" s="46">
        <v>72</v>
      </c>
      <c r="AV1303" s="10">
        <v>60</v>
      </c>
      <c r="AW1303" s="10">
        <v>43</v>
      </c>
      <c r="AX1303" s="10">
        <v>40</v>
      </c>
      <c r="AY1303" s="10">
        <v>31</v>
      </c>
      <c r="AZ1303" s="10">
        <v>39</v>
      </c>
      <c r="BR1303" s="11"/>
      <c r="BV1303" s="11"/>
    </row>
    <row r="1304" spans="1:74" x14ac:dyDescent="0.25">
      <c r="A1304" s="125"/>
      <c r="B1304" s="125"/>
      <c r="C1304" s="85"/>
      <c r="D1304" s="85"/>
      <c r="E1304" s="17"/>
      <c r="F1304" s="17"/>
      <c r="G1304" s="17"/>
      <c r="H1304" s="17"/>
      <c r="I1304" s="17"/>
      <c r="J1304" s="17"/>
      <c r="L1304" s="17"/>
      <c r="S1304" s="24" t="s">
        <v>5998</v>
      </c>
      <c r="T1304" s="25">
        <v>0</v>
      </c>
      <c r="U1304" s="25">
        <v>19</v>
      </c>
      <c r="V1304" s="25">
        <v>5</v>
      </c>
      <c r="W1304" s="25">
        <v>124</v>
      </c>
      <c r="X1304" s="25">
        <v>0</v>
      </c>
      <c r="Y1304" s="18">
        <f t="shared" si="235"/>
        <v>148</v>
      </c>
      <c r="AL1304" s="90" t="s">
        <v>6103</v>
      </c>
      <c r="AM1304" s="91">
        <v>0</v>
      </c>
      <c r="AN1304" s="91">
        <v>0</v>
      </c>
      <c r="AO1304" s="91">
        <v>0</v>
      </c>
      <c r="AP1304" s="91">
        <v>0</v>
      </c>
      <c r="AQ1304" s="91">
        <v>0</v>
      </c>
      <c r="AR1304" s="91">
        <v>415</v>
      </c>
      <c r="AS1304" s="91">
        <v>435</v>
      </c>
      <c r="AT1304" s="131">
        <v>345</v>
      </c>
      <c r="AU1304" s="131">
        <v>433</v>
      </c>
      <c r="AV1304" s="91">
        <v>457</v>
      </c>
      <c r="AW1304" s="91">
        <v>568</v>
      </c>
      <c r="AX1304" s="91">
        <v>453</v>
      </c>
      <c r="AY1304" s="91">
        <v>391</v>
      </c>
      <c r="AZ1304" s="91">
        <v>236</v>
      </c>
      <c r="BR1304" s="11"/>
      <c r="BV1304" s="11"/>
    </row>
    <row r="1305" spans="1:74" x14ac:dyDescent="0.25">
      <c r="A1305" s="125"/>
      <c r="B1305" s="125"/>
      <c r="C1305" s="85"/>
      <c r="D1305" s="85"/>
      <c r="E1305" s="17"/>
      <c r="F1305" s="17"/>
      <c r="G1305" s="17"/>
      <c r="H1305" s="17"/>
      <c r="I1305" s="17"/>
      <c r="J1305" s="17"/>
      <c r="L1305" s="17"/>
      <c r="T1305" s="11">
        <f>SUM(T1297:T1304)</f>
        <v>0</v>
      </c>
      <c r="U1305" s="11">
        <f>SUM(U1297:U1304)</f>
        <v>45</v>
      </c>
      <c r="V1305" s="11">
        <f>SUM(V1297:V1304)</f>
        <v>5</v>
      </c>
      <c r="W1305" s="11">
        <f>SUM(W1297:W1304)</f>
        <v>196</v>
      </c>
      <c r="X1305" s="11">
        <f>SUM(X1297:X1304)</f>
        <v>0</v>
      </c>
      <c r="Y1305" s="18">
        <f t="shared" si="235"/>
        <v>246</v>
      </c>
      <c r="AL1305" s="11" t="s">
        <v>6144</v>
      </c>
      <c r="AM1305" s="10">
        <v>0</v>
      </c>
      <c r="AN1305" s="10">
        <v>0</v>
      </c>
      <c r="AO1305" s="10">
        <v>0</v>
      </c>
      <c r="AP1305" s="10">
        <v>0</v>
      </c>
      <c r="AQ1305" s="10">
        <v>2</v>
      </c>
      <c r="AR1305" s="10">
        <v>15</v>
      </c>
      <c r="AS1305" s="10">
        <v>39</v>
      </c>
      <c r="AT1305" s="46">
        <v>174</v>
      </c>
      <c r="AU1305" s="46">
        <v>257</v>
      </c>
      <c r="AV1305" s="10">
        <v>409</v>
      </c>
      <c r="AW1305" s="10">
        <v>233</v>
      </c>
      <c r="AX1305" s="10">
        <v>203</v>
      </c>
      <c r="AY1305" s="10">
        <v>114</v>
      </c>
      <c r="AZ1305" s="10">
        <v>154</v>
      </c>
      <c r="BR1305" s="11"/>
      <c r="BV1305" s="11"/>
    </row>
    <row r="1306" spans="1:74" x14ac:dyDescent="0.25">
      <c r="A1306" s="125"/>
      <c r="C1306" s="17"/>
      <c r="D1306" s="17"/>
      <c r="E1306" s="17"/>
      <c r="F1306" s="17"/>
      <c r="G1306" s="17"/>
      <c r="H1306" s="17"/>
      <c r="I1306" s="17"/>
      <c r="J1306" s="17"/>
      <c r="K1306" s="17"/>
      <c r="L1306" s="17"/>
      <c r="AL1306" s="90" t="s">
        <v>6104</v>
      </c>
      <c r="AM1306" s="91">
        <v>0</v>
      </c>
      <c r="AN1306" s="91">
        <v>0</v>
      </c>
      <c r="AO1306" s="91">
        <v>0</v>
      </c>
      <c r="AP1306" s="91">
        <v>0</v>
      </c>
      <c r="AQ1306" s="91">
        <v>0</v>
      </c>
      <c r="AR1306" s="91">
        <v>0</v>
      </c>
      <c r="AS1306" s="91">
        <v>0</v>
      </c>
      <c r="AT1306" s="91">
        <v>0</v>
      </c>
      <c r="AU1306" s="91">
        <v>0</v>
      </c>
      <c r="AV1306" s="91">
        <v>2</v>
      </c>
      <c r="AW1306" s="91">
        <v>10</v>
      </c>
      <c r="AX1306" s="91">
        <v>51</v>
      </c>
      <c r="AY1306" s="91">
        <v>115</v>
      </c>
      <c r="AZ1306" s="91">
        <v>428</v>
      </c>
      <c r="BR1306" s="11"/>
      <c r="BV1306" s="11"/>
    </row>
    <row r="1307" spans="1:74" x14ac:dyDescent="0.25">
      <c r="S1307" s="18" t="s">
        <v>6007</v>
      </c>
      <c r="T1307" s="18" t="s">
        <v>434</v>
      </c>
      <c r="U1307" s="18" t="s">
        <v>121</v>
      </c>
      <c r="V1307" s="18" t="s">
        <v>255</v>
      </c>
      <c r="W1307" s="18" t="s">
        <v>387</v>
      </c>
      <c r="X1307" s="18" t="s">
        <v>308</v>
      </c>
      <c r="Y1307" s="18" t="s">
        <v>6008</v>
      </c>
      <c r="AL1307" s="11" t="s">
        <v>6153</v>
      </c>
      <c r="AM1307" s="10">
        <v>0</v>
      </c>
      <c r="AN1307" s="10">
        <v>0</v>
      </c>
      <c r="AO1307" s="10">
        <v>0</v>
      </c>
      <c r="AP1307" s="10">
        <v>0</v>
      </c>
      <c r="AQ1307" s="10">
        <v>0</v>
      </c>
      <c r="AR1307" s="10">
        <v>0</v>
      </c>
      <c r="AS1307" s="10">
        <v>0</v>
      </c>
      <c r="AT1307" s="10">
        <v>0</v>
      </c>
      <c r="AU1307" s="10">
        <v>0</v>
      </c>
      <c r="AV1307" s="10">
        <v>1</v>
      </c>
      <c r="AW1307" s="10">
        <v>7</v>
      </c>
      <c r="AX1307" s="10">
        <v>40</v>
      </c>
      <c r="AY1307" s="10">
        <v>42</v>
      </c>
      <c r="AZ1307" s="10">
        <v>161</v>
      </c>
      <c r="BR1307" s="11"/>
      <c r="BV1307" s="11"/>
    </row>
    <row r="1308" spans="1:74" x14ac:dyDescent="0.25">
      <c r="S1308" s="18" t="s">
        <v>6162</v>
      </c>
      <c r="T1308" s="23">
        <v>0</v>
      </c>
      <c r="U1308" s="23">
        <v>0</v>
      </c>
      <c r="V1308" s="23">
        <v>0</v>
      </c>
      <c r="W1308" s="23">
        <v>0</v>
      </c>
      <c r="X1308" s="23">
        <v>0</v>
      </c>
      <c r="Y1308" s="18">
        <f t="shared" ref="Y1308:Y1316" si="237">SUM(T1308:W1308)</f>
        <v>0</v>
      </c>
      <c r="AL1308" s="90" t="s">
        <v>6106</v>
      </c>
      <c r="AM1308" s="91">
        <v>0</v>
      </c>
      <c r="AN1308" s="91">
        <v>0</v>
      </c>
      <c r="AO1308" s="91">
        <v>0</v>
      </c>
      <c r="AP1308" s="91">
        <v>0</v>
      </c>
      <c r="AQ1308" s="91">
        <v>0</v>
      </c>
      <c r="AR1308" s="91">
        <v>0</v>
      </c>
      <c r="AS1308" s="91">
        <v>0</v>
      </c>
      <c r="AT1308" s="91">
        <v>0</v>
      </c>
      <c r="AU1308" s="91">
        <v>0</v>
      </c>
      <c r="AV1308" s="91">
        <v>0</v>
      </c>
      <c r="AW1308" s="91">
        <v>0</v>
      </c>
      <c r="AX1308" s="91">
        <v>13</v>
      </c>
      <c r="AY1308" s="91">
        <v>33</v>
      </c>
      <c r="AZ1308" s="91">
        <v>51</v>
      </c>
      <c r="BR1308" s="11"/>
      <c r="BV1308" s="11"/>
    </row>
    <row r="1309" spans="1:74" x14ac:dyDescent="0.25">
      <c r="S1309" s="18" t="s">
        <v>6163</v>
      </c>
      <c r="T1309" s="23">
        <v>0</v>
      </c>
      <c r="U1309" s="23">
        <v>0</v>
      </c>
      <c r="V1309" s="23">
        <v>0</v>
      </c>
      <c r="W1309" s="23">
        <v>0</v>
      </c>
      <c r="X1309" s="23">
        <v>0</v>
      </c>
      <c r="Y1309" s="18">
        <f t="shared" si="237"/>
        <v>0</v>
      </c>
      <c r="BR1309" s="11"/>
      <c r="BV1309" s="11"/>
    </row>
    <row r="1310" spans="1:74" x14ac:dyDescent="0.25">
      <c r="S1310" s="18" t="s">
        <v>6164</v>
      </c>
      <c r="T1310" s="23">
        <v>0</v>
      </c>
      <c r="U1310" s="23">
        <v>0</v>
      </c>
      <c r="V1310" s="23">
        <v>0</v>
      </c>
      <c r="W1310" s="23">
        <v>0</v>
      </c>
      <c r="X1310" s="23">
        <v>0</v>
      </c>
      <c r="Y1310" s="18">
        <f t="shared" si="237"/>
        <v>0</v>
      </c>
      <c r="BR1310" s="11"/>
      <c r="BV1310" s="11"/>
    </row>
    <row r="1311" spans="1:74" x14ac:dyDescent="0.25">
      <c r="S1311" s="18" t="s">
        <v>6165</v>
      </c>
      <c r="T1311" s="23">
        <v>0</v>
      </c>
      <c r="U1311" s="23">
        <v>0</v>
      </c>
      <c r="V1311" s="23">
        <v>0</v>
      </c>
      <c r="W1311" s="23">
        <v>0</v>
      </c>
      <c r="X1311" s="23">
        <v>0</v>
      </c>
      <c r="Y1311" s="18">
        <f t="shared" si="237"/>
        <v>0</v>
      </c>
      <c r="BR1311" s="11"/>
      <c r="BV1311" s="11"/>
    </row>
    <row r="1312" spans="1:74" x14ac:dyDescent="0.25">
      <c r="S1312" s="18" t="s">
        <v>5995</v>
      </c>
      <c r="T1312" s="23">
        <v>0</v>
      </c>
      <c r="U1312" s="23">
        <v>9</v>
      </c>
      <c r="V1312" s="23">
        <v>0</v>
      </c>
      <c r="W1312" s="23">
        <v>28</v>
      </c>
      <c r="X1312" s="23">
        <v>0</v>
      </c>
      <c r="Y1312" s="18">
        <f t="shared" si="237"/>
        <v>37</v>
      </c>
      <c r="BR1312" s="11"/>
      <c r="BV1312" s="11"/>
    </row>
    <row r="1313" spans="1:74" x14ac:dyDescent="0.25">
      <c r="S1313" s="24" t="s">
        <v>5996</v>
      </c>
      <c r="T1313" s="25">
        <v>0</v>
      </c>
      <c r="U1313" s="25">
        <v>9</v>
      </c>
      <c r="V1313" s="25">
        <v>0</v>
      </c>
      <c r="W1313" s="25">
        <v>30</v>
      </c>
      <c r="X1313" s="25">
        <v>236</v>
      </c>
      <c r="Y1313" s="18">
        <f t="shared" si="237"/>
        <v>39</v>
      </c>
      <c r="BR1313" s="11"/>
      <c r="BV1313" s="11"/>
    </row>
    <row r="1314" spans="1:74" x14ac:dyDescent="0.25">
      <c r="S1314" s="18" t="s">
        <v>5997</v>
      </c>
      <c r="T1314" s="23">
        <v>8</v>
      </c>
      <c r="U1314" s="23">
        <v>22</v>
      </c>
      <c r="V1314" s="23">
        <v>14</v>
      </c>
      <c r="W1314" s="23">
        <v>110</v>
      </c>
      <c r="X1314" s="23">
        <v>428</v>
      </c>
      <c r="Y1314" s="18">
        <f t="shared" si="237"/>
        <v>154</v>
      </c>
      <c r="BR1314" s="11"/>
      <c r="BV1314" s="11"/>
    </row>
    <row r="1315" spans="1:74" x14ac:dyDescent="0.25">
      <c r="S1315" s="24" t="s">
        <v>5998</v>
      </c>
      <c r="T1315" s="25">
        <v>6</v>
      </c>
      <c r="U1315" s="25">
        <v>30</v>
      </c>
      <c r="V1315" s="25">
        <v>29</v>
      </c>
      <c r="W1315" s="25">
        <v>96</v>
      </c>
      <c r="X1315" s="25">
        <v>51</v>
      </c>
      <c r="Y1315" s="18">
        <f t="shared" si="237"/>
        <v>161</v>
      </c>
      <c r="BR1315" s="11"/>
      <c r="BV1315" s="11"/>
    </row>
    <row r="1316" spans="1:74" x14ac:dyDescent="0.25">
      <c r="T1316" s="11">
        <f>SUM(T1308:T1315)</f>
        <v>14</v>
      </c>
      <c r="U1316" s="11">
        <f>SUM(U1308:U1315)</f>
        <v>70</v>
      </c>
      <c r="V1316" s="11">
        <f>SUM(V1308:V1315)</f>
        <v>43</v>
      </c>
      <c r="W1316" s="11">
        <f>SUM(W1308:W1315)</f>
        <v>264</v>
      </c>
      <c r="X1316" s="11">
        <f>SUM(X1308:X1315)</f>
        <v>715</v>
      </c>
      <c r="Y1316" s="18">
        <f t="shared" si="237"/>
        <v>391</v>
      </c>
      <c r="BR1316" s="11"/>
      <c r="BV1316" s="11"/>
    </row>
    <row r="1319" spans="1:74" ht="42" customHeight="1" x14ac:dyDescent="0.25">
      <c r="A1319" s="156" t="s">
        <v>6070</v>
      </c>
      <c r="B1319" s="156" t="s">
        <v>5980</v>
      </c>
      <c r="C1319" s="156" t="s">
        <v>5981</v>
      </c>
      <c r="D1319" s="156" t="s">
        <v>5982</v>
      </c>
      <c r="E1319" s="156" t="s">
        <v>5983</v>
      </c>
      <c r="F1319" s="156" t="s">
        <v>5984</v>
      </c>
      <c r="G1319" s="156" t="s">
        <v>5985</v>
      </c>
      <c r="H1319" s="156" t="s">
        <v>5986</v>
      </c>
      <c r="I1319" s="156" t="s">
        <v>5987</v>
      </c>
      <c r="J1319" s="9" t="s">
        <v>5990</v>
      </c>
      <c r="L1319" s="10" t="s">
        <v>6180</v>
      </c>
      <c r="S1319" s="11" t="s">
        <v>6070</v>
      </c>
      <c r="AL1319" s="10" t="s">
        <v>6036</v>
      </c>
      <c r="AM1319" s="46" t="s">
        <v>6070</v>
      </c>
      <c r="AN1319" s="10"/>
      <c r="AO1319" s="10"/>
      <c r="AP1319" s="10"/>
      <c r="BR1319" s="11"/>
      <c r="BV1319" s="11"/>
    </row>
    <row r="1320" spans="1:74" x14ac:dyDescent="0.25">
      <c r="A1320" s="157" t="s">
        <v>6170</v>
      </c>
      <c r="B1320" s="157" t="s">
        <v>1159</v>
      </c>
      <c r="C1320" s="158">
        <v>1</v>
      </c>
      <c r="D1320" s="158">
        <v>1</v>
      </c>
      <c r="E1320" s="23">
        <v>0</v>
      </c>
      <c r="F1320" s="23">
        <v>1</v>
      </c>
      <c r="G1320" s="23">
        <v>0</v>
      </c>
      <c r="H1320" s="23">
        <v>0</v>
      </c>
      <c r="I1320" s="23">
        <v>0</v>
      </c>
      <c r="J1320" s="23">
        <f t="shared" ref="J1320:J1340" si="238">SUM(E1320:I1320)</f>
        <v>1</v>
      </c>
      <c r="L1320" s="17">
        <v>1</v>
      </c>
      <c r="S1320" s="18" t="s">
        <v>5993</v>
      </c>
      <c r="T1320" s="18" t="s">
        <v>434</v>
      </c>
      <c r="U1320" s="18" t="s">
        <v>121</v>
      </c>
      <c r="V1320" s="18" t="s">
        <v>255</v>
      </c>
      <c r="W1320" s="18" t="s">
        <v>387</v>
      </c>
      <c r="X1320" s="18" t="s">
        <v>308</v>
      </c>
      <c r="Y1320" s="18" t="s">
        <v>102</v>
      </c>
      <c r="AL1320" s="11" t="s">
        <v>6138</v>
      </c>
      <c r="AM1320" s="10"/>
      <c r="AN1320" s="10"/>
      <c r="AO1320" s="10"/>
      <c r="AP1320" s="10"/>
      <c r="BR1320" s="11"/>
      <c r="BV1320" s="11"/>
    </row>
    <row r="1321" spans="1:74" x14ac:dyDescent="0.25">
      <c r="A1321" s="159" t="s">
        <v>6171</v>
      </c>
      <c r="B1321" s="159" t="s">
        <v>1159</v>
      </c>
      <c r="C1321" s="160">
        <v>1</v>
      </c>
      <c r="D1321" s="160">
        <v>1</v>
      </c>
      <c r="E1321" s="27">
        <v>0</v>
      </c>
      <c r="F1321" s="27">
        <v>1</v>
      </c>
      <c r="G1321" s="27">
        <v>0</v>
      </c>
      <c r="H1321" s="27">
        <v>0</v>
      </c>
      <c r="I1321" s="27">
        <v>0</v>
      </c>
      <c r="J1321" s="27">
        <f t="shared" si="238"/>
        <v>1</v>
      </c>
      <c r="K1321" s="90"/>
      <c r="L1321" s="136">
        <v>1</v>
      </c>
      <c r="S1321" s="18" t="s">
        <v>6162</v>
      </c>
      <c r="T1321" s="23">
        <v>0</v>
      </c>
      <c r="U1321" s="23">
        <v>1</v>
      </c>
      <c r="V1321" s="23">
        <v>0</v>
      </c>
      <c r="W1321" s="23">
        <v>0</v>
      </c>
      <c r="X1321" s="23">
        <v>0</v>
      </c>
      <c r="Y1321" s="18">
        <f t="shared" ref="Y1321:Y1329" si="239">SUM(T1321:X1321)</f>
        <v>1</v>
      </c>
      <c r="AL1321" s="11" t="s">
        <v>6040</v>
      </c>
      <c r="AM1321" s="10"/>
      <c r="AN1321" s="10"/>
      <c r="AO1321" s="10"/>
      <c r="AP1321" s="10"/>
      <c r="BR1321" s="11"/>
      <c r="BV1321" s="11"/>
    </row>
    <row r="1322" spans="1:74" x14ac:dyDescent="0.25">
      <c r="A1322" s="157" t="s">
        <v>6172</v>
      </c>
      <c r="B1322" s="157" t="s">
        <v>1159</v>
      </c>
      <c r="C1322" s="158">
        <v>1</v>
      </c>
      <c r="D1322" s="158">
        <v>1</v>
      </c>
      <c r="E1322" s="23">
        <v>0</v>
      </c>
      <c r="F1322" s="23">
        <v>1</v>
      </c>
      <c r="G1322" s="23">
        <v>0</v>
      </c>
      <c r="H1322" s="23">
        <v>0</v>
      </c>
      <c r="I1322" s="23">
        <v>0</v>
      </c>
      <c r="J1322" s="23">
        <f t="shared" si="238"/>
        <v>1</v>
      </c>
      <c r="L1322" s="17">
        <v>1</v>
      </c>
      <c r="S1322" s="18" t="s">
        <v>6163</v>
      </c>
      <c r="T1322" s="23">
        <v>0</v>
      </c>
      <c r="U1322" s="23">
        <v>1</v>
      </c>
      <c r="V1322" s="23">
        <v>0</v>
      </c>
      <c r="W1322" s="23">
        <v>0</v>
      </c>
      <c r="X1322" s="23">
        <v>0</v>
      </c>
      <c r="Y1322" s="18">
        <f t="shared" si="239"/>
        <v>1</v>
      </c>
      <c r="AM1322" s="10"/>
      <c r="AN1322" s="10"/>
      <c r="AO1322" s="10"/>
      <c r="AP1322" s="10"/>
      <c r="BR1322" s="11"/>
      <c r="BV1322" s="11"/>
    </row>
    <row r="1323" spans="1:74" x14ac:dyDescent="0.25">
      <c r="A1323" s="159" t="s">
        <v>6168</v>
      </c>
      <c r="B1323" s="159" t="s">
        <v>1159</v>
      </c>
      <c r="C1323" s="160">
        <v>1</v>
      </c>
      <c r="D1323" s="160">
        <v>1</v>
      </c>
      <c r="E1323" s="27">
        <v>0</v>
      </c>
      <c r="F1323" s="27">
        <v>1</v>
      </c>
      <c r="G1323" s="27">
        <v>0</v>
      </c>
      <c r="H1323" s="27">
        <v>0</v>
      </c>
      <c r="I1323" s="27">
        <v>0</v>
      </c>
      <c r="J1323" s="27">
        <f t="shared" si="238"/>
        <v>1</v>
      </c>
      <c r="K1323" s="90"/>
      <c r="L1323" s="136"/>
      <c r="S1323" s="18" t="s">
        <v>6164</v>
      </c>
      <c r="T1323" s="23">
        <v>0</v>
      </c>
      <c r="U1323" s="23">
        <v>1</v>
      </c>
      <c r="V1323" s="23">
        <v>0</v>
      </c>
      <c r="W1323" s="23">
        <v>0</v>
      </c>
      <c r="X1323" s="23">
        <v>0</v>
      </c>
      <c r="Y1323" s="18">
        <f t="shared" si="239"/>
        <v>1</v>
      </c>
      <c r="AL1323" s="11" t="s">
        <v>5</v>
      </c>
      <c r="AM1323" s="11" t="s">
        <v>6058</v>
      </c>
      <c r="AN1323" s="11" t="s">
        <v>6059</v>
      </c>
      <c r="AO1323" s="11" t="s">
        <v>6060</v>
      </c>
      <c r="AP1323" s="11" t="s">
        <v>6061</v>
      </c>
      <c r="AQ1323" s="11" t="s">
        <v>6062</v>
      </c>
      <c r="AR1323" s="11" t="s">
        <v>6063</v>
      </c>
      <c r="AS1323" s="11" t="s">
        <v>6064</v>
      </c>
      <c r="AT1323" s="46" t="s">
        <v>6065</v>
      </c>
      <c r="AU1323" s="46" t="s">
        <v>6066</v>
      </c>
      <c r="AV1323" s="11" t="s">
        <v>6067</v>
      </c>
      <c r="AW1323" s="11" t="s">
        <v>6068</v>
      </c>
      <c r="AX1323" s="11" t="s">
        <v>6069</v>
      </c>
      <c r="AY1323" s="11" t="s">
        <v>6070</v>
      </c>
      <c r="BR1323" s="11"/>
      <c r="BV1323" s="11"/>
    </row>
    <row r="1324" spans="1:74" x14ac:dyDescent="0.25">
      <c r="A1324" s="159" t="s">
        <v>6168</v>
      </c>
      <c r="B1324" s="159" t="s">
        <v>484</v>
      </c>
      <c r="C1324" s="160">
        <v>2</v>
      </c>
      <c r="D1324" s="160">
        <v>2</v>
      </c>
      <c r="E1324" s="27">
        <v>0</v>
      </c>
      <c r="F1324" s="27">
        <v>2</v>
      </c>
      <c r="G1324" s="27">
        <v>0</v>
      </c>
      <c r="H1324" s="27">
        <v>0</v>
      </c>
      <c r="I1324" s="27">
        <v>0</v>
      </c>
      <c r="J1324" s="27">
        <f t="shared" si="238"/>
        <v>2</v>
      </c>
      <c r="K1324" s="90"/>
      <c r="L1324" s="136">
        <v>3</v>
      </c>
      <c r="S1324" s="18" t="s">
        <v>6165</v>
      </c>
      <c r="T1324" s="23">
        <v>0</v>
      </c>
      <c r="U1324" s="23">
        <v>3</v>
      </c>
      <c r="V1324" s="23">
        <v>0</v>
      </c>
      <c r="W1324" s="23">
        <v>0</v>
      </c>
      <c r="X1324" s="23">
        <v>0</v>
      </c>
      <c r="Y1324" s="18">
        <f t="shared" si="239"/>
        <v>3</v>
      </c>
      <c r="AL1324" s="11" t="s">
        <v>6096</v>
      </c>
      <c r="AM1324" s="10">
        <v>0</v>
      </c>
      <c r="AN1324" s="10">
        <v>0</v>
      </c>
      <c r="AO1324" s="10">
        <v>0</v>
      </c>
      <c r="AP1324" s="10">
        <v>0</v>
      </c>
      <c r="AQ1324" s="10">
        <v>0</v>
      </c>
      <c r="AR1324" s="10">
        <v>0</v>
      </c>
      <c r="AS1324" s="10">
        <v>0</v>
      </c>
      <c r="AT1324" s="46">
        <v>0</v>
      </c>
      <c r="AU1324" s="46">
        <v>0</v>
      </c>
      <c r="AV1324" s="10">
        <v>0</v>
      </c>
      <c r="AW1324" s="10">
        <v>0</v>
      </c>
      <c r="AX1324" s="10">
        <v>0</v>
      </c>
      <c r="AY1324" s="10">
        <v>0</v>
      </c>
      <c r="BR1324" s="11"/>
      <c r="BV1324" s="11"/>
    </row>
    <row r="1325" spans="1:74" x14ac:dyDescent="0.25">
      <c r="A1325" s="157" t="s">
        <v>352</v>
      </c>
      <c r="B1325" s="157" t="s">
        <v>1159</v>
      </c>
      <c r="C1325" s="158">
        <v>2</v>
      </c>
      <c r="D1325" s="158">
        <v>2</v>
      </c>
      <c r="E1325" s="23">
        <v>0</v>
      </c>
      <c r="F1325" s="23">
        <v>1</v>
      </c>
      <c r="G1325" s="23">
        <v>0</v>
      </c>
      <c r="H1325" s="23">
        <v>1</v>
      </c>
      <c r="I1325" s="23">
        <v>0</v>
      </c>
      <c r="J1325" s="23">
        <f t="shared" si="238"/>
        <v>2</v>
      </c>
      <c r="L1325" s="17"/>
      <c r="S1325" s="18" t="s">
        <v>5995</v>
      </c>
      <c r="T1325" s="23">
        <v>2</v>
      </c>
      <c r="U1325" s="23">
        <v>5</v>
      </c>
      <c r="V1325" s="23">
        <v>1</v>
      </c>
      <c r="W1325" s="23">
        <v>11</v>
      </c>
      <c r="X1325" s="23">
        <v>0</v>
      </c>
      <c r="Y1325" s="18">
        <f t="shared" si="239"/>
        <v>19</v>
      </c>
      <c r="AL1325" s="11" t="s">
        <v>6097</v>
      </c>
      <c r="AM1325" s="10">
        <v>0</v>
      </c>
      <c r="AN1325" s="10">
        <v>0</v>
      </c>
      <c r="AO1325" s="10">
        <v>0</v>
      </c>
      <c r="AP1325" s="10">
        <v>0</v>
      </c>
      <c r="AQ1325" s="10">
        <v>0</v>
      </c>
      <c r="AR1325" s="10">
        <v>0</v>
      </c>
      <c r="AS1325" s="10">
        <v>0</v>
      </c>
      <c r="AT1325" s="46">
        <v>0</v>
      </c>
      <c r="AU1325" s="46">
        <v>0</v>
      </c>
      <c r="AV1325" s="10">
        <v>0</v>
      </c>
      <c r="AW1325" s="10">
        <v>0</v>
      </c>
      <c r="AX1325" s="10">
        <v>0</v>
      </c>
      <c r="AY1325" s="10">
        <v>0</v>
      </c>
      <c r="BR1325" s="11"/>
      <c r="BV1325" s="11"/>
    </row>
    <row r="1326" spans="1:74" x14ac:dyDescent="0.25">
      <c r="A1326" s="157" t="s">
        <v>352</v>
      </c>
      <c r="B1326" s="157" t="s">
        <v>4443</v>
      </c>
      <c r="C1326" s="158">
        <v>1</v>
      </c>
      <c r="D1326" s="158">
        <v>1</v>
      </c>
      <c r="E1326" s="23">
        <v>0</v>
      </c>
      <c r="F1326" s="23">
        <v>1</v>
      </c>
      <c r="G1326" s="23">
        <v>0</v>
      </c>
      <c r="H1326" s="23">
        <v>0</v>
      </c>
      <c r="I1326" s="23">
        <v>0</v>
      </c>
      <c r="J1326" s="23">
        <f t="shared" si="238"/>
        <v>1</v>
      </c>
      <c r="L1326" s="17"/>
      <c r="S1326" s="18" t="s">
        <v>5996</v>
      </c>
      <c r="T1326" s="23">
        <v>2</v>
      </c>
      <c r="U1326" s="23">
        <v>9</v>
      </c>
      <c r="V1326" s="23">
        <v>1</v>
      </c>
      <c r="W1326" s="23">
        <v>33</v>
      </c>
      <c r="X1326" s="23">
        <v>391</v>
      </c>
      <c r="Y1326" s="18">
        <f t="shared" si="239"/>
        <v>436</v>
      </c>
      <c r="AL1326" s="11" t="s">
        <v>6098</v>
      </c>
      <c r="AM1326" s="10">
        <v>0</v>
      </c>
      <c r="AN1326" s="10">
        <v>0</v>
      </c>
      <c r="AO1326" s="10">
        <v>0</v>
      </c>
      <c r="AP1326" s="10">
        <v>0</v>
      </c>
      <c r="AQ1326" s="10">
        <v>0</v>
      </c>
      <c r="AR1326" s="10">
        <v>0</v>
      </c>
      <c r="AS1326" s="10">
        <v>0</v>
      </c>
      <c r="AT1326" s="46">
        <v>0</v>
      </c>
      <c r="AU1326" s="46">
        <v>0</v>
      </c>
      <c r="AV1326" s="10">
        <v>0</v>
      </c>
      <c r="AW1326" s="10">
        <v>0</v>
      </c>
      <c r="AX1326" s="10">
        <v>1</v>
      </c>
      <c r="AY1326" s="10">
        <v>0</v>
      </c>
      <c r="BR1326" s="11"/>
      <c r="BV1326" s="11"/>
    </row>
    <row r="1327" spans="1:74" x14ac:dyDescent="0.25">
      <c r="A1327" s="157" t="s">
        <v>352</v>
      </c>
      <c r="B1327" s="157" t="s">
        <v>484</v>
      </c>
      <c r="C1327" s="158">
        <v>18</v>
      </c>
      <c r="D1327" s="158">
        <v>16</v>
      </c>
      <c r="E1327" s="23">
        <v>2</v>
      </c>
      <c r="F1327" s="161">
        <v>3</v>
      </c>
      <c r="G1327" s="23">
        <v>1</v>
      </c>
      <c r="H1327" s="23">
        <v>10</v>
      </c>
      <c r="I1327" s="23">
        <v>0</v>
      </c>
      <c r="J1327" s="23">
        <f t="shared" si="238"/>
        <v>16</v>
      </c>
      <c r="L1327" s="17">
        <v>19</v>
      </c>
      <c r="S1327" s="18" t="s">
        <v>5997</v>
      </c>
      <c r="T1327" s="23">
        <v>9</v>
      </c>
      <c r="U1327" s="23">
        <v>28</v>
      </c>
      <c r="V1327" s="23">
        <v>8</v>
      </c>
      <c r="W1327" s="23">
        <v>94</v>
      </c>
      <c r="X1327" s="23">
        <v>115</v>
      </c>
      <c r="Y1327" s="18">
        <f t="shared" si="239"/>
        <v>254</v>
      </c>
      <c r="AL1327" s="11" t="s">
        <v>6099</v>
      </c>
      <c r="AM1327" s="10">
        <v>0</v>
      </c>
      <c r="AN1327" s="10">
        <v>0</v>
      </c>
      <c r="AO1327" s="10">
        <v>0</v>
      </c>
      <c r="AP1327" s="10">
        <v>0</v>
      </c>
      <c r="AQ1327" s="10">
        <v>0</v>
      </c>
      <c r="AR1327" s="10">
        <v>0</v>
      </c>
      <c r="AS1327" s="10">
        <v>0</v>
      </c>
      <c r="AT1327" s="46">
        <v>0</v>
      </c>
      <c r="AU1327" s="46">
        <v>0</v>
      </c>
      <c r="AV1327" s="10">
        <v>0</v>
      </c>
      <c r="AW1327" s="10">
        <v>0</v>
      </c>
      <c r="AX1327" s="10">
        <v>1</v>
      </c>
      <c r="AY1327" s="10">
        <v>0</v>
      </c>
      <c r="BR1327" s="11"/>
      <c r="BV1327" s="11"/>
    </row>
    <row r="1328" spans="1:74" x14ac:dyDescent="0.25">
      <c r="A1328" s="159" t="s">
        <v>356</v>
      </c>
      <c r="B1328" s="159" t="s">
        <v>980</v>
      </c>
      <c r="C1328" s="160">
        <v>16</v>
      </c>
      <c r="D1328" s="160">
        <v>14</v>
      </c>
      <c r="E1328" s="27">
        <v>2</v>
      </c>
      <c r="F1328" s="27">
        <v>3</v>
      </c>
      <c r="G1328" s="27">
        <v>1</v>
      </c>
      <c r="H1328" s="27">
        <v>8</v>
      </c>
      <c r="I1328" s="27">
        <v>0</v>
      </c>
      <c r="J1328" s="27">
        <f t="shared" si="238"/>
        <v>14</v>
      </c>
      <c r="K1328" s="90"/>
      <c r="L1328" s="136"/>
      <c r="S1328" s="18" t="s">
        <v>5998</v>
      </c>
      <c r="T1328" s="23">
        <v>8</v>
      </c>
      <c r="U1328" s="23">
        <v>16</v>
      </c>
      <c r="V1328" s="23">
        <v>9</v>
      </c>
      <c r="W1328" s="23">
        <v>31</v>
      </c>
      <c r="X1328" s="23">
        <v>33</v>
      </c>
      <c r="Y1328" s="18">
        <f t="shared" si="239"/>
        <v>97</v>
      </c>
      <c r="AL1328" s="11" t="s">
        <v>6100</v>
      </c>
      <c r="AM1328" s="10">
        <v>364</v>
      </c>
      <c r="AN1328" s="10">
        <v>349</v>
      </c>
      <c r="AO1328" s="10">
        <v>510</v>
      </c>
      <c r="AP1328" s="10">
        <v>535</v>
      </c>
      <c r="AQ1328" s="10">
        <v>579</v>
      </c>
      <c r="AR1328" s="10">
        <v>91</v>
      </c>
      <c r="AS1328" s="10">
        <v>181</v>
      </c>
      <c r="AT1328" s="46">
        <v>166</v>
      </c>
      <c r="AU1328" s="46">
        <v>123</v>
      </c>
      <c r="AV1328" s="10">
        <v>6</v>
      </c>
      <c r="AW1328" s="10">
        <v>0</v>
      </c>
      <c r="AX1328" s="10">
        <v>1</v>
      </c>
      <c r="AY1328" s="10">
        <v>0</v>
      </c>
      <c r="BR1328" s="11"/>
      <c r="BV1328" s="11"/>
    </row>
    <row r="1329" spans="1:74" x14ac:dyDescent="0.25">
      <c r="A1329" s="159" t="s">
        <v>356</v>
      </c>
      <c r="B1329" s="159" t="s">
        <v>1159</v>
      </c>
      <c r="C1329" s="160">
        <v>33</v>
      </c>
      <c r="D1329" s="160">
        <v>33</v>
      </c>
      <c r="E1329" s="27">
        <v>0</v>
      </c>
      <c r="F1329" s="27">
        <v>1</v>
      </c>
      <c r="G1329" s="27">
        <v>0</v>
      </c>
      <c r="H1329" s="27">
        <v>1</v>
      </c>
      <c r="I1329" s="27">
        <v>31</v>
      </c>
      <c r="J1329" s="27">
        <f t="shared" si="238"/>
        <v>33</v>
      </c>
      <c r="K1329" s="90"/>
      <c r="L1329" s="136"/>
      <c r="T1329" s="11">
        <f>SUM(T1321:T1328)</f>
        <v>21</v>
      </c>
      <c r="U1329" s="11">
        <f>SUM(U1321:U1328)</f>
        <v>64</v>
      </c>
      <c r="V1329" s="11">
        <f>SUM(V1321:V1328)</f>
        <v>19</v>
      </c>
      <c r="W1329" s="11">
        <f>SUM(W1321:W1328)</f>
        <v>169</v>
      </c>
      <c r="X1329" s="11">
        <f>SUM(X1321:X1328)</f>
        <v>539</v>
      </c>
      <c r="Y1329" s="18">
        <f t="shared" si="239"/>
        <v>812</v>
      </c>
      <c r="AT1329" s="46"/>
      <c r="AU1329" s="46"/>
      <c r="BR1329" s="11"/>
      <c r="BV1329" s="11"/>
    </row>
    <row r="1330" spans="1:74" x14ac:dyDescent="0.25">
      <c r="A1330" s="159" t="s">
        <v>356</v>
      </c>
      <c r="B1330" s="159" t="s">
        <v>4443</v>
      </c>
      <c r="C1330" s="160">
        <v>1</v>
      </c>
      <c r="D1330" s="160">
        <v>1</v>
      </c>
      <c r="E1330" s="27">
        <v>0</v>
      </c>
      <c r="F1330" s="27">
        <v>1</v>
      </c>
      <c r="G1330" s="27">
        <v>0</v>
      </c>
      <c r="H1330" s="27">
        <v>0</v>
      </c>
      <c r="I1330" s="27">
        <v>0</v>
      </c>
      <c r="J1330" s="27">
        <f t="shared" si="238"/>
        <v>1</v>
      </c>
      <c r="K1330" s="90"/>
      <c r="L1330" s="136"/>
      <c r="AL1330" s="11" t="s">
        <v>5</v>
      </c>
      <c r="AM1330" s="11" t="s">
        <v>6102</v>
      </c>
      <c r="AN1330" s="11" t="s">
        <v>6059</v>
      </c>
      <c r="AO1330" s="11" t="s">
        <v>6060</v>
      </c>
      <c r="AP1330" s="11" t="s">
        <v>6061</v>
      </c>
      <c r="AQ1330" s="11" t="s">
        <v>6062</v>
      </c>
      <c r="AR1330" s="11" t="s">
        <v>6063</v>
      </c>
      <c r="AS1330" s="11" t="s">
        <v>6064</v>
      </c>
      <c r="AT1330" s="46" t="s">
        <v>6065</v>
      </c>
      <c r="AU1330" s="46" t="s">
        <v>6066</v>
      </c>
      <c r="AV1330" s="11" t="s">
        <v>6067</v>
      </c>
      <c r="AW1330" s="11" t="s">
        <v>6068</v>
      </c>
      <c r="AX1330" s="11" t="s">
        <v>6069</v>
      </c>
      <c r="AY1330" s="11" t="s">
        <v>6070</v>
      </c>
      <c r="BR1330" s="11"/>
      <c r="BV1330" s="11"/>
    </row>
    <row r="1331" spans="1:74" x14ac:dyDescent="0.25">
      <c r="A1331" s="159" t="s">
        <v>356</v>
      </c>
      <c r="B1331" s="159" t="s">
        <v>484</v>
      </c>
      <c r="C1331" s="160">
        <v>390</v>
      </c>
      <c r="D1331" s="160">
        <v>388</v>
      </c>
      <c r="E1331" s="27">
        <v>0</v>
      </c>
      <c r="F1331" s="27">
        <v>4</v>
      </c>
      <c r="G1331" s="27">
        <v>0</v>
      </c>
      <c r="H1331" s="27">
        <v>24</v>
      </c>
      <c r="I1331" s="27">
        <v>360</v>
      </c>
      <c r="J1331" s="27">
        <f t="shared" si="238"/>
        <v>388</v>
      </c>
      <c r="K1331" s="90"/>
      <c r="L1331" s="136">
        <v>436</v>
      </c>
      <c r="S1331" s="18" t="s">
        <v>6006</v>
      </c>
      <c r="T1331" s="18" t="s">
        <v>434</v>
      </c>
      <c r="U1331" s="18" t="s">
        <v>121</v>
      </c>
      <c r="V1331" s="18" t="s">
        <v>255</v>
      </c>
      <c r="W1331" s="18" t="s">
        <v>387</v>
      </c>
      <c r="X1331" s="18" t="s">
        <v>308</v>
      </c>
      <c r="Y1331" s="18" t="s">
        <v>102</v>
      </c>
      <c r="AL1331" s="11" t="s">
        <v>6114</v>
      </c>
      <c r="AM1331" s="10">
        <v>3</v>
      </c>
      <c r="AN1331" s="10">
        <v>0</v>
      </c>
      <c r="AO1331" s="10">
        <v>1</v>
      </c>
      <c r="AP1331" s="10">
        <v>1</v>
      </c>
      <c r="AQ1331" s="10">
        <v>1</v>
      </c>
      <c r="AR1331" s="10">
        <v>0</v>
      </c>
      <c r="AS1331" s="10">
        <v>0</v>
      </c>
      <c r="AT1331" s="46">
        <v>0</v>
      </c>
      <c r="AU1331" s="46">
        <v>0</v>
      </c>
      <c r="AV1331" s="10">
        <v>1</v>
      </c>
      <c r="AW1331" s="10">
        <v>2</v>
      </c>
      <c r="AX1331" s="10">
        <v>1</v>
      </c>
      <c r="AY1331" s="91">
        <v>1</v>
      </c>
      <c r="BR1331" s="11"/>
      <c r="BV1331" s="11"/>
    </row>
    <row r="1332" spans="1:74" x14ac:dyDescent="0.25">
      <c r="A1332" s="157" t="s">
        <v>6014</v>
      </c>
      <c r="B1332" s="157" t="s">
        <v>980</v>
      </c>
      <c r="C1332" s="158">
        <v>27</v>
      </c>
      <c r="D1332" s="158">
        <v>25</v>
      </c>
      <c r="E1332" s="23">
        <v>2</v>
      </c>
      <c r="F1332" s="23">
        <v>6</v>
      </c>
      <c r="G1332" s="23">
        <v>1</v>
      </c>
      <c r="H1332" s="23">
        <v>16</v>
      </c>
      <c r="I1332" s="23">
        <v>0</v>
      </c>
      <c r="J1332" s="23">
        <f t="shared" si="238"/>
        <v>25</v>
      </c>
      <c r="L1332" s="17"/>
      <c r="S1332" s="18" t="s">
        <v>6162</v>
      </c>
      <c r="T1332" s="23">
        <v>0</v>
      </c>
      <c r="U1332" s="23">
        <v>0</v>
      </c>
      <c r="V1332" s="23">
        <v>0</v>
      </c>
      <c r="W1332" s="23">
        <v>0</v>
      </c>
      <c r="X1332" s="23">
        <v>0</v>
      </c>
      <c r="Y1332" s="18">
        <f t="shared" ref="Y1332:Y1340" si="240">SUM(T1332:X1332)</f>
        <v>0</v>
      </c>
      <c r="AL1332" s="11" t="s">
        <v>6115</v>
      </c>
      <c r="AM1332" s="10">
        <v>3</v>
      </c>
      <c r="AN1332" s="10">
        <v>3</v>
      </c>
      <c r="AO1332" s="10">
        <v>1</v>
      </c>
      <c r="AP1332" s="10">
        <v>1</v>
      </c>
      <c r="AQ1332" s="10">
        <v>1</v>
      </c>
      <c r="AR1332" s="10">
        <v>0</v>
      </c>
      <c r="AS1332" s="10">
        <v>0</v>
      </c>
      <c r="AT1332" s="46">
        <v>0</v>
      </c>
      <c r="AU1332" s="46">
        <v>1</v>
      </c>
      <c r="AV1332" s="10">
        <v>1</v>
      </c>
      <c r="AW1332" s="10">
        <v>0</v>
      </c>
      <c r="AX1332" s="10">
        <v>0</v>
      </c>
      <c r="AY1332" s="91">
        <v>1</v>
      </c>
      <c r="BR1332" s="11"/>
      <c r="BV1332" s="11"/>
    </row>
    <row r="1333" spans="1:74" x14ac:dyDescent="0.25">
      <c r="A1333" s="157" t="s">
        <v>6014</v>
      </c>
      <c r="B1333" s="157" t="s">
        <v>1159</v>
      </c>
      <c r="C1333" s="158">
        <v>17</v>
      </c>
      <c r="D1333" s="158">
        <v>17</v>
      </c>
      <c r="E1333" s="23">
        <v>0</v>
      </c>
      <c r="F1333" s="23">
        <v>1</v>
      </c>
      <c r="G1333" s="23">
        <v>0</v>
      </c>
      <c r="H1333" s="23">
        <v>16</v>
      </c>
      <c r="I1333" s="23">
        <v>0</v>
      </c>
      <c r="J1333" s="23">
        <f t="shared" si="238"/>
        <v>17</v>
      </c>
      <c r="L1333" s="17"/>
      <c r="S1333" s="18" t="s">
        <v>6163</v>
      </c>
      <c r="T1333" s="23">
        <v>0</v>
      </c>
      <c r="U1333" s="23">
        <v>0</v>
      </c>
      <c r="V1333" s="23">
        <v>0</v>
      </c>
      <c r="W1333" s="23">
        <v>0</v>
      </c>
      <c r="X1333" s="23">
        <v>0</v>
      </c>
      <c r="Y1333" s="18">
        <f t="shared" si="240"/>
        <v>0</v>
      </c>
      <c r="AL1333" s="11" t="s">
        <v>6116</v>
      </c>
      <c r="AM1333" s="10">
        <v>10</v>
      </c>
      <c r="AN1333" s="10">
        <v>3</v>
      </c>
      <c r="AO1333" s="10">
        <v>5</v>
      </c>
      <c r="AP1333" s="10">
        <v>3</v>
      </c>
      <c r="AQ1333" s="10">
        <v>2</v>
      </c>
      <c r="AR1333" s="10">
        <v>0</v>
      </c>
      <c r="AS1333" s="10">
        <v>0</v>
      </c>
      <c r="AT1333" s="46">
        <v>0</v>
      </c>
      <c r="AU1333" s="46">
        <v>1</v>
      </c>
      <c r="AV1333" s="10">
        <v>1</v>
      </c>
      <c r="AW1333" s="10">
        <v>0</v>
      </c>
      <c r="AX1333" s="10">
        <v>0</v>
      </c>
      <c r="AY1333" s="91">
        <v>1</v>
      </c>
      <c r="BR1333" s="11"/>
      <c r="BV1333" s="11"/>
    </row>
    <row r="1334" spans="1:74" x14ac:dyDescent="0.25">
      <c r="A1334" s="157" t="s">
        <v>6014</v>
      </c>
      <c r="B1334" s="157" t="s">
        <v>4443</v>
      </c>
      <c r="C1334" s="158">
        <v>4</v>
      </c>
      <c r="D1334" s="158">
        <v>4</v>
      </c>
      <c r="E1334" s="23">
        <v>0</v>
      </c>
      <c r="F1334" s="23">
        <v>2</v>
      </c>
      <c r="G1334" s="23">
        <v>0</v>
      </c>
      <c r="H1334" s="23">
        <v>2</v>
      </c>
      <c r="I1334" s="23">
        <v>0</v>
      </c>
      <c r="J1334" s="23">
        <f t="shared" si="238"/>
        <v>4</v>
      </c>
      <c r="L1334" s="17"/>
      <c r="S1334" s="18" t="s">
        <v>6164</v>
      </c>
      <c r="T1334" s="23">
        <v>0</v>
      </c>
      <c r="U1334" s="23">
        <v>0</v>
      </c>
      <c r="V1334" s="23">
        <v>0</v>
      </c>
      <c r="W1334" s="23">
        <v>0</v>
      </c>
      <c r="X1334" s="23">
        <v>0</v>
      </c>
      <c r="Y1334" s="18">
        <f t="shared" si="240"/>
        <v>0</v>
      </c>
      <c r="AL1334" s="11" t="s">
        <v>6118</v>
      </c>
      <c r="AM1334" s="10">
        <v>51</v>
      </c>
      <c r="AN1334" s="10">
        <v>46</v>
      </c>
      <c r="AO1334" s="10">
        <v>37</v>
      </c>
      <c r="AP1334" s="10">
        <v>28</v>
      </c>
      <c r="AQ1334" s="10">
        <v>23</v>
      </c>
      <c r="AR1334" s="10">
        <v>12</v>
      </c>
      <c r="AS1334" s="10">
        <v>18</v>
      </c>
      <c r="AT1334" s="46">
        <v>8</v>
      </c>
      <c r="AU1334" s="46">
        <v>10</v>
      </c>
      <c r="AV1334" s="10">
        <v>4</v>
      </c>
      <c r="AW1334" s="10">
        <v>1</v>
      </c>
      <c r="AX1334" s="10">
        <v>5</v>
      </c>
      <c r="AY1334" s="91">
        <v>3</v>
      </c>
      <c r="BR1334" s="11"/>
      <c r="BV1334" s="11"/>
    </row>
    <row r="1335" spans="1:74" x14ac:dyDescent="0.25">
      <c r="A1335" s="157" t="s">
        <v>6014</v>
      </c>
      <c r="B1335" s="157" t="s">
        <v>484</v>
      </c>
      <c r="C1335" s="158">
        <v>213</v>
      </c>
      <c r="D1335" s="158">
        <v>208</v>
      </c>
      <c r="E1335" s="23">
        <v>7</v>
      </c>
      <c r="F1335" s="23">
        <v>19</v>
      </c>
      <c r="G1335" s="23">
        <v>7</v>
      </c>
      <c r="H1335" s="23">
        <v>60</v>
      </c>
      <c r="I1335" s="23">
        <v>115</v>
      </c>
      <c r="J1335" s="23">
        <f t="shared" si="238"/>
        <v>208</v>
      </c>
      <c r="L1335" s="17">
        <v>254</v>
      </c>
      <c r="S1335" s="18" t="s">
        <v>6165</v>
      </c>
      <c r="T1335" s="23">
        <v>0</v>
      </c>
      <c r="U1335" s="23">
        <v>0</v>
      </c>
      <c r="V1335" s="23">
        <v>0</v>
      </c>
      <c r="W1335" s="23">
        <v>0</v>
      </c>
      <c r="X1335" s="23">
        <v>0</v>
      </c>
      <c r="Y1335" s="18">
        <f t="shared" si="240"/>
        <v>0</v>
      </c>
      <c r="AL1335" s="11" t="s">
        <v>6142</v>
      </c>
      <c r="AM1335" s="10">
        <v>713</v>
      </c>
      <c r="AN1335" s="10">
        <v>352</v>
      </c>
      <c r="AO1335" s="10">
        <v>266</v>
      </c>
      <c r="AP1335" s="10">
        <v>249</v>
      </c>
      <c r="AQ1335" s="10">
        <v>156</v>
      </c>
      <c r="AR1335" s="10">
        <v>84</v>
      </c>
      <c r="AS1335" s="10">
        <v>62</v>
      </c>
      <c r="AT1335" s="46">
        <v>82</v>
      </c>
      <c r="AU1335" s="46">
        <v>42</v>
      </c>
      <c r="AV1335" s="10">
        <v>52</v>
      </c>
      <c r="AW1335" s="10">
        <v>37</v>
      </c>
      <c r="AX1335" s="10">
        <v>17</v>
      </c>
      <c r="AY1335" s="91">
        <v>19</v>
      </c>
      <c r="BR1335" s="11"/>
      <c r="BV1335" s="11"/>
    </row>
    <row r="1336" spans="1:74" x14ac:dyDescent="0.25">
      <c r="A1336" s="162" t="s">
        <v>360</v>
      </c>
      <c r="B1336" s="162" t="s">
        <v>980</v>
      </c>
      <c r="C1336" s="163">
        <v>23</v>
      </c>
      <c r="D1336" s="163">
        <v>22</v>
      </c>
      <c r="E1336" s="27">
        <v>4</v>
      </c>
      <c r="F1336" s="27">
        <v>10</v>
      </c>
      <c r="G1336" s="27">
        <v>2</v>
      </c>
      <c r="H1336" s="27">
        <v>6</v>
      </c>
      <c r="I1336" s="27">
        <v>0</v>
      </c>
      <c r="J1336" s="27">
        <f t="shared" si="238"/>
        <v>22</v>
      </c>
      <c r="K1336" s="90"/>
      <c r="L1336" s="136"/>
      <c r="S1336" s="18" t="s">
        <v>5995</v>
      </c>
      <c r="T1336" s="23">
        <v>0</v>
      </c>
      <c r="U1336" s="23">
        <v>0</v>
      </c>
      <c r="V1336" s="23">
        <v>0</v>
      </c>
      <c r="W1336" s="23">
        <v>0</v>
      </c>
      <c r="X1336" s="23">
        <v>0</v>
      </c>
      <c r="Y1336" s="18">
        <f t="shared" si="240"/>
        <v>0</v>
      </c>
      <c r="AL1336" s="11" t="s">
        <v>6100</v>
      </c>
      <c r="AM1336" s="10">
        <v>364</v>
      </c>
      <c r="AN1336" s="10">
        <v>349</v>
      </c>
      <c r="AO1336" s="10">
        <v>510</v>
      </c>
      <c r="AP1336" s="10">
        <v>535</v>
      </c>
      <c r="AQ1336" s="10">
        <v>579</v>
      </c>
      <c r="AR1336" s="10">
        <v>91</v>
      </c>
      <c r="AS1336" s="10">
        <v>181</v>
      </c>
      <c r="AT1336" s="46">
        <v>166</v>
      </c>
      <c r="AU1336" s="46">
        <v>123</v>
      </c>
      <c r="AV1336" s="10">
        <v>6</v>
      </c>
      <c r="AW1336" s="10">
        <v>0</v>
      </c>
      <c r="AX1336" s="10">
        <v>1</v>
      </c>
      <c r="AY1336" s="10">
        <v>0</v>
      </c>
      <c r="BR1336" s="11"/>
      <c r="BV1336" s="11"/>
    </row>
    <row r="1337" spans="1:74" x14ac:dyDescent="0.25">
      <c r="A1337" s="164" t="s">
        <v>360</v>
      </c>
      <c r="B1337" s="164" t="s">
        <v>1159</v>
      </c>
      <c r="C1337" s="101">
        <v>30</v>
      </c>
      <c r="D1337" s="101">
        <v>29</v>
      </c>
      <c r="E1337" s="165">
        <v>0</v>
      </c>
      <c r="F1337" s="165">
        <v>1</v>
      </c>
      <c r="G1337" s="27">
        <v>3</v>
      </c>
      <c r="H1337" s="165">
        <v>25</v>
      </c>
      <c r="I1337" s="27">
        <v>0</v>
      </c>
      <c r="J1337" s="27">
        <f t="shared" si="238"/>
        <v>29</v>
      </c>
      <c r="K1337" s="90"/>
      <c r="L1337" s="136"/>
      <c r="S1337" s="18" t="s">
        <v>5996</v>
      </c>
      <c r="T1337" s="23">
        <v>2</v>
      </c>
      <c r="U1337" s="23">
        <v>3</v>
      </c>
      <c r="V1337" s="23">
        <v>1</v>
      </c>
      <c r="W1337" s="23">
        <v>8</v>
      </c>
      <c r="X1337" s="23">
        <v>0</v>
      </c>
      <c r="Y1337" s="18">
        <f t="shared" si="240"/>
        <v>14</v>
      </c>
      <c r="AL1337" s="11" t="s">
        <v>6143</v>
      </c>
      <c r="AM1337" s="10">
        <v>1</v>
      </c>
      <c r="AN1337" s="10">
        <v>28</v>
      </c>
      <c r="AO1337" s="10">
        <v>72</v>
      </c>
      <c r="AP1337" s="10">
        <v>273</v>
      </c>
      <c r="AQ1337" s="10">
        <v>355</v>
      </c>
      <c r="AR1337" s="10">
        <v>161</v>
      </c>
      <c r="AS1337" s="10">
        <v>145</v>
      </c>
      <c r="AT1337" s="46">
        <v>92</v>
      </c>
      <c r="AU1337" s="46">
        <v>72</v>
      </c>
      <c r="AV1337" s="10">
        <v>60</v>
      </c>
      <c r="AW1337" s="10">
        <v>43</v>
      </c>
      <c r="AX1337" s="10">
        <v>40</v>
      </c>
      <c r="AY1337" s="91">
        <v>31</v>
      </c>
      <c r="BR1337" s="11"/>
      <c r="BV1337" s="11"/>
    </row>
    <row r="1338" spans="1:74" x14ac:dyDescent="0.25">
      <c r="A1338" s="164" t="s">
        <v>360</v>
      </c>
      <c r="B1338" s="164" t="s">
        <v>4443</v>
      </c>
      <c r="C1338" s="101">
        <v>1</v>
      </c>
      <c r="D1338" s="101">
        <v>1</v>
      </c>
      <c r="E1338" s="165">
        <v>0</v>
      </c>
      <c r="F1338" s="165">
        <v>0</v>
      </c>
      <c r="G1338" s="27">
        <v>1</v>
      </c>
      <c r="H1338" s="165">
        <v>0</v>
      </c>
      <c r="I1338" s="27">
        <v>0</v>
      </c>
      <c r="J1338" s="27">
        <f t="shared" si="238"/>
        <v>1</v>
      </c>
      <c r="K1338" s="90"/>
      <c r="L1338" s="136"/>
      <c r="S1338" s="18" t="s">
        <v>5997</v>
      </c>
      <c r="T1338" s="23">
        <v>2</v>
      </c>
      <c r="U1338" s="23">
        <v>6</v>
      </c>
      <c r="V1338" s="23">
        <v>1</v>
      </c>
      <c r="W1338" s="23">
        <v>16</v>
      </c>
      <c r="X1338" s="23">
        <v>0</v>
      </c>
      <c r="Y1338" s="18">
        <f t="shared" si="240"/>
        <v>25</v>
      </c>
      <c r="AL1338" s="11" t="s">
        <v>6103</v>
      </c>
      <c r="AM1338" s="10">
        <v>0</v>
      </c>
      <c r="AN1338" s="10">
        <v>0</v>
      </c>
      <c r="AO1338" s="10">
        <v>0</v>
      </c>
      <c r="AP1338" s="10">
        <v>0</v>
      </c>
      <c r="AQ1338" s="10">
        <v>0</v>
      </c>
      <c r="AR1338" s="10">
        <v>415</v>
      </c>
      <c r="AS1338" s="10">
        <v>435</v>
      </c>
      <c r="AT1338" s="46">
        <v>345</v>
      </c>
      <c r="AU1338" s="46">
        <v>433</v>
      </c>
      <c r="AV1338" s="10">
        <v>457</v>
      </c>
      <c r="AW1338" s="10">
        <v>568</v>
      </c>
      <c r="AX1338" s="10">
        <v>453</v>
      </c>
      <c r="AY1338" s="10">
        <v>391</v>
      </c>
      <c r="BR1338" s="11"/>
      <c r="BV1338" s="11"/>
    </row>
    <row r="1339" spans="1:74" x14ac:dyDescent="0.25">
      <c r="A1339" s="166" t="s">
        <v>360</v>
      </c>
      <c r="B1339" s="166" t="s">
        <v>5013</v>
      </c>
      <c r="C1339" s="167">
        <v>1</v>
      </c>
      <c r="D1339" s="167">
        <v>1</v>
      </c>
      <c r="E1339" s="27">
        <v>0</v>
      </c>
      <c r="F1339" s="27">
        <v>0</v>
      </c>
      <c r="G1339" s="27">
        <v>1</v>
      </c>
      <c r="H1339" s="27">
        <v>0</v>
      </c>
      <c r="I1339" s="27">
        <v>0</v>
      </c>
      <c r="J1339" s="27">
        <f t="shared" si="238"/>
        <v>1</v>
      </c>
      <c r="K1339" s="90"/>
      <c r="L1339" s="136"/>
      <c r="S1339" s="18" t="s">
        <v>5998</v>
      </c>
      <c r="T1339" s="23">
        <v>4</v>
      </c>
      <c r="U1339" s="23">
        <v>10</v>
      </c>
      <c r="V1339" s="23">
        <v>2</v>
      </c>
      <c r="W1339" s="23">
        <v>6</v>
      </c>
      <c r="X1339" s="23">
        <v>0</v>
      </c>
      <c r="Y1339" s="18">
        <f t="shared" si="240"/>
        <v>22</v>
      </c>
      <c r="AL1339" s="11" t="s">
        <v>6144</v>
      </c>
      <c r="AM1339" s="10">
        <v>0</v>
      </c>
      <c r="AN1339" s="10">
        <v>0</v>
      </c>
      <c r="AO1339" s="10">
        <v>0</v>
      </c>
      <c r="AP1339" s="10">
        <v>0</v>
      </c>
      <c r="AQ1339" s="10">
        <v>2</v>
      </c>
      <c r="AR1339" s="10">
        <v>15</v>
      </c>
      <c r="AS1339" s="10">
        <v>39</v>
      </c>
      <c r="AT1339" s="46">
        <v>174</v>
      </c>
      <c r="AU1339" s="46">
        <v>257</v>
      </c>
      <c r="AV1339" s="10">
        <v>409</v>
      </c>
      <c r="AW1339" s="10">
        <v>233</v>
      </c>
      <c r="AX1339" s="10">
        <v>203</v>
      </c>
      <c r="AY1339" s="91">
        <v>114</v>
      </c>
      <c r="BR1339" s="11"/>
      <c r="BV1339" s="11"/>
    </row>
    <row r="1340" spans="1:74" x14ac:dyDescent="0.25">
      <c r="A1340" s="166" t="s">
        <v>360</v>
      </c>
      <c r="B1340" s="166" t="s">
        <v>484</v>
      </c>
      <c r="C1340" s="167">
        <v>44</v>
      </c>
      <c r="D1340" s="167">
        <v>44</v>
      </c>
      <c r="E1340" s="27">
        <v>4</v>
      </c>
      <c r="F1340" s="27">
        <v>5</v>
      </c>
      <c r="G1340" s="27">
        <v>2</v>
      </c>
      <c r="H1340" s="27">
        <v>0</v>
      </c>
      <c r="I1340" s="27">
        <v>33</v>
      </c>
      <c r="J1340" s="27">
        <f t="shared" si="238"/>
        <v>44</v>
      </c>
      <c r="K1340" s="90"/>
      <c r="L1340" s="136">
        <v>97</v>
      </c>
      <c r="T1340" s="11">
        <f>SUM(T1332:T1339)</f>
        <v>8</v>
      </c>
      <c r="U1340" s="11">
        <f>SUM(U1332:U1339)</f>
        <v>19</v>
      </c>
      <c r="V1340" s="11">
        <f>SUM(V1332:V1339)</f>
        <v>4</v>
      </c>
      <c r="W1340" s="11">
        <f>SUM(W1332:W1339)</f>
        <v>30</v>
      </c>
      <c r="X1340" s="11">
        <f>SUM(X1332:X1339)</f>
        <v>0</v>
      </c>
      <c r="Y1340" s="18">
        <f t="shared" si="240"/>
        <v>61</v>
      </c>
      <c r="AL1340" s="11" t="s">
        <v>6104</v>
      </c>
      <c r="AM1340" s="10">
        <v>0</v>
      </c>
      <c r="AN1340" s="10">
        <v>0</v>
      </c>
      <c r="AO1340" s="10">
        <v>0</v>
      </c>
      <c r="AP1340" s="10">
        <v>0</v>
      </c>
      <c r="AQ1340" s="10">
        <v>0</v>
      </c>
      <c r="AR1340" s="10">
        <v>0</v>
      </c>
      <c r="AS1340" s="10">
        <v>0</v>
      </c>
      <c r="AT1340" s="10">
        <v>0</v>
      </c>
      <c r="AU1340" s="10">
        <v>0</v>
      </c>
      <c r="AV1340" s="10">
        <v>2</v>
      </c>
      <c r="AW1340" s="10">
        <v>10</v>
      </c>
      <c r="AX1340" s="10">
        <v>51</v>
      </c>
      <c r="AY1340" s="10">
        <v>115</v>
      </c>
      <c r="BR1340" s="11"/>
      <c r="BV1340" s="11"/>
    </row>
    <row r="1341" spans="1:74" x14ac:dyDescent="0.25">
      <c r="A1341" s="106" t="s">
        <v>6004</v>
      </c>
      <c r="B1341" s="18"/>
      <c r="C1341" s="23">
        <f t="shared" ref="C1341:J1341" si="241">SUM(C1320:C1340)</f>
        <v>827</v>
      </c>
      <c r="D1341" s="23">
        <f t="shared" si="241"/>
        <v>812</v>
      </c>
      <c r="E1341" s="23">
        <f t="shared" si="241"/>
        <v>21</v>
      </c>
      <c r="F1341" s="23">
        <f t="shared" si="241"/>
        <v>64</v>
      </c>
      <c r="G1341" s="23">
        <f t="shared" si="241"/>
        <v>19</v>
      </c>
      <c r="H1341" s="23">
        <f t="shared" si="241"/>
        <v>169</v>
      </c>
      <c r="I1341" s="23">
        <f t="shared" si="241"/>
        <v>539</v>
      </c>
      <c r="J1341" s="23">
        <f t="shared" si="241"/>
        <v>812</v>
      </c>
      <c r="K1341" s="17"/>
      <c r="L1341" s="17">
        <f>SUM(L1320:L1340)</f>
        <v>812</v>
      </c>
      <c r="AL1341" s="11" t="s">
        <v>6153</v>
      </c>
      <c r="AM1341" s="10">
        <v>0</v>
      </c>
      <c r="AN1341" s="10">
        <v>0</v>
      </c>
      <c r="AO1341" s="10">
        <v>0</v>
      </c>
      <c r="AP1341" s="10">
        <v>0</v>
      </c>
      <c r="AQ1341" s="10">
        <v>0</v>
      </c>
      <c r="AR1341" s="10">
        <v>0</v>
      </c>
      <c r="AS1341" s="10">
        <v>0</v>
      </c>
      <c r="AT1341" s="10">
        <v>0</v>
      </c>
      <c r="AU1341" s="10">
        <v>0</v>
      </c>
      <c r="AV1341" s="10">
        <v>1</v>
      </c>
      <c r="AW1341" s="10">
        <v>7</v>
      </c>
      <c r="AX1341" s="10">
        <v>40</v>
      </c>
      <c r="AY1341" s="91">
        <v>42</v>
      </c>
      <c r="BR1341" s="11"/>
      <c r="BV1341" s="11"/>
    </row>
    <row r="1342" spans="1:74" x14ac:dyDescent="0.25">
      <c r="A1342" s="125"/>
      <c r="C1342" s="17"/>
      <c r="D1342" s="17"/>
      <c r="E1342" s="17"/>
      <c r="F1342" s="17"/>
      <c r="G1342" s="17"/>
      <c r="H1342" s="17"/>
      <c r="I1342" s="17"/>
      <c r="J1342" s="17"/>
      <c r="K1342" s="17"/>
      <c r="L1342" s="17"/>
      <c r="S1342" s="18" t="s">
        <v>6007</v>
      </c>
      <c r="T1342" s="18" t="s">
        <v>434</v>
      </c>
      <c r="U1342" s="18" t="s">
        <v>121</v>
      </c>
      <c r="V1342" s="18" t="s">
        <v>255</v>
      </c>
      <c r="W1342" s="18" t="s">
        <v>387</v>
      </c>
      <c r="X1342" s="18" t="s">
        <v>308</v>
      </c>
      <c r="Y1342" s="18" t="s">
        <v>6008</v>
      </c>
      <c r="AL1342" s="11" t="s">
        <v>6106</v>
      </c>
      <c r="AM1342" s="10">
        <v>0</v>
      </c>
      <c r="AN1342" s="10">
        <v>0</v>
      </c>
      <c r="AO1342" s="10">
        <v>0</v>
      </c>
      <c r="AP1342" s="10">
        <v>0</v>
      </c>
      <c r="AQ1342" s="10">
        <v>0</v>
      </c>
      <c r="AR1342" s="10">
        <v>0</v>
      </c>
      <c r="AS1342" s="10">
        <v>0</v>
      </c>
      <c r="AT1342" s="10">
        <v>0</v>
      </c>
      <c r="AU1342" s="10">
        <v>0</v>
      </c>
      <c r="AV1342" s="10">
        <v>0</v>
      </c>
      <c r="AW1342" s="10">
        <v>0</v>
      </c>
      <c r="AX1342" s="10">
        <v>13</v>
      </c>
      <c r="AY1342" s="10">
        <v>33</v>
      </c>
      <c r="BR1342" s="11"/>
      <c r="BV1342" s="11"/>
    </row>
    <row r="1343" spans="1:74" x14ac:dyDescent="0.25">
      <c r="A1343" s="125"/>
      <c r="C1343" s="17"/>
      <c r="D1343" s="17"/>
      <c r="E1343" s="17"/>
      <c r="F1343" s="17"/>
      <c r="G1343" s="17"/>
      <c r="H1343" s="17"/>
      <c r="I1343" s="17"/>
      <c r="J1343" s="17"/>
      <c r="K1343" s="17"/>
      <c r="L1343" s="17"/>
      <c r="S1343" s="18" t="s">
        <v>6162</v>
      </c>
      <c r="T1343" s="23">
        <v>0</v>
      </c>
      <c r="U1343" s="23">
        <v>1</v>
      </c>
      <c r="V1343" s="23">
        <v>0</v>
      </c>
      <c r="W1343" s="23">
        <v>0</v>
      </c>
      <c r="X1343" s="23">
        <v>0</v>
      </c>
      <c r="Y1343" s="18">
        <f t="shared" ref="Y1343:Y1351" si="242">SUM(T1343:W1343)</f>
        <v>1</v>
      </c>
      <c r="BR1343" s="11"/>
      <c r="BV1343" s="11"/>
    </row>
    <row r="1344" spans="1:74" x14ac:dyDescent="0.25">
      <c r="D1344" s="17"/>
      <c r="G1344" s="11" t="s">
        <v>6181</v>
      </c>
      <c r="H1344" s="11" t="s">
        <v>6182</v>
      </c>
      <c r="I1344" s="11" t="s">
        <v>3645</v>
      </c>
      <c r="J1344" s="11" t="s">
        <v>6183</v>
      </c>
      <c r="K1344" s="11" t="s">
        <v>6184</v>
      </c>
      <c r="S1344" s="18" t="s">
        <v>6163</v>
      </c>
      <c r="T1344" s="23">
        <v>0</v>
      </c>
      <c r="U1344" s="23">
        <v>1</v>
      </c>
      <c r="V1344" s="23">
        <v>0</v>
      </c>
      <c r="W1344" s="23">
        <v>0</v>
      </c>
      <c r="X1344" s="23">
        <v>0</v>
      </c>
      <c r="Y1344" s="18">
        <f t="shared" si="242"/>
        <v>1</v>
      </c>
      <c r="BR1344" s="11"/>
      <c r="BV1344" s="11"/>
    </row>
    <row r="1345" spans="1:74" x14ac:dyDescent="0.25">
      <c r="H1345" s="11" t="s">
        <v>6185</v>
      </c>
      <c r="I1345" s="11" t="s">
        <v>1979</v>
      </c>
      <c r="J1345" s="11" t="s">
        <v>6186</v>
      </c>
      <c r="S1345" s="18" t="s">
        <v>6164</v>
      </c>
      <c r="T1345" s="23">
        <v>0</v>
      </c>
      <c r="U1345" s="23">
        <v>1</v>
      </c>
      <c r="V1345" s="23">
        <v>0</v>
      </c>
      <c r="W1345" s="23">
        <v>0</v>
      </c>
      <c r="X1345" s="23">
        <v>0</v>
      </c>
      <c r="Y1345" s="18">
        <f t="shared" si="242"/>
        <v>1</v>
      </c>
      <c r="AM1345" s="10">
        <v>436</v>
      </c>
      <c r="AN1345" s="10">
        <v>391</v>
      </c>
      <c r="AO1345" s="10">
        <v>14</v>
      </c>
      <c r="BR1345" s="11"/>
      <c r="BV1345" s="11"/>
    </row>
    <row r="1346" spans="1:74" x14ac:dyDescent="0.25">
      <c r="H1346" s="11" t="s">
        <v>6187</v>
      </c>
      <c r="I1346" s="11" t="s">
        <v>3551</v>
      </c>
      <c r="J1346" s="11" t="s">
        <v>6188</v>
      </c>
      <c r="K1346" s="11" t="s">
        <v>6189</v>
      </c>
      <c r="S1346" s="18" t="s">
        <v>6165</v>
      </c>
      <c r="T1346" s="23">
        <v>0</v>
      </c>
      <c r="U1346" s="23">
        <v>3</v>
      </c>
      <c r="V1346" s="23">
        <v>0</v>
      </c>
      <c r="W1346" s="23">
        <v>0</v>
      </c>
      <c r="X1346" s="23">
        <v>0</v>
      </c>
      <c r="Y1346" s="18">
        <f t="shared" si="242"/>
        <v>3</v>
      </c>
      <c r="AM1346" s="11">
        <v>254</v>
      </c>
      <c r="AN1346" s="11">
        <v>115</v>
      </c>
      <c r="AO1346" s="11">
        <v>25</v>
      </c>
      <c r="BR1346" s="11"/>
      <c r="BV1346" s="11"/>
    </row>
    <row r="1347" spans="1:74" x14ac:dyDescent="0.25">
      <c r="S1347" s="18" t="s">
        <v>5995</v>
      </c>
      <c r="T1347" s="23">
        <v>2</v>
      </c>
      <c r="U1347" s="23">
        <v>5</v>
      </c>
      <c r="V1347" s="23">
        <v>1</v>
      </c>
      <c r="W1347" s="23">
        <v>11</v>
      </c>
      <c r="X1347" s="23">
        <v>0</v>
      </c>
      <c r="Y1347" s="18">
        <f t="shared" si="242"/>
        <v>19</v>
      </c>
      <c r="AM1347" s="11">
        <v>97</v>
      </c>
      <c r="AN1347" s="11">
        <v>33</v>
      </c>
      <c r="AO1347" s="11">
        <v>22</v>
      </c>
      <c r="BR1347" s="11"/>
      <c r="BV1347" s="11"/>
    </row>
    <row r="1348" spans="1:74" x14ac:dyDescent="0.25">
      <c r="S1348" s="18" t="s">
        <v>5996</v>
      </c>
      <c r="T1348" s="23">
        <f t="shared" ref="T1348:X1350" si="243">T1326-T1337</f>
        <v>0</v>
      </c>
      <c r="U1348" s="23">
        <f t="shared" si="243"/>
        <v>6</v>
      </c>
      <c r="V1348" s="23">
        <f t="shared" si="243"/>
        <v>0</v>
      </c>
      <c r="W1348" s="23">
        <f t="shared" si="243"/>
        <v>25</v>
      </c>
      <c r="X1348" s="23">
        <f t="shared" si="243"/>
        <v>391</v>
      </c>
      <c r="Y1348" s="18">
        <f t="shared" si="242"/>
        <v>31</v>
      </c>
      <c r="BR1348" s="11"/>
      <c r="BV1348" s="11"/>
    </row>
    <row r="1349" spans="1:74" x14ac:dyDescent="0.25">
      <c r="S1349" s="18" t="s">
        <v>5997</v>
      </c>
      <c r="T1349" s="23">
        <f t="shared" si="243"/>
        <v>7</v>
      </c>
      <c r="U1349" s="23">
        <f t="shared" si="243"/>
        <v>22</v>
      </c>
      <c r="V1349" s="23">
        <f t="shared" si="243"/>
        <v>7</v>
      </c>
      <c r="W1349" s="23">
        <f t="shared" si="243"/>
        <v>78</v>
      </c>
      <c r="X1349" s="23">
        <f t="shared" si="243"/>
        <v>115</v>
      </c>
      <c r="Y1349" s="18">
        <f t="shared" si="242"/>
        <v>114</v>
      </c>
      <c r="BR1349" s="11"/>
      <c r="BV1349" s="11"/>
    </row>
    <row r="1350" spans="1:74" x14ac:dyDescent="0.25">
      <c r="S1350" s="18" t="s">
        <v>5998</v>
      </c>
      <c r="T1350" s="23">
        <f t="shared" si="243"/>
        <v>4</v>
      </c>
      <c r="U1350" s="23">
        <f t="shared" si="243"/>
        <v>6</v>
      </c>
      <c r="V1350" s="23">
        <f t="shared" si="243"/>
        <v>7</v>
      </c>
      <c r="W1350" s="23">
        <f t="shared" si="243"/>
        <v>25</v>
      </c>
      <c r="X1350" s="23">
        <f t="shared" si="243"/>
        <v>33</v>
      </c>
      <c r="Y1350" s="18">
        <f t="shared" si="242"/>
        <v>42</v>
      </c>
      <c r="BR1350" s="11"/>
      <c r="BV1350" s="11"/>
    </row>
    <row r="1351" spans="1:74" x14ac:dyDescent="0.25">
      <c r="T1351" s="11">
        <f>SUM(T1343:T1350)</f>
        <v>13</v>
      </c>
      <c r="U1351" s="11">
        <f>SUM(U1343:U1350)</f>
        <v>45</v>
      </c>
      <c r="V1351" s="11">
        <f>SUM(V1343:V1350)</f>
        <v>15</v>
      </c>
      <c r="W1351" s="11">
        <f>SUM(W1343:W1350)</f>
        <v>139</v>
      </c>
      <c r="X1351" s="11">
        <f>SUM(X1343:X1350)</f>
        <v>539</v>
      </c>
      <c r="Y1351" s="18">
        <f t="shared" si="242"/>
        <v>212</v>
      </c>
      <c r="BR1351" s="11"/>
      <c r="BV1351" s="11"/>
    </row>
    <row r="1355" spans="1:74" ht="39.6" x14ac:dyDescent="0.25">
      <c r="A1355" s="156" t="s">
        <v>6069</v>
      </c>
      <c r="B1355" s="156" t="s">
        <v>5980</v>
      </c>
      <c r="C1355" s="156" t="s">
        <v>5981</v>
      </c>
      <c r="D1355" s="156" t="s">
        <v>5982</v>
      </c>
      <c r="E1355" s="156" t="s">
        <v>5983</v>
      </c>
      <c r="F1355" s="156" t="s">
        <v>5984</v>
      </c>
      <c r="G1355" s="156" t="s">
        <v>5985</v>
      </c>
      <c r="H1355" s="156" t="s">
        <v>5986</v>
      </c>
      <c r="I1355" s="156" t="s">
        <v>5987</v>
      </c>
      <c r="J1355" s="9" t="s">
        <v>5990</v>
      </c>
      <c r="L1355" s="10" t="s">
        <v>6190</v>
      </c>
      <c r="S1355" s="11" t="s">
        <v>6069</v>
      </c>
      <c r="AL1355" s="10" t="s">
        <v>6036</v>
      </c>
      <c r="AM1355" s="46" t="s">
        <v>6069</v>
      </c>
      <c r="AN1355" s="10"/>
      <c r="AO1355" s="10"/>
      <c r="AP1355" s="10"/>
      <c r="BR1355" s="11"/>
      <c r="BV1355" s="11"/>
    </row>
    <row r="1356" spans="1:74" x14ac:dyDescent="0.25">
      <c r="A1356" s="157" t="s">
        <v>6170</v>
      </c>
      <c r="B1356" s="157" t="s">
        <v>484</v>
      </c>
      <c r="C1356" s="158">
        <v>1</v>
      </c>
      <c r="D1356" s="158">
        <v>1</v>
      </c>
      <c r="E1356" s="23">
        <v>0</v>
      </c>
      <c r="F1356" s="23">
        <v>1</v>
      </c>
      <c r="G1356" s="23">
        <v>0</v>
      </c>
      <c r="H1356" s="23">
        <v>0</v>
      </c>
      <c r="I1356" s="23">
        <v>0</v>
      </c>
      <c r="J1356" s="23">
        <f t="shared" ref="J1356:J1377" si="244">SUM(E1356:I1356)</f>
        <v>1</v>
      </c>
      <c r="L1356" s="17">
        <v>1</v>
      </c>
      <c r="S1356" s="18" t="s">
        <v>5993</v>
      </c>
      <c r="T1356" s="18" t="s">
        <v>434</v>
      </c>
      <c r="U1356" s="18" t="s">
        <v>121</v>
      </c>
      <c r="V1356" s="18" t="s">
        <v>255</v>
      </c>
      <c r="W1356" s="18" t="s">
        <v>387</v>
      </c>
      <c r="X1356" s="18" t="s">
        <v>308</v>
      </c>
      <c r="Y1356" s="18" t="s">
        <v>102</v>
      </c>
      <c r="AL1356" s="11" t="s">
        <v>6138</v>
      </c>
      <c r="AM1356" s="10"/>
      <c r="AN1356" s="10"/>
      <c r="AO1356" s="10"/>
      <c r="AP1356" s="10"/>
      <c r="BR1356" s="11"/>
      <c r="BV1356" s="11"/>
    </row>
    <row r="1357" spans="1:74" x14ac:dyDescent="0.25">
      <c r="A1357" s="159" t="s">
        <v>6171</v>
      </c>
      <c r="B1357" s="159" t="s">
        <v>980</v>
      </c>
      <c r="C1357" s="160">
        <v>1</v>
      </c>
      <c r="D1357" s="160">
        <v>1</v>
      </c>
      <c r="E1357" s="27">
        <v>0</v>
      </c>
      <c r="F1357" s="27">
        <v>1</v>
      </c>
      <c r="G1357" s="27">
        <v>0</v>
      </c>
      <c r="H1357" s="27">
        <v>0</v>
      </c>
      <c r="I1357" s="27">
        <v>0</v>
      </c>
      <c r="J1357" s="27">
        <f t="shared" si="244"/>
        <v>1</v>
      </c>
      <c r="K1357" s="90"/>
      <c r="L1357" s="136">
        <v>1</v>
      </c>
      <c r="S1357" s="18" t="s">
        <v>6162</v>
      </c>
      <c r="T1357" s="23">
        <v>0</v>
      </c>
      <c r="U1357" s="23">
        <v>1</v>
      </c>
      <c r="V1357" s="23">
        <v>0</v>
      </c>
      <c r="W1357" s="23">
        <v>0</v>
      </c>
      <c r="X1357" s="23">
        <v>0</v>
      </c>
      <c r="Y1357" s="18">
        <f t="shared" ref="Y1357:Y1365" si="245">SUM(T1357:X1357)</f>
        <v>1</v>
      </c>
      <c r="AL1357" s="11" t="s">
        <v>6040</v>
      </c>
      <c r="AM1357" s="10"/>
      <c r="AN1357" s="10"/>
      <c r="AO1357" s="10"/>
      <c r="AP1357" s="10"/>
      <c r="BR1357" s="11"/>
      <c r="BV1357" s="11"/>
    </row>
    <row r="1358" spans="1:74" x14ac:dyDescent="0.25">
      <c r="A1358" s="157" t="s">
        <v>6172</v>
      </c>
      <c r="B1358" s="157" t="s">
        <v>980</v>
      </c>
      <c r="C1358" s="158">
        <v>1</v>
      </c>
      <c r="D1358" s="158">
        <v>1</v>
      </c>
      <c r="E1358" s="23">
        <v>0</v>
      </c>
      <c r="F1358" s="23">
        <v>1</v>
      </c>
      <c r="G1358" s="23">
        <v>0</v>
      </c>
      <c r="H1358" s="23">
        <v>0</v>
      </c>
      <c r="I1358" s="23">
        <v>0</v>
      </c>
      <c r="J1358" s="23">
        <f t="shared" si="244"/>
        <v>1</v>
      </c>
      <c r="L1358" s="17"/>
      <c r="S1358" s="18" t="s">
        <v>6163</v>
      </c>
      <c r="T1358" s="23">
        <v>0</v>
      </c>
      <c r="U1358" s="23">
        <v>1</v>
      </c>
      <c r="V1358" s="23">
        <v>0</v>
      </c>
      <c r="W1358" s="23">
        <v>0</v>
      </c>
      <c r="X1358" s="23">
        <v>0</v>
      </c>
      <c r="Y1358" s="18">
        <f t="shared" si="245"/>
        <v>1</v>
      </c>
      <c r="AM1358" s="10"/>
      <c r="AN1358" s="10"/>
      <c r="AO1358" s="10"/>
      <c r="AP1358" s="10"/>
      <c r="BR1358" s="11"/>
      <c r="BV1358" s="11"/>
    </row>
    <row r="1359" spans="1:74" x14ac:dyDescent="0.25">
      <c r="A1359" s="157" t="s">
        <v>6172</v>
      </c>
      <c r="B1359" s="157" t="s">
        <v>1159</v>
      </c>
      <c r="C1359" s="158">
        <v>1</v>
      </c>
      <c r="D1359" s="158">
        <v>1</v>
      </c>
      <c r="E1359" s="23">
        <v>0</v>
      </c>
      <c r="F1359" s="23">
        <v>0</v>
      </c>
      <c r="G1359" s="23">
        <v>0</v>
      </c>
      <c r="H1359" s="23">
        <v>0</v>
      </c>
      <c r="I1359" s="23">
        <v>1</v>
      </c>
      <c r="J1359" s="23">
        <f t="shared" si="244"/>
        <v>1</v>
      </c>
      <c r="L1359" s="17">
        <v>2</v>
      </c>
      <c r="S1359" s="18" t="s">
        <v>6164</v>
      </c>
      <c r="T1359" s="23">
        <v>0</v>
      </c>
      <c r="U1359" s="23">
        <v>1</v>
      </c>
      <c r="V1359" s="23">
        <v>0</v>
      </c>
      <c r="W1359" s="23">
        <v>0</v>
      </c>
      <c r="X1359" s="23">
        <v>1</v>
      </c>
      <c r="Y1359" s="18">
        <f t="shared" si="245"/>
        <v>2</v>
      </c>
      <c r="AL1359" s="11" t="s">
        <v>5</v>
      </c>
      <c r="AM1359" s="11" t="s">
        <v>6058</v>
      </c>
      <c r="AN1359" s="11" t="s">
        <v>6059</v>
      </c>
      <c r="AO1359" s="11" t="s">
        <v>6060</v>
      </c>
      <c r="AP1359" s="11" t="s">
        <v>6061</v>
      </c>
      <c r="AQ1359" s="11" t="s">
        <v>6062</v>
      </c>
      <c r="AR1359" s="11" t="s">
        <v>6063</v>
      </c>
      <c r="AS1359" s="11" t="s">
        <v>6064</v>
      </c>
      <c r="AT1359" s="46" t="s">
        <v>6065</v>
      </c>
      <c r="AU1359" s="46" t="s">
        <v>6066</v>
      </c>
      <c r="AV1359" s="11" t="s">
        <v>6067</v>
      </c>
      <c r="AW1359" s="11" t="s">
        <v>6068</v>
      </c>
      <c r="AX1359" s="11" t="s">
        <v>6069</v>
      </c>
      <c r="BR1359" s="11"/>
      <c r="BV1359" s="11"/>
    </row>
    <row r="1360" spans="1:74" x14ac:dyDescent="0.25">
      <c r="A1360" s="159" t="s">
        <v>6168</v>
      </c>
      <c r="B1360" s="159" t="s">
        <v>980</v>
      </c>
      <c r="C1360" s="160">
        <v>1</v>
      </c>
      <c r="D1360" s="160">
        <v>1</v>
      </c>
      <c r="E1360" s="27">
        <v>0</v>
      </c>
      <c r="F1360" s="27">
        <v>1</v>
      </c>
      <c r="G1360" s="27">
        <v>0</v>
      </c>
      <c r="H1360" s="27">
        <v>0</v>
      </c>
      <c r="I1360" s="27">
        <v>0</v>
      </c>
      <c r="J1360" s="27">
        <f t="shared" si="244"/>
        <v>1</v>
      </c>
      <c r="K1360" s="90"/>
      <c r="L1360" s="136"/>
      <c r="S1360" s="18" t="s">
        <v>6165</v>
      </c>
      <c r="T1360" s="23">
        <v>1</v>
      </c>
      <c r="U1360" s="23">
        <v>5</v>
      </c>
      <c r="V1360" s="23">
        <v>0</v>
      </c>
      <c r="W1360" s="23">
        <v>0</v>
      </c>
      <c r="X1360" s="23">
        <v>1</v>
      </c>
      <c r="Y1360" s="18">
        <f t="shared" si="245"/>
        <v>7</v>
      </c>
      <c r="AL1360" s="11" t="s">
        <v>6096</v>
      </c>
      <c r="AM1360" s="10">
        <v>0</v>
      </c>
      <c r="AN1360" s="10">
        <v>0</v>
      </c>
      <c r="AO1360" s="10">
        <v>0</v>
      </c>
      <c r="AP1360" s="10">
        <v>0</v>
      </c>
      <c r="AQ1360" s="10">
        <v>0</v>
      </c>
      <c r="AR1360" s="10">
        <v>0</v>
      </c>
      <c r="AS1360" s="10">
        <v>0</v>
      </c>
      <c r="AT1360" s="46">
        <v>0</v>
      </c>
      <c r="AU1360" s="46">
        <v>0</v>
      </c>
      <c r="AV1360" s="10">
        <v>0</v>
      </c>
      <c r="AW1360" s="10">
        <v>0</v>
      </c>
      <c r="AX1360" s="10">
        <v>0</v>
      </c>
      <c r="BR1360" s="11"/>
      <c r="BV1360" s="11"/>
    </row>
    <row r="1361" spans="1:74" x14ac:dyDescent="0.25">
      <c r="A1361" s="159" t="s">
        <v>6168</v>
      </c>
      <c r="B1361" s="159" t="s">
        <v>1159</v>
      </c>
      <c r="C1361" s="160">
        <v>1</v>
      </c>
      <c r="D1361" s="160">
        <v>1</v>
      </c>
      <c r="E1361" s="27">
        <v>0</v>
      </c>
      <c r="F1361" s="27">
        <v>0</v>
      </c>
      <c r="G1361" s="27">
        <v>0</v>
      </c>
      <c r="H1361" s="27">
        <v>0</v>
      </c>
      <c r="I1361" s="27">
        <v>1</v>
      </c>
      <c r="J1361" s="27">
        <f t="shared" si="244"/>
        <v>1</v>
      </c>
      <c r="K1361" s="90"/>
      <c r="L1361" s="136"/>
      <c r="S1361" s="18" t="s">
        <v>5995</v>
      </c>
      <c r="T1361" s="23">
        <v>1</v>
      </c>
      <c r="U1361" s="23">
        <v>11</v>
      </c>
      <c r="V1361" s="23">
        <v>0</v>
      </c>
      <c r="W1361" s="23">
        <v>9</v>
      </c>
      <c r="X1361" s="23">
        <v>1</v>
      </c>
      <c r="Y1361" s="18">
        <f t="shared" si="245"/>
        <v>22</v>
      </c>
      <c r="AL1361" s="11" t="s">
        <v>6097</v>
      </c>
      <c r="AM1361" s="10">
        <v>0</v>
      </c>
      <c r="AN1361" s="10">
        <v>0</v>
      </c>
      <c r="AO1361" s="10">
        <v>0</v>
      </c>
      <c r="AP1361" s="10">
        <v>0</v>
      </c>
      <c r="AQ1361" s="10">
        <v>0</v>
      </c>
      <c r="AR1361" s="10">
        <v>0</v>
      </c>
      <c r="AS1361" s="10">
        <v>0</v>
      </c>
      <c r="AT1361" s="46">
        <v>0</v>
      </c>
      <c r="AU1361" s="46">
        <v>0</v>
      </c>
      <c r="AV1361" s="10">
        <v>0</v>
      </c>
      <c r="AW1361" s="10">
        <v>0</v>
      </c>
      <c r="AX1361" s="10">
        <v>0</v>
      </c>
      <c r="BR1361" s="11"/>
      <c r="BV1361" s="11"/>
    </row>
    <row r="1362" spans="1:74" x14ac:dyDescent="0.25">
      <c r="A1362" s="159" t="s">
        <v>6168</v>
      </c>
      <c r="B1362" s="159" t="s">
        <v>484</v>
      </c>
      <c r="C1362" s="160">
        <v>6</v>
      </c>
      <c r="D1362" s="160">
        <v>5</v>
      </c>
      <c r="E1362" s="27">
        <v>1</v>
      </c>
      <c r="F1362" s="27">
        <v>4</v>
      </c>
      <c r="G1362" s="27">
        <v>0</v>
      </c>
      <c r="H1362" s="27">
        <v>0</v>
      </c>
      <c r="I1362" s="27">
        <v>0</v>
      </c>
      <c r="J1362" s="27">
        <f t="shared" si="244"/>
        <v>5</v>
      </c>
      <c r="K1362" s="90"/>
      <c r="L1362" s="136">
        <v>7</v>
      </c>
      <c r="S1362" s="18" t="s">
        <v>5996</v>
      </c>
      <c r="T1362" s="23">
        <v>2</v>
      </c>
      <c r="U1362" s="23">
        <v>19</v>
      </c>
      <c r="V1362" s="23">
        <v>8</v>
      </c>
      <c r="W1362" s="23">
        <v>30</v>
      </c>
      <c r="X1362" s="23">
        <v>453</v>
      </c>
      <c r="Y1362" s="18">
        <f t="shared" si="245"/>
        <v>512</v>
      </c>
      <c r="AL1362" s="11" t="s">
        <v>6098</v>
      </c>
      <c r="AM1362" s="10">
        <v>0</v>
      </c>
      <c r="AN1362" s="10">
        <v>0</v>
      </c>
      <c r="AO1362" s="10">
        <v>0</v>
      </c>
      <c r="AP1362" s="10">
        <v>0</v>
      </c>
      <c r="AQ1362" s="10">
        <v>0</v>
      </c>
      <c r="AR1362" s="10">
        <v>0</v>
      </c>
      <c r="AS1362" s="10">
        <v>0</v>
      </c>
      <c r="AT1362" s="46">
        <v>0</v>
      </c>
      <c r="AU1362" s="46">
        <v>0</v>
      </c>
      <c r="AV1362" s="10">
        <v>0</v>
      </c>
      <c r="AW1362" s="10">
        <v>0</v>
      </c>
      <c r="AX1362" s="10">
        <v>1</v>
      </c>
      <c r="BR1362" s="11"/>
      <c r="BV1362" s="11"/>
    </row>
    <row r="1363" spans="1:74" x14ac:dyDescent="0.25">
      <c r="A1363" s="157" t="s">
        <v>352</v>
      </c>
      <c r="B1363" s="157" t="s">
        <v>980</v>
      </c>
      <c r="C1363" s="158">
        <v>5</v>
      </c>
      <c r="D1363" s="158">
        <v>4</v>
      </c>
      <c r="E1363" s="23">
        <v>1</v>
      </c>
      <c r="F1363" s="23">
        <v>3</v>
      </c>
      <c r="G1363" s="23">
        <v>0</v>
      </c>
      <c r="H1363" s="23">
        <v>0</v>
      </c>
      <c r="I1363" s="23">
        <v>0</v>
      </c>
      <c r="J1363" s="23">
        <f t="shared" si="244"/>
        <v>4</v>
      </c>
      <c r="L1363" s="17"/>
      <c r="S1363" s="18" t="s">
        <v>5997</v>
      </c>
      <c r="T1363" s="23">
        <v>26</v>
      </c>
      <c r="U1363" s="23">
        <v>59</v>
      </c>
      <c r="V1363" s="23">
        <v>32</v>
      </c>
      <c r="W1363" s="23">
        <v>134</v>
      </c>
      <c r="X1363" s="23">
        <v>51</v>
      </c>
      <c r="Y1363" s="18">
        <f t="shared" si="245"/>
        <v>302</v>
      </c>
      <c r="AL1363" s="11" t="s">
        <v>6099</v>
      </c>
      <c r="AM1363" s="10">
        <v>0</v>
      </c>
      <c r="AN1363" s="10">
        <v>0</v>
      </c>
      <c r="AO1363" s="10">
        <v>0</v>
      </c>
      <c r="AP1363" s="10">
        <v>0</v>
      </c>
      <c r="AQ1363" s="10">
        <v>0</v>
      </c>
      <c r="AR1363" s="10">
        <v>0</v>
      </c>
      <c r="AS1363" s="10">
        <v>0</v>
      </c>
      <c r="AT1363" s="46">
        <v>0</v>
      </c>
      <c r="AU1363" s="46">
        <v>0</v>
      </c>
      <c r="AV1363" s="10">
        <v>0</v>
      </c>
      <c r="AW1363" s="10">
        <v>0</v>
      </c>
      <c r="AX1363" s="10">
        <v>1</v>
      </c>
      <c r="BR1363" s="11"/>
      <c r="BV1363" s="11"/>
    </row>
    <row r="1364" spans="1:74" x14ac:dyDescent="0.25">
      <c r="A1364" s="157" t="s">
        <v>352</v>
      </c>
      <c r="B1364" s="157" t="s">
        <v>1159</v>
      </c>
      <c r="C1364" s="158">
        <v>1</v>
      </c>
      <c r="D1364" s="158">
        <v>1</v>
      </c>
      <c r="E1364" s="23">
        <v>0</v>
      </c>
      <c r="F1364" s="23">
        <v>0</v>
      </c>
      <c r="G1364" s="23">
        <v>0</v>
      </c>
      <c r="H1364" s="23">
        <v>0</v>
      </c>
      <c r="I1364" s="23">
        <v>1</v>
      </c>
      <c r="J1364" s="23">
        <f t="shared" si="244"/>
        <v>1</v>
      </c>
      <c r="L1364" s="17"/>
      <c r="S1364" s="18" t="s">
        <v>5998</v>
      </c>
      <c r="T1364" s="23">
        <v>10</v>
      </c>
      <c r="U1364" s="23">
        <v>18</v>
      </c>
      <c r="V1364" s="23">
        <v>7</v>
      </c>
      <c r="W1364" s="23">
        <v>7</v>
      </c>
      <c r="X1364" s="23">
        <v>13</v>
      </c>
      <c r="Y1364" s="18">
        <f t="shared" si="245"/>
        <v>55</v>
      </c>
      <c r="AM1364" s="10"/>
      <c r="AN1364" s="10"/>
      <c r="AO1364" s="10"/>
      <c r="AP1364" s="10"/>
      <c r="AQ1364" s="10"/>
      <c r="AR1364" s="10"/>
      <c r="AS1364" s="10"/>
      <c r="AT1364" s="46"/>
      <c r="AU1364" s="46"/>
      <c r="BR1364" s="11"/>
      <c r="BV1364" s="11"/>
    </row>
    <row r="1365" spans="1:74" x14ac:dyDescent="0.25">
      <c r="A1365" s="157" t="s">
        <v>352</v>
      </c>
      <c r="B1365" s="157" t="s">
        <v>484</v>
      </c>
      <c r="C1365" s="158">
        <v>17</v>
      </c>
      <c r="D1365" s="158">
        <v>17</v>
      </c>
      <c r="E1365" s="23">
        <v>0</v>
      </c>
      <c r="F1365" s="161">
        <v>8</v>
      </c>
      <c r="G1365" s="23">
        <v>0</v>
      </c>
      <c r="H1365" s="23">
        <v>9</v>
      </c>
      <c r="I1365" s="23">
        <v>0</v>
      </c>
      <c r="J1365" s="23">
        <f t="shared" si="244"/>
        <v>17</v>
      </c>
      <c r="L1365" s="17">
        <v>22</v>
      </c>
      <c r="T1365" s="11">
        <f>SUM(T1357:T1364)</f>
        <v>40</v>
      </c>
      <c r="U1365" s="11">
        <f>SUM(U1357:U1364)</f>
        <v>115</v>
      </c>
      <c r="V1365" s="11">
        <f>SUM(V1357:V1364)</f>
        <v>47</v>
      </c>
      <c r="W1365" s="11">
        <f>SUM(W1357:W1364)</f>
        <v>180</v>
      </c>
      <c r="X1365" s="11">
        <f>SUM(X1357:X1364)</f>
        <v>520</v>
      </c>
      <c r="Y1365" s="18">
        <f t="shared" si="245"/>
        <v>902</v>
      </c>
      <c r="AT1365" s="46"/>
      <c r="AU1365" s="46"/>
      <c r="BR1365" s="11"/>
      <c r="BV1365" s="11"/>
    </row>
    <row r="1366" spans="1:74" x14ac:dyDescent="0.25">
      <c r="A1366" s="159" t="s">
        <v>356</v>
      </c>
      <c r="B1366" s="159" t="s">
        <v>980</v>
      </c>
      <c r="C1366" s="160">
        <v>20</v>
      </c>
      <c r="D1366" s="160">
        <v>19</v>
      </c>
      <c r="E1366" s="27">
        <v>1</v>
      </c>
      <c r="F1366" s="27">
        <v>10</v>
      </c>
      <c r="G1366" s="27">
        <v>0</v>
      </c>
      <c r="H1366" s="27">
        <v>8</v>
      </c>
      <c r="I1366" s="27">
        <v>0</v>
      </c>
      <c r="J1366" s="27">
        <f t="shared" si="244"/>
        <v>19</v>
      </c>
      <c r="K1366" s="90"/>
      <c r="L1366" s="136"/>
      <c r="AL1366" s="11" t="s">
        <v>5</v>
      </c>
      <c r="AM1366" s="11" t="s">
        <v>6102</v>
      </c>
      <c r="AN1366" s="11" t="s">
        <v>6059</v>
      </c>
      <c r="AO1366" s="11" t="s">
        <v>6060</v>
      </c>
      <c r="AP1366" s="11" t="s">
        <v>6061</v>
      </c>
      <c r="AQ1366" s="11" t="s">
        <v>6062</v>
      </c>
      <c r="AR1366" s="11" t="s">
        <v>6063</v>
      </c>
      <c r="AS1366" s="11" t="s">
        <v>6064</v>
      </c>
      <c r="AT1366" s="46" t="s">
        <v>6065</v>
      </c>
      <c r="AU1366" s="46" t="s">
        <v>6066</v>
      </c>
      <c r="AV1366" s="11" t="s">
        <v>6067</v>
      </c>
      <c r="AW1366" s="11" t="s">
        <v>6068</v>
      </c>
      <c r="AX1366" s="11" t="s">
        <v>6069</v>
      </c>
      <c r="BR1366" s="11"/>
      <c r="BV1366" s="11"/>
    </row>
    <row r="1367" spans="1:74" x14ac:dyDescent="0.25">
      <c r="A1367" s="159" t="s">
        <v>356</v>
      </c>
      <c r="B1367" s="159" t="s">
        <v>1159</v>
      </c>
      <c r="C1367" s="160">
        <v>49</v>
      </c>
      <c r="D1367" s="160">
        <v>49</v>
      </c>
      <c r="E1367" s="27">
        <v>0</v>
      </c>
      <c r="F1367" s="27">
        <v>0</v>
      </c>
      <c r="G1367" s="27">
        <v>0</v>
      </c>
      <c r="H1367" s="27">
        <v>0</v>
      </c>
      <c r="I1367" s="27">
        <v>49</v>
      </c>
      <c r="J1367" s="27">
        <f t="shared" si="244"/>
        <v>49</v>
      </c>
      <c r="K1367" s="90"/>
      <c r="L1367" s="136"/>
      <c r="S1367" s="18" t="s">
        <v>6006</v>
      </c>
      <c r="T1367" s="18" t="s">
        <v>434</v>
      </c>
      <c r="U1367" s="18" t="s">
        <v>121</v>
      </c>
      <c r="V1367" s="18" t="s">
        <v>255</v>
      </c>
      <c r="W1367" s="18" t="s">
        <v>387</v>
      </c>
      <c r="X1367" s="18" t="s">
        <v>308</v>
      </c>
      <c r="Y1367" s="18" t="s">
        <v>102</v>
      </c>
      <c r="AL1367" s="11" t="s">
        <v>6114</v>
      </c>
      <c r="AM1367" s="10">
        <v>3</v>
      </c>
      <c r="AN1367" s="10">
        <v>0</v>
      </c>
      <c r="AO1367" s="10">
        <v>1</v>
      </c>
      <c r="AP1367" s="10">
        <v>1</v>
      </c>
      <c r="AQ1367" s="10">
        <v>1</v>
      </c>
      <c r="AR1367" s="10">
        <v>0</v>
      </c>
      <c r="AS1367" s="10">
        <v>0</v>
      </c>
      <c r="AT1367" s="46">
        <v>0</v>
      </c>
      <c r="AU1367" s="46">
        <v>0</v>
      </c>
      <c r="AV1367" s="10">
        <v>1</v>
      </c>
      <c r="AW1367" s="10">
        <v>2</v>
      </c>
      <c r="AX1367" s="10">
        <v>1</v>
      </c>
      <c r="BR1367" s="11"/>
      <c r="BV1367" s="11"/>
    </row>
    <row r="1368" spans="1:74" x14ac:dyDescent="0.25">
      <c r="A1368" s="159" t="s">
        <v>356</v>
      </c>
      <c r="B1368" s="159" t="s">
        <v>484</v>
      </c>
      <c r="C1368" s="160">
        <v>448</v>
      </c>
      <c r="D1368" s="160">
        <v>444</v>
      </c>
      <c r="E1368" s="27">
        <v>1</v>
      </c>
      <c r="F1368" s="27">
        <v>9</v>
      </c>
      <c r="G1368" s="27">
        <v>8</v>
      </c>
      <c r="H1368" s="27">
        <v>22</v>
      </c>
      <c r="I1368" s="27">
        <v>404</v>
      </c>
      <c r="J1368" s="27">
        <f t="shared" si="244"/>
        <v>444</v>
      </c>
      <c r="K1368" s="90"/>
      <c r="L1368" s="136">
        <f>SUM(J1366:J1368)</f>
        <v>512</v>
      </c>
      <c r="S1368" s="18" t="s">
        <v>6162</v>
      </c>
      <c r="T1368" s="23">
        <v>0</v>
      </c>
      <c r="U1368" s="23">
        <v>0</v>
      </c>
      <c r="V1368" s="23">
        <v>0</v>
      </c>
      <c r="W1368" s="23">
        <v>0</v>
      </c>
      <c r="X1368" s="23">
        <v>0</v>
      </c>
      <c r="Y1368" s="18">
        <f t="shared" ref="Y1368:Y1376" si="246">SUM(T1368:X1368)</f>
        <v>0</v>
      </c>
      <c r="AL1368" s="11" t="s">
        <v>6115</v>
      </c>
      <c r="AM1368" s="10">
        <v>3</v>
      </c>
      <c r="AN1368" s="10">
        <v>3</v>
      </c>
      <c r="AO1368" s="10">
        <v>1</v>
      </c>
      <c r="AP1368" s="10">
        <v>1</v>
      </c>
      <c r="AQ1368" s="10">
        <v>1</v>
      </c>
      <c r="AR1368" s="10">
        <v>0</v>
      </c>
      <c r="AS1368" s="10">
        <v>0</v>
      </c>
      <c r="AT1368" s="46">
        <v>0</v>
      </c>
      <c r="AU1368" s="46">
        <v>1</v>
      </c>
      <c r="AV1368" s="10">
        <v>1</v>
      </c>
      <c r="AW1368" s="10">
        <v>0</v>
      </c>
      <c r="AX1368" s="10">
        <v>0</v>
      </c>
      <c r="BR1368" s="11"/>
      <c r="BV1368" s="11"/>
    </row>
    <row r="1369" spans="1:74" x14ac:dyDescent="0.25">
      <c r="A1369" s="157" t="s">
        <v>6014</v>
      </c>
      <c r="B1369" s="157" t="s">
        <v>980</v>
      </c>
      <c r="C1369" s="158">
        <v>55</v>
      </c>
      <c r="D1369" s="158">
        <v>48</v>
      </c>
      <c r="E1369" s="23">
        <v>2</v>
      </c>
      <c r="F1369" s="23">
        <v>16</v>
      </c>
      <c r="G1369" s="23">
        <v>7</v>
      </c>
      <c r="H1369" s="23">
        <v>23</v>
      </c>
      <c r="I1369" s="23">
        <v>0</v>
      </c>
      <c r="J1369" s="23">
        <f t="shared" si="244"/>
        <v>48</v>
      </c>
      <c r="L1369" s="17"/>
      <c r="S1369" s="18" t="s">
        <v>6163</v>
      </c>
      <c r="T1369" s="23">
        <v>0</v>
      </c>
      <c r="U1369" s="23">
        <v>1</v>
      </c>
      <c r="V1369" s="23">
        <v>0</v>
      </c>
      <c r="W1369" s="23">
        <v>0</v>
      </c>
      <c r="X1369" s="23">
        <v>0</v>
      </c>
      <c r="Y1369" s="18">
        <f t="shared" si="246"/>
        <v>1</v>
      </c>
      <c r="AL1369" s="11" t="s">
        <v>6116</v>
      </c>
      <c r="AM1369" s="10">
        <v>10</v>
      </c>
      <c r="AN1369" s="10">
        <v>3</v>
      </c>
      <c r="AO1369" s="10">
        <v>5</v>
      </c>
      <c r="AP1369" s="10">
        <v>3</v>
      </c>
      <c r="AQ1369" s="10">
        <v>2</v>
      </c>
      <c r="AR1369" s="10">
        <v>0</v>
      </c>
      <c r="AS1369" s="10">
        <v>0</v>
      </c>
      <c r="AT1369" s="46">
        <v>0</v>
      </c>
      <c r="AU1369" s="46">
        <v>1</v>
      </c>
      <c r="AV1369" s="10">
        <v>1</v>
      </c>
      <c r="AW1369" s="10">
        <v>0</v>
      </c>
      <c r="AX1369" s="10">
        <v>0</v>
      </c>
      <c r="BR1369" s="11"/>
      <c r="BV1369" s="11"/>
    </row>
    <row r="1370" spans="1:74" x14ac:dyDescent="0.25">
      <c r="A1370" s="157" t="s">
        <v>6014</v>
      </c>
      <c r="B1370" s="157" t="s">
        <v>1159</v>
      </c>
      <c r="C1370" s="158">
        <v>35</v>
      </c>
      <c r="D1370" s="158">
        <v>28</v>
      </c>
      <c r="E1370" s="23">
        <v>0</v>
      </c>
      <c r="F1370" s="23">
        <v>1</v>
      </c>
      <c r="G1370" s="23">
        <v>0</v>
      </c>
      <c r="H1370" s="23">
        <v>27</v>
      </c>
      <c r="I1370" s="23">
        <v>0</v>
      </c>
      <c r="J1370" s="23">
        <f t="shared" si="244"/>
        <v>28</v>
      </c>
      <c r="L1370" s="17"/>
      <c r="S1370" s="18" t="s">
        <v>6164</v>
      </c>
      <c r="T1370" s="23">
        <v>0</v>
      </c>
      <c r="U1370" s="23">
        <v>1</v>
      </c>
      <c r="V1370" s="23">
        <v>0</v>
      </c>
      <c r="W1370" s="23">
        <v>0</v>
      </c>
      <c r="X1370" s="23">
        <v>0</v>
      </c>
      <c r="Y1370" s="18">
        <f t="shared" si="246"/>
        <v>1</v>
      </c>
      <c r="AL1370" s="11" t="s">
        <v>6118</v>
      </c>
      <c r="AM1370" s="10">
        <v>51</v>
      </c>
      <c r="AN1370" s="10">
        <v>46</v>
      </c>
      <c r="AO1370" s="10">
        <v>37</v>
      </c>
      <c r="AP1370" s="10">
        <v>28</v>
      </c>
      <c r="AQ1370" s="10">
        <v>23</v>
      </c>
      <c r="AR1370" s="10">
        <v>12</v>
      </c>
      <c r="AS1370" s="10">
        <v>18</v>
      </c>
      <c r="AT1370" s="46">
        <v>8</v>
      </c>
      <c r="AU1370" s="46">
        <v>10</v>
      </c>
      <c r="AV1370" s="10">
        <v>4</v>
      </c>
      <c r="AW1370" s="10">
        <v>1</v>
      </c>
      <c r="AX1370" s="10">
        <v>5</v>
      </c>
      <c r="BR1370" s="11"/>
      <c r="BV1370" s="11"/>
    </row>
    <row r="1371" spans="1:74" x14ac:dyDescent="0.25">
      <c r="A1371" s="157" t="s">
        <v>6014</v>
      </c>
      <c r="B1371" s="157" t="s">
        <v>4443</v>
      </c>
      <c r="C1371" s="158">
        <v>1</v>
      </c>
      <c r="D1371" s="158">
        <v>1</v>
      </c>
      <c r="E1371" s="23">
        <v>0</v>
      </c>
      <c r="F1371" s="23">
        <v>1</v>
      </c>
      <c r="G1371" s="23">
        <v>0</v>
      </c>
      <c r="H1371" s="23">
        <v>0</v>
      </c>
      <c r="I1371" s="23">
        <v>0</v>
      </c>
      <c r="J1371" s="23">
        <f t="shared" si="244"/>
        <v>1</v>
      </c>
      <c r="L1371" s="17"/>
      <c r="S1371" s="18" t="s">
        <v>6165</v>
      </c>
      <c r="T1371" s="23">
        <v>0</v>
      </c>
      <c r="U1371" s="23">
        <v>1</v>
      </c>
      <c r="V1371" s="23">
        <v>0</v>
      </c>
      <c r="W1371" s="23">
        <v>0</v>
      </c>
      <c r="X1371" s="23">
        <v>0</v>
      </c>
      <c r="Y1371" s="18">
        <f t="shared" si="246"/>
        <v>1</v>
      </c>
      <c r="AL1371" s="11" t="s">
        <v>6142</v>
      </c>
      <c r="AM1371" s="10">
        <v>713</v>
      </c>
      <c r="AN1371" s="10">
        <v>352</v>
      </c>
      <c r="AO1371" s="10">
        <v>266</v>
      </c>
      <c r="AP1371" s="10">
        <v>249</v>
      </c>
      <c r="AQ1371" s="10">
        <v>156</v>
      </c>
      <c r="AR1371" s="10">
        <v>84</v>
      </c>
      <c r="AS1371" s="10">
        <v>62</v>
      </c>
      <c r="AT1371" s="46">
        <v>82</v>
      </c>
      <c r="AU1371" s="46">
        <v>42</v>
      </c>
      <c r="AV1371" s="10">
        <v>52</v>
      </c>
      <c r="AW1371" s="10">
        <v>37</v>
      </c>
      <c r="AX1371" s="10">
        <v>17</v>
      </c>
      <c r="BR1371" s="11"/>
      <c r="BV1371" s="11"/>
    </row>
    <row r="1372" spans="1:74" x14ac:dyDescent="0.25">
      <c r="A1372" s="157" t="s">
        <v>6014</v>
      </c>
      <c r="B1372" s="157" t="s">
        <v>5013</v>
      </c>
      <c r="C1372" s="158">
        <v>1</v>
      </c>
      <c r="D1372" s="158">
        <v>1</v>
      </c>
      <c r="E1372" s="23">
        <v>0</v>
      </c>
      <c r="F1372" s="23">
        <v>0</v>
      </c>
      <c r="G1372" s="23">
        <v>0</v>
      </c>
      <c r="H1372" s="23">
        <v>1</v>
      </c>
      <c r="I1372" s="23">
        <v>0</v>
      </c>
      <c r="J1372" s="23">
        <f t="shared" si="244"/>
        <v>1</v>
      </c>
      <c r="L1372" s="17"/>
      <c r="S1372" s="18" t="s">
        <v>5995</v>
      </c>
      <c r="T1372" s="23">
        <v>1</v>
      </c>
      <c r="U1372" s="23">
        <v>3</v>
      </c>
      <c r="V1372" s="23">
        <v>0</v>
      </c>
      <c r="W1372" s="23">
        <v>0</v>
      </c>
      <c r="X1372" s="23">
        <v>0</v>
      </c>
      <c r="Y1372" s="18">
        <f t="shared" si="246"/>
        <v>4</v>
      </c>
      <c r="AL1372" s="11" t="s">
        <v>6100</v>
      </c>
      <c r="AM1372" s="10">
        <v>364</v>
      </c>
      <c r="AN1372" s="10">
        <v>349</v>
      </c>
      <c r="AO1372" s="10">
        <v>510</v>
      </c>
      <c r="AP1372" s="10">
        <v>535</v>
      </c>
      <c r="AQ1372" s="10">
        <v>579</v>
      </c>
      <c r="AR1372" s="10">
        <v>91</v>
      </c>
      <c r="AS1372" s="10">
        <v>181</v>
      </c>
      <c r="AT1372" s="46">
        <v>166</v>
      </c>
      <c r="AU1372" s="46">
        <v>123</v>
      </c>
      <c r="AV1372" s="10">
        <v>6</v>
      </c>
      <c r="AW1372" s="10">
        <v>0</v>
      </c>
      <c r="AX1372" s="10">
        <v>1</v>
      </c>
      <c r="BR1372" s="11"/>
      <c r="BV1372" s="11"/>
    </row>
    <row r="1373" spans="1:74" x14ac:dyDescent="0.25">
      <c r="A1373" s="157" t="s">
        <v>6014</v>
      </c>
      <c r="B1373" s="157" t="s">
        <v>484</v>
      </c>
      <c r="C1373" s="158">
        <v>262</v>
      </c>
      <c r="D1373" s="158">
        <v>224</v>
      </c>
      <c r="E1373" s="23">
        <v>24</v>
      </c>
      <c r="F1373" s="23">
        <v>41</v>
      </c>
      <c r="G1373" s="23">
        <v>25</v>
      </c>
      <c r="H1373" s="23">
        <v>83</v>
      </c>
      <c r="I1373" s="23">
        <v>51</v>
      </c>
      <c r="J1373" s="23">
        <f t="shared" si="244"/>
        <v>224</v>
      </c>
      <c r="L1373" s="17">
        <f>SUM(J1369:J1373)</f>
        <v>302</v>
      </c>
      <c r="S1373" s="18" t="s">
        <v>5996</v>
      </c>
      <c r="T1373" s="23">
        <v>1</v>
      </c>
      <c r="U1373" s="23">
        <v>10</v>
      </c>
      <c r="V1373" s="23">
        <v>0</v>
      </c>
      <c r="W1373" s="23">
        <v>8</v>
      </c>
      <c r="X1373" s="23">
        <v>0</v>
      </c>
      <c r="Y1373" s="18">
        <f t="shared" si="246"/>
        <v>19</v>
      </c>
      <c r="AL1373" s="11" t="s">
        <v>6143</v>
      </c>
      <c r="AM1373" s="10">
        <v>1</v>
      </c>
      <c r="AN1373" s="10">
        <v>28</v>
      </c>
      <c r="AO1373" s="10">
        <v>72</v>
      </c>
      <c r="AP1373" s="10">
        <v>273</v>
      </c>
      <c r="AQ1373" s="10">
        <v>355</v>
      </c>
      <c r="AR1373" s="10">
        <v>161</v>
      </c>
      <c r="AS1373" s="10">
        <v>145</v>
      </c>
      <c r="AT1373" s="46">
        <v>92</v>
      </c>
      <c r="AU1373" s="46">
        <v>72</v>
      </c>
      <c r="AV1373" s="10">
        <v>60</v>
      </c>
      <c r="AW1373" s="10">
        <v>43</v>
      </c>
      <c r="AX1373" s="10">
        <v>40</v>
      </c>
      <c r="BR1373" s="11"/>
      <c r="BV1373" s="11"/>
    </row>
    <row r="1374" spans="1:74" x14ac:dyDescent="0.25">
      <c r="A1374" s="162" t="s">
        <v>360</v>
      </c>
      <c r="B1374" s="162" t="s">
        <v>980</v>
      </c>
      <c r="C1374" s="163">
        <v>2</v>
      </c>
      <c r="D1374" s="163">
        <v>2</v>
      </c>
      <c r="E1374" s="27">
        <v>0</v>
      </c>
      <c r="F1374" s="27">
        <v>2</v>
      </c>
      <c r="G1374" s="27">
        <v>0</v>
      </c>
      <c r="H1374" s="27">
        <v>0</v>
      </c>
      <c r="I1374" s="27">
        <v>0</v>
      </c>
      <c r="J1374" s="27">
        <f t="shared" si="244"/>
        <v>2</v>
      </c>
      <c r="K1374" s="90"/>
      <c r="L1374" s="136"/>
      <c r="S1374" s="18" t="s">
        <v>5997</v>
      </c>
      <c r="T1374" s="23">
        <v>2</v>
      </c>
      <c r="U1374" s="23">
        <v>16</v>
      </c>
      <c r="V1374" s="23">
        <v>7</v>
      </c>
      <c r="W1374" s="23">
        <v>23</v>
      </c>
      <c r="X1374" s="23">
        <v>0</v>
      </c>
      <c r="Y1374" s="18">
        <f t="shared" si="246"/>
        <v>48</v>
      </c>
      <c r="AL1374" s="11" t="s">
        <v>6103</v>
      </c>
      <c r="AM1374" s="10">
        <v>0</v>
      </c>
      <c r="AN1374" s="10">
        <v>0</v>
      </c>
      <c r="AO1374" s="10">
        <v>0</v>
      </c>
      <c r="AP1374" s="10">
        <v>0</v>
      </c>
      <c r="AQ1374" s="10">
        <v>0</v>
      </c>
      <c r="AR1374" s="10">
        <v>415</v>
      </c>
      <c r="AS1374" s="10">
        <v>435</v>
      </c>
      <c r="AT1374" s="46">
        <v>345</v>
      </c>
      <c r="AU1374" s="46">
        <v>433</v>
      </c>
      <c r="AV1374" s="10">
        <v>457</v>
      </c>
      <c r="AW1374" s="10">
        <v>568</v>
      </c>
      <c r="AX1374" s="10">
        <v>453</v>
      </c>
      <c r="BR1374" s="11"/>
      <c r="BV1374" s="11"/>
    </row>
    <row r="1375" spans="1:74" x14ac:dyDescent="0.25">
      <c r="A1375" s="164" t="s">
        <v>360</v>
      </c>
      <c r="B1375" s="164" t="s">
        <v>1159</v>
      </c>
      <c r="C1375" s="101">
        <v>34</v>
      </c>
      <c r="D1375" s="101">
        <v>30</v>
      </c>
      <c r="E1375" s="165">
        <v>9</v>
      </c>
      <c r="F1375" s="165">
        <v>10</v>
      </c>
      <c r="G1375" s="27">
        <v>5</v>
      </c>
      <c r="H1375" s="165">
        <v>6</v>
      </c>
      <c r="I1375" s="27">
        <v>0</v>
      </c>
      <c r="J1375" s="27">
        <f t="shared" si="244"/>
        <v>30</v>
      </c>
      <c r="K1375" s="90"/>
      <c r="L1375" s="136"/>
      <c r="S1375" s="18" t="s">
        <v>5998</v>
      </c>
      <c r="T1375" s="23">
        <v>0</v>
      </c>
      <c r="U1375" s="23">
        <v>2</v>
      </c>
      <c r="V1375" s="23">
        <v>0</v>
      </c>
      <c r="W1375" s="23">
        <v>0</v>
      </c>
      <c r="X1375" s="23">
        <v>0</v>
      </c>
      <c r="Y1375" s="18">
        <f t="shared" si="246"/>
        <v>2</v>
      </c>
      <c r="AL1375" s="11" t="s">
        <v>6144</v>
      </c>
      <c r="AM1375" s="10">
        <v>0</v>
      </c>
      <c r="AN1375" s="10">
        <v>0</v>
      </c>
      <c r="AO1375" s="10">
        <v>0</v>
      </c>
      <c r="AP1375" s="10">
        <v>0</v>
      </c>
      <c r="AQ1375" s="10">
        <v>2</v>
      </c>
      <c r="AR1375" s="10">
        <v>15</v>
      </c>
      <c r="AS1375" s="10">
        <v>39</v>
      </c>
      <c r="AT1375" s="46">
        <v>174</v>
      </c>
      <c r="AU1375" s="46">
        <v>257</v>
      </c>
      <c r="AV1375" s="10">
        <v>409</v>
      </c>
      <c r="AW1375" s="10">
        <v>233</v>
      </c>
      <c r="AX1375" s="10">
        <v>203</v>
      </c>
      <c r="BR1375" s="11"/>
      <c r="BV1375" s="11"/>
    </row>
    <row r="1376" spans="1:74" x14ac:dyDescent="0.25">
      <c r="A1376" s="164" t="s">
        <v>360</v>
      </c>
      <c r="B1376" s="164" t="s">
        <v>4443</v>
      </c>
      <c r="C1376" s="101">
        <v>4</v>
      </c>
      <c r="D1376" s="101">
        <v>4</v>
      </c>
      <c r="E1376" s="165">
        <v>0</v>
      </c>
      <c r="F1376" s="165">
        <v>2</v>
      </c>
      <c r="G1376" s="27">
        <v>2</v>
      </c>
      <c r="H1376" s="165">
        <v>0</v>
      </c>
      <c r="I1376" s="27">
        <v>0</v>
      </c>
      <c r="J1376" s="27">
        <f t="shared" si="244"/>
        <v>4</v>
      </c>
      <c r="K1376" s="90"/>
      <c r="L1376" s="136"/>
      <c r="T1376" s="11">
        <f>SUM(T1368:T1375)</f>
        <v>4</v>
      </c>
      <c r="U1376" s="11">
        <f>SUM(U1368:U1375)</f>
        <v>34</v>
      </c>
      <c r="V1376" s="11">
        <f>SUM(V1368:V1375)</f>
        <v>7</v>
      </c>
      <c r="W1376" s="11">
        <f>SUM(W1368:W1375)</f>
        <v>31</v>
      </c>
      <c r="X1376" s="11">
        <f>SUM(X1368:X1375)</f>
        <v>0</v>
      </c>
      <c r="Y1376" s="18">
        <f t="shared" si="246"/>
        <v>76</v>
      </c>
      <c r="AL1376" s="11" t="s">
        <v>6104</v>
      </c>
      <c r="AM1376" s="10">
        <v>0</v>
      </c>
      <c r="AN1376" s="10">
        <v>0</v>
      </c>
      <c r="AO1376" s="10">
        <v>0</v>
      </c>
      <c r="AP1376" s="10">
        <v>0</v>
      </c>
      <c r="AQ1376" s="10">
        <v>0</v>
      </c>
      <c r="AR1376" s="10">
        <v>0</v>
      </c>
      <c r="AS1376" s="10">
        <v>0</v>
      </c>
      <c r="AT1376" s="10">
        <v>0</v>
      </c>
      <c r="AU1376" s="10">
        <v>0</v>
      </c>
      <c r="AV1376" s="10">
        <v>2</v>
      </c>
      <c r="AW1376" s="10">
        <v>10</v>
      </c>
      <c r="AX1376" s="10">
        <v>51</v>
      </c>
      <c r="BR1376" s="11"/>
      <c r="BV1376" s="11"/>
    </row>
    <row r="1377" spans="1:74" x14ac:dyDescent="0.25">
      <c r="A1377" s="166" t="s">
        <v>360</v>
      </c>
      <c r="B1377" s="166" t="s">
        <v>484</v>
      </c>
      <c r="C1377" s="168">
        <v>19</v>
      </c>
      <c r="D1377" s="167">
        <v>19</v>
      </c>
      <c r="E1377" s="27">
        <v>1</v>
      </c>
      <c r="F1377" s="27">
        <v>4</v>
      </c>
      <c r="G1377" s="27">
        <v>0</v>
      </c>
      <c r="H1377" s="27">
        <v>1</v>
      </c>
      <c r="I1377" s="27">
        <v>13</v>
      </c>
      <c r="J1377" s="27">
        <f t="shared" si="244"/>
        <v>19</v>
      </c>
      <c r="K1377" s="90"/>
      <c r="L1377" s="136">
        <f>SUM(J1374:J1377)</f>
        <v>55</v>
      </c>
      <c r="AL1377" s="11" t="s">
        <v>6153</v>
      </c>
      <c r="AM1377" s="10">
        <v>0</v>
      </c>
      <c r="AN1377" s="10">
        <v>0</v>
      </c>
      <c r="AO1377" s="10">
        <v>0</v>
      </c>
      <c r="AP1377" s="10">
        <v>0</v>
      </c>
      <c r="AQ1377" s="10">
        <v>0</v>
      </c>
      <c r="AR1377" s="10">
        <v>0</v>
      </c>
      <c r="AS1377" s="10">
        <v>0</v>
      </c>
      <c r="AT1377" s="10">
        <v>0</v>
      </c>
      <c r="AU1377" s="10">
        <v>0</v>
      </c>
      <c r="AV1377" s="10">
        <v>1</v>
      </c>
      <c r="AW1377" s="10">
        <v>7</v>
      </c>
      <c r="AX1377" s="10">
        <v>40</v>
      </c>
      <c r="BR1377" s="11"/>
      <c r="BV1377" s="11"/>
    </row>
    <row r="1378" spans="1:74" x14ac:dyDescent="0.25">
      <c r="A1378" s="169" t="s">
        <v>6004</v>
      </c>
      <c r="B1378" s="18"/>
      <c r="C1378" s="23">
        <f t="shared" ref="C1378:J1378" si="247">SUM(C1356:C1377)</f>
        <v>965</v>
      </c>
      <c r="D1378" s="23">
        <f t="shared" si="247"/>
        <v>902</v>
      </c>
      <c r="E1378" s="23">
        <f t="shared" si="247"/>
        <v>40</v>
      </c>
      <c r="F1378" s="23">
        <f t="shared" si="247"/>
        <v>115</v>
      </c>
      <c r="G1378" s="23">
        <f t="shared" si="247"/>
        <v>47</v>
      </c>
      <c r="H1378" s="23">
        <f t="shared" si="247"/>
        <v>180</v>
      </c>
      <c r="I1378" s="23">
        <f t="shared" si="247"/>
        <v>520</v>
      </c>
      <c r="J1378" s="170">
        <f t="shared" si="247"/>
        <v>902</v>
      </c>
      <c r="K1378" s="17"/>
      <c r="L1378" s="17">
        <f>SUM(L1356:L1377)</f>
        <v>902</v>
      </c>
      <c r="S1378" s="18" t="s">
        <v>6007</v>
      </c>
      <c r="T1378" s="18" t="s">
        <v>434</v>
      </c>
      <c r="U1378" s="18" t="s">
        <v>121</v>
      </c>
      <c r="V1378" s="18" t="s">
        <v>255</v>
      </c>
      <c r="W1378" s="18" t="s">
        <v>387</v>
      </c>
      <c r="X1378" s="18" t="s">
        <v>308</v>
      </c>
      <c r="Y1378" s="18" t="s">
        <v>6008</v>
      </c>
      <c r="AL1378" s="11" t="s">
        <v>6106</v>
      </c>
      <c r="AM1378" s="10">
        <v>0</v>
      </c>
      <c r="AN1378" s="10">
        <v>0</v>
      </c>
      <c r="AO1378" s="10">
        <v>0</v>
      </c>
      <c r="AP1378" s="10">
        <v>0</v>
      </c>
      <c r="AQ1378" s="10">
        <v>0</v>
      </c>
      <c r="AR1378" s="10">
        <v>0</v>
      </c>
      <c r="AS1378" s="10">
        <v>0</v>
      </c>
      <c r="AT1378" s="10">
        <v>0</v>
      </c>
      <c r="AU1378" s="10">
        <v>0</v>
      </c>
      <c r="AV1378" s="10">
        <v>0</v>
      </c>
      <c r="AW1378" s="10">
        <v>0</v>
      </c>
      <c r="AX1378" s="10">
        <v>13</v>
      </c>
      <c r="BR1378" s="11"/>
      <c r="BV1378" s="11"/>
    </row>
    <row r="1379" spans="1:74" x14ac:dyDescent="0.25">
      <c r="S1379" s="18" t="s">
        <v>6162</v>
      </c>
      <c r="T1379" s="23">
        <v>0</v>
      </c>
      <c r="U1379" s="23">
        <v>1</v>
      </c>
      <c r="V1379" s="23">
        <v>0</v>
      </c>
      <c r="W1379" s="23">
        <v>0</v>
      </c>
      <c r="X1379" s="23">
        <v>0</v>
      </c>
      <c r="Y1379" s="18">
        <f t="shared" ref="Y1379:Y1387" si="248">SUM(T1379:W1379)</f>
        <v>1</v>
      </c>
      <c r="BR1379" s="11"/>
      <c r="BV1379" s="11"/>
    </row>
    <row r="1380" spans="1:74" x14ac:dyDescent="0.25">
      <c r="S1380" s="18" t="s">
        <v>6163</v>
      </c>
      <c r="T1380" s="23">
        <v>0</v>
      </c>
      <c r="U1380" s="23">
        <v>0</v>
      </c>
      <c r="V1380" s="23">
        <v>0</v>
      </c>
      <c r="W1380" s="23">
        <v>0</v>
      </c>
      <c r="X1380" s="23">
        <v>0</v>
      </c>
      <c r="Y1380" s="18">
        <f t="shared" si="248"/>
        <v>0</v>
      </c>
      <c r="BR1380" s="11"/>
      <c r="BV1380" s="11"/>
    </row>
    <row r="1381" spans="1:74" x14ac:dyDescent="0.25">
      <c r="S1381" s="18" t="s">
        <v>6164</v>
      </c>
      <c r="T1381" s="23">
        <v>0</v>
      </c>
      <c r="U1381" s="23">
        <v>0</v>
      </c>
      <c r="V1381" s="23">
        <v>0</v>
      </c>
      <c r="W1381" s="23">
        <v>0</v>
      </c>
      <c r="X1381" s="23">
        <v>1</v>
      </c>
      <c r="Y1381" s="18">
        <f t="shared" si="248"/>
        <v>0</v>
      </c>
      <c r="BR1381" s="11"/>
      <c r="BV1381" s="11"/>
    </row>
    <row r="1382" spans="1:74" x14ac:dyDescent="0.25">
      <c r="S1382" s="18" t="s">
        <v>6165</v>
      </c>
      <c r="T1382" s="23">
        <v>1</v>
      </c>
      <c r="U1382" s="23">
        <v>4</v>
      </c>
      <c r="V1382" s="23">
        <v>0</v>
      </c>
      <c r="W1382" s="23">
        <v>0</v>
      </c>
      <c r="X1382" s="23">
        <v>1</v>
      </c>
      <c r="Y1382" s="18">
        <f t="shared" si="248"/>
        <v>5</v>
      </c>
      <c r="BR1382" s="11"/>
      <c r="BV1382" s="11"/>
    </row>
    <row r="1383" spans="1:74" x14ac:dyDescent="0.25">
      <c r="S1383" s="18" t="s">
        <v>5995</v>
      </c>
      <c r="T1383" s="23">
        <v>0</v>
      </c>
      <c r="U1383" s="23">
        <v>8</v>
      </c>
      <c r="V1383" s="23">
        <v>0</v>
      </c>
      <c r="W1383" s="23">
        <v>9</v>
      </c>
      <c r="X1383" s="23">
        <v>1</v>
      </c>
      <c r="Y1383" s="18">
        <f t="shared" si="248"/>
        <v>17</v>
      </c>
      <c r="BR1383" s="11"/>
      <c r="BV1383" s="11"/>
    </row>
    <row r="1384" spans="1:74" x14ac:dyDescent="0.25">
      <c r="S1384" s="18" t="s">
        <v>5996</v>
      </c>
      <c r="T1384" s="23">
        <v>1</v>
      </c>
      <c r="U1384" s="23">
        <v>9</v>
      </c>
      <c r="V1384" s="23">
        <v>8</v>
      </c>
      <c r="W1384" s="23">
        <v>22</v>
      </c>
      <c r="X1384" s="23">
        <v>453</v>
      </c>
      <c r="Y1384" s="18">
        <f t="shared" si="248"/>
        <v>40</v>
      </c>
      <c r="BR1384" s="11"/>
      <c r="BV1384" s="11"/>
    </row>
    <row r="1385" spans="1:74" x14ac:dyDescent="0.25">
      <c r="S1385" s="18" t="s">
        <v>5997</v>
      </c>
      <c r="T1385" s="23">
        <v>24</v>
      </c>
      <c r="U1385" s="23">
        <v>43</v>
      </c>
      <c r="V1385" s="23">
        <v>25</v>
      </c>
      <c r="W1385" s="23">
        <v>111</v>
      </c>
      <c r="X1385" s="23">
        <v>51</v>
      </c>
      <c r="Y1385" s="18">
        <f t="shared" si="248"/>
        <v>203</v>
      </c>
      <c r="BR1385" s="11"/>
      <c r="BV1385" s="11"/>
    </row>
    <row r="1386" spans="1:74" x14ac:dyDescent="0.25">
      <c r="S1386" s="18" t="s">
        <v>5998</v>
      </c>
      <c r="T1386" s="23">
        <v>10</v>
      </c>
      <c r="U1386" s="23">
        <v>16</v>
      </c>
      <c r="V1386" s="23">
        <v>7</v>
      </c>
      <c r="W1386" s="23">
        <v>7</v>
      </c>
      <c r="X1386" s="23">
        <v>13</v>
      </c>
      <c r="Y1386" s="18">
        <f t="shared" si="248"/>
        <v>40</v>
      </c>
      <c r="BR1386" s="11"/>
      <c r="BV1386" s="11"/>
    </row>
    <row r="1387" spans="1:74" x14ac:dyDescent="0.25">
      <c r="T1387" s="11">
        <f>SUM(T1379:T1386)</f>
        <v>36</v>
      </c>
      <c r="U1387" s="11">
        <f>SUM(U1379:U1386)</f>
        <v>81</v>
      </c>
      <c r="V1387" s="11">
        <f>SUM(V1379:V1386)</f>
        <v>40</v>
      </c>
      <c r="W1387" s="11">
        <f>SUM(W1379:W1386)</f>
        <v>149</v>
      </c>
      <c r="X1387" s="11">
        <f>SUM(X1379:X1386)</f>
        <v>520</v>
      </c>
      <c r="Y1387" s="18">
        <f t="shared" si="248"/>
        <v>306</v>
      </c>
      <c r="BR1387" s="11"/>
      <c r="BV1387" s="11"/>
    </row>
    <row r="1393" spans="1:74" ht="39.6" x14ac:dyDescent="0.25">
      <c r="A1393" s="156" t="s">
        <v>6068</v>
      </c>
      <c r="B1393" s="156" t="s">
        <v>5980</v>
      </c>
      <c r="C1393" s="156" t="s">
        <v>5981</v>
      </c>
      <c r="D1393" s="156" t="s">
        <v>5982</v>
      </c>
      <c r="E1393" s="156" t="s">
        <v>5983</v>
      </c>
      <c r="F1393" s="156" t="s">
        <v>5984</v>
      </c>
      <c r="G1393" s="156" t="s">
        <v>5985</v>
      </c>
      <c r="H1393" s="156" t="s">
        <v>5986</v>
      </c>
      <c r="I1393" s="156" t="s">
        <v>5987</v>
      </c>
      <c r="J1393" s="9" t="s">
        <v>5990</v>
      </c>
      <c r="L1393" s="10" t="s">
        <v>6191</v>
      </c>
      <c r="S1393" s="11" t="s">
        <v>6068</v>
      </c>
      <c r="AL1393" s="10" t="s">
        <v>6036</v>
      </c>
      <c r="AM1393" s="46" t="s">
        <v>6068</v>
      </c>
      <c r="AN1393" s="10"/>
      <c r="AO1393" s="10"/>
      <c r="AP1393" s="10"/>
      <c r="BV1393" s="11"/>
    </row>
    <row r="1394" spans="1:74" x14ac:dyDescent="0.25">
      <c r="A1394" s="157" t="s">
        <v>6170</v>
      </c>
      <c r="B1394" s="157" t="s">
        <v>1159</v>
      </c>
      <c r="C1394" s="158">
        <v>2</v>
      </c>
      <c r="D1394" s="158">
        <v>1</v>
      </c>
      <c r="E1394" s="23">
        <v>0</v>
      </c>
      <c r="F1394" s="23">
        <v>1</v>
      </c>
      <c r="G1394" s="23">
        <v>0</v>
      </c>
      <c r="H1394" s="23">
        <v>0</v>
      </c>
      <c r="I1394" s="23">
        <v>0</v>
      </c>
      <c r="J1394" s="23">
        <f t="shared" ref="J1394:J1416" si="249">SUM(E1394:I1394)</f>
        <v>1</v>
      </c>
      <c r="L1394" s="17"/>
      <c r="S1394" s="18" t="s">
        <v>5993</v>
      </c>
      <c r="T1394" s="18" t="s">
        <v>434</v>
      </c>
      <c r="U1394" s="18" t="s">
        <v>121</v>
      </c>
      <c r="V1394" s="18" t="s">
        <v>255</v>
      </c>
      <c r="W1394" s="18" t="s">
        <v>387</v>
      </c>
      <c r="X1394" s="18" t="s">
        <v>308</v>
      </c>
      <c r="Y1394" s="18" t="s">
        <v>102</v>
      </c>
      <c r="AL1394" s="11" t="s">
        <v>6138</v>
      </c>
      <c r="AM1394" s="10"/>
      <c r="AN1394" s="10"/>
      <c r="AO1394" s="10"/>
      <c r="AP1394" s="10"/>
      <c r="BV1394" s="11"/>
    </row>
    <row r="1395" spans="1:74" x14ac:dyDescent="0.25">
      <c r="A1395" s="157" t="s">
        <v>6170</v>
      </c>
      <c r="B1395" s="157" t="s">
        <v>484</v>
      </c>
      <c r="C1395" s="158">
        <v>1</v>
      </c>
      <c r="D1395" s="158">
        <v>1</v>
      </c>
      <c r="E1395" s="23">
        <v>0</v>
      </c>
      <c r="F1395" s="23">
        <v>1</v>
      </c>
      <c r="G1395" s="23">
        <v>0</v>
      </c>
      <c r="H1395" s="23">
        <v>0</v>
      </c>
      <c r="I1395" s="23">
        <v>0</v>
      </c>
      <c r="J1395" s="23">
        <f t="shared" si="249"/>
        <v>1</v>
      </c>
      <c r="L1395" s="17">
        <v>2</v>
      </c>
      <c r="S1395" s="18" t="s">
        <v>6162</v>
      </c>
      <c r="T1395" s="18">
        <v>0</v>
      </c>
      <c r="U1395" s="18">
        <v>2</v>
      </c>
      <c r="V1395" s="18">
        <v>0</v>
      </c>
      <c r="W1395" s="18">
        <v>0</v>
      </c>
      <c r="X1395" s="18">
        <v>0</v>
      </c>
      <c r="Y1395" s="18">
        <f t="shared" ref="Y1395:Y1403" si="250">SUM(T1395:X1395)</f>
        <v>2</v>
      </c>
      <c r="AL1395" s="11" t="s">
        <v>6040</v>
      </c>
      <c r="AM1395" s="10"/>
      <c r="AN1395" s="10"/>
      <c r="AO1395" s="10"/>
      <c r="AP1395" s="10"/>
      <c r="BV1395" s="11"/>
    </row>
    <row r="1396" spans="1:74" x14ac:dyDescent="0.25">
      <c r="A1396" s="159" t="s">
        <v>6171</v>
      </c>
      <c r="B1396" s="159" t="s">
        <v>980</v>
      </c>
      <c r="C1396" s="160">
        <v>2</v>
      </c>
      <c r="D1396" s="160">
        <v>2</v>
      </c>
      <c r="E1396" s="27">
        <v>0</v>
      </c>
      <c r="F1396" s="27">
        <v>2</v>
      </c>
      <c r="G1396" s="27">
        <v>0</v>
      </c>
      <c r="H1396" s="27">
        <v>0</v>
      </c>
      <c r="I1396" s="27">
        <v>0</v>
      </c>
      <c r="J1396" s="27">
        <f t="shared" si="249"/>
        <v>2</v>
      </c>
      <c r="K1396" s="90"/>
      <c r="L1396" s="136">
        <v>2</v>
      </c>
      <c r="S1396" s="18" t="s">
        <v>6163</v>
      </c>
      <c r="T1396" s="18">
        <v>0</v>
      </c>
      <c r="U1396" s="18">
        <v>2</v>
      </c>
      <c r="V1396" s="18">
        <v>0</v>
      </c>
      <c r="W1396" s="18">
        <v>0</v>
      </c>
      <c r="X1396" s="18">
        <v>0</v>
      </c>
      <c r="Y1396" s="18">
        <f t="shared" si="250"/>
        <v>2</v>
      </c>
      <c r="AM1396" s="10"/>
      <c r="AN1396" s="10"/>
      <c r="AO1396" s="10"/>
      <c r="AP1396" s="10"/>
      <c r="BV1396" s="11"/>
    </row>
    <row r="1397" spans="1:74" x14ac:dyDescent="0.25">
      <c r="A1397" s="159" t="s">
        <v>6171</v>
      </c>
      <c r="B1397" s="159" t="s">
        <v>1159</v>
      </c>
      <c r="C1397" s="160">
        <v>1</v>
      </c>
      <c r="D1397" s="160">
        <v>0</v>
      </c>
      <c r="E1397" s="27">
        <v>0</v>
      </c>
      <c r="F1397" s="27">
        <v>0</v>
      </c>
      <c r="G1397" s="27">
        <v>0</v>
      </c>
      <c r="H1397" s="27">
        <v>0</v>
      </c>
      <c r="I1397" s="27">
        <v>0</v>
      </c>
      <c r="J1397" s="27">
        <f t="shared" si="249"/>
        <v>0</v>
      </c>
      <c r="K1397" s="90"/>
      <c r="L1397" s="136"/>
      <c r="S1397" s="18" t="s">
        <v>6164</v>
      </c>
      <c r="T1397" s="18">
        <v>0</v>
      </c>
      <c r="U1397" s="18">
        <v>2</v>
      </c>
      <c r="V1397" s="18">
        <v>0</v>
      </c>
      <c r="W1397" s="18">
        <v>0</v>
      </c>
      <c r="X1397" s="18">
        <v>0</v>
      </c>
      <c r="Y1397" s="18">
        <f t="shared" si="250"/>
        <v>2</v>
      </c>
      <c r="AL1397" s="11" t="s">
        <v>5</v>
      </c>
      <c r="AM1397" s="11" t="s">
        <v>6058</v>
      </c>
      <c r="AN1397" s="11" t="s">
        <v>6059</v>
      </c>
      <c r="AO1397" s="11" t="s">
        <v>6060</v>
      </c>
      <c r="AP1397" s="11" t="s">
        <v>6061</v>
      </c>
      <c r="AQ1397" s="11" t="s">
        <v>6062</v>
      </c>
      <c r="AR1397" s="11" t="s">
        <v>6063</v>
      </c>
      <c r="AS1397" s="11" t="s">
        <v>6064</v>
      </c>
      <c r="AT1397" s="46" t="s">
        <v>6065</v>
      </c>
      <c r="AU1397" s="46" t="s">
        <v>6066</v>
      </c>
      <c r="AV1397" s="11" t="s">
        <v>6067</v>
      </c>
      <c r="AW1397" s="11" t="s">
        <v>6068</v>
      </c>
      <c r="BV1397" s="11"/>
    </row>
    <row r="1398" spans="1:74" x14ac:dyDescent="0.25">
      <c r="A1398" s="157" t="s">
        <v>6172</v>
      </c>
      <c r="B1398" s="157" t="s">
        <v>980</v>
      </c>
      <c r="C1398" s="158">
        <v>2</v>
      </c>
      <c r="D1398" s="158">
        <v>2</v>
      </c>
      <c r="E1398" s="23">
        <v>0</v>
      </c>
      <c r="F1398" s="23">
        <v>2</v>
      </c>
      <c r="G1398" s="23">
        <v>0</v>
      </c>
      <c r="H1398" s="23">
        <v>0</v>
      </c>
      <c r="I1398" s="23">
        <v>0</v>
      </c>
      <c r="J1398" s="23">
        <f t="shared" si="249"/>
        <v>2</v>
      </c>
      <c r="L1398" s="17">
        <v>2</v>
      </c>
      <c r="S1398" s="18" t="s">
        <v>6165</v>
      </c>
      <c r="T1398" s="18">
        <v>0</v>
      </c>
      <c r="U1398" s="18">
        <v>2</v>
      </c>
      <c r="V1398" s="18">
        <v>0</v>
      </c>
      <c r="W1398" s="18">
        <v>1</v>
      </c>
      <c r="X1398" s="18">
        <v>0</v>
      </c>
      <c r="Y1398" s="18">
        <f t="shared" si="250"/>
        <v>3</v>
      </c>
      <c r="AL1398" s="11" t="s">
        <v>6096</v>
      </c>
      <c r="AM1398" s="10">
        <v>0</v>
      </c>
      <c r="AN1398" s="10">
        <v>0</v>
      </c>
      <c r="AO1398" s="10">
        <v>0</v>
      </c>
      <c r="AP1398" s="10">
        <v>0</v>
      </c>
      <c r="AQ1398" s="10">
        <v>0</v>
      </c>
      <c r="AR1398" s="10">
        <v>0</v>
      </c>
      <c r="AS1398" s="10">
        <v>0</v>
      </c>
      <c r="AT1398" s="46">
        <v>0</v>
      </c>
      <c r="AU1398" s="46">
        <v>0</v>
      </c>
      <c r="AV1398" s="10">
        <v>0</v>
      </c>
      <c r="AW1398" s="10">
        <v>0</v>
      </c>
      <c r="BV1398" s="11"/>
    </row>
    <row r="1399" spans="1:74" x14ac:dyDescent="0.25">
      <c r="A1399" s="171" t="s">
        <v>6172</v>
      </c>
      <c r="B1399" s="171" t="s">
        <v>1159</v>
      </c>
      <c r="C1399" s="172">
        <v>1</v>
      </c>
      <c r="D1399" s="172">
        <v>0</v>
      </c>
      <c r="E1399" s="23">
        <v>0</v>
      </c>
      <c r="F1399" s="23">
        <v>0</v>
      </c>
      <c r="G1399" s="23">
        <v>0</v>
      </c>
      <c r="H1399" s="23">
        <v>0</v>
      </c>
      <c r="I1399" s="23">
        <v>0</v>
      </c>
      <c r="J1399" s="23">
        <f t="shared" si="249"/>
        <v>0</v>
      </c>
      <c r="L1399" s="17"/>
      <c r="S1399" s="18" t="s">
        <v>5995</v>
      </c>
      <c r="T1399" s="18">
        <v>2</v>
      </c>
      <c r="U1399" s="18">
        <v>11</v>
      </c>
      <c r="V1399" s="18">
        <v>1</v>
      </c>
      <c r="W1399" s="18">
        <v>26</v>
      </c>
      <c r="X1399" s="18">
        <v>0</v>
      </c>
      <c r="Y1399" s="18">
        <f t="shared" si="250"/>
        <v>40</v>
      </c>
      <c r="AL1399" s="11" t="s">
        <v>6097</v>
      </c>
      <c r="AM1399" s="10">
        <v>0</v>
      </c>
      <c r="AN1399" s="10">
        <v>0</v>
      </c>
      <c r="AO1399" s="10">
        <v>0</v>
      </c>
      <c r="AP1399" s="10">
        <v>0</v>
      </c>
      <c r="AQ1399" s="10">
        <v>0</v>
      </c>
      <c r="AR1399" s="10">
        <v>0</v>
      </c>
      <c r="AS1399" s="10">
        <v>0</v>
      </c>
      <c r="AT1399" s="46">
        <v>0</v>
      </c>
      <c r="AU1399" s="46">
        <v>0</v>
      </c>
      <c r="AV1399" s="10">
        <v>0</v>
      </c>
      <c r="AW1399" s="10">
        <v>0</v>
      </c>
      <c r="BV1399" s="11"/>
    </row>
    <row r="1400" spans="1:74" x14ac:dyDescent="0.25">
      <c r="A1400" s="159" t="s">
        <v>6168</v>
      </c>
      <c r="B1400" s="159" t="s">
        <v>980</v>
      </c>
      <c r="C1400" s="160">
        <v>2</v>
      </c>
      <c r="D1400" s="160">
        <v>2</v>
      </c>
      <c r="E1400" s="27">
        <v>0</v>
      </c>
      <c r="F1400" s="27">
        <v>2</v>
      </c>
      <c r="G1400" s="27">
        <v>0</v>
      </c>
      <c r="H1400" s="27">
        <v>0</v>
      </c>
      <c r="I1400" s="27">
        <v>0</v>
      </c>
      <c r="J1400" s="27">
        <f t="shared" si="249"/>
        <v>2</v>
      </c>
      <c r="K1400" s="90"/>
      <c r="L1400" s="136"/>
      <c r="S1400" s="18" t="s">
        <v>5996</v>
      </c>
      <c r="T1400" s="18">
        <v>3</v>
      </c>
      <c r="U1400" s="18">
        <v>27</v>
      </c>
      <c r="V1400" s="18">
        <v>4</v>
      </c>
      <c r="W1400" s="18">
        <v>42</v>
      </c>
      <c r="X1400" s="18">
        <v>568</v>
      </c>
      <c r="Y1400" s="18">
        <f t="shared" si="250"/>
        <v>644</v>
      </c>
      <c r="AL1400" s="11" t="s">
        <v>6098</v>
      </c>
      <c r="AM1400" s="10">
        <v>0</v>
      </c>
      <c r="AN1400" s="10">
        <v>0</v>
      </c>
      <c r="AO1400" s="10">
        <v>0</v>
      </c>
      <c r="AP1400" s="10">
        <v>0</v>
      </c>
      <c r="AQ1400" s="10">
        <v>0</v>
      </c>
      <c r="AR1400" s="10">
        <v>0</v>
      </c>
      <c r="AS1400" s="10">
        <v>0</v>
      </c>
      <c r="AT1400" s="46">
        <v>0</v>
      </c>
      <c r="AU1400" s="46">
        <v>0</v>
      </c>
      <c r="AV1400" s="10">
        <v>0</v>
      </c>
      <c r="AW1400" s="10">
        <v>0</v>
      </c>
      <c r="BV1400" s="11"/>
    </row>
    <row r="1401" spans="1:74" x14ac:dyDescent="0.25">
      <c r="A1401" s="159" t="s">
        <v>6168</v>
      </c>
      <c r="B1401" s="159" t="s">
        <v>1159</v>
      </c>
      <c r="C1401" s="160">
        <v>1</v>
      </c>
      <c r="D1401" s="160">
        <v>0</v>
      </c>
      <c r="E1401" s="27">
        <v>0</v>
      </c>
      <c r="F1401" s="27">
        <v>0</v>
      </c>
      <c r="G1401" s="27">
        <v>0</v>
      </c>
      <c r="H1401" s="27">
        <v>0</v>
      </c>
      <c r="I1401" s="27">
        <v>0</v>
      </c>
      <c r="J1401" s="27">
        <f t="shared" si="249"/>
        <v>0</v>
      </c>
      <c r="K1401" s="90"/>
      <c r="L1401" s="136"/>
      <c r="S1401" s="18" t="s">
        <v>5997</v>
      </c>
      <c r="T1401" s="18">
        <v>37</v>
      </c>
      <c r="U1401" s="18">
        <v>82</v>
      </c>
      <c r="V1401" s="18">
        <v>56</v>
      </c>
      <c r="W1401" s="18">
        <v>127</v>
      </c>
      <c r="X1401" s="18">
        <v>10</v>
      </c>
      <c r="Y1401" s="18">
        <f t="shared" si="250"/>
        <v>312</v>
      </c>
      <c r="AL1401" s="11" t="s">
        <v>6099</v>
      </c>
      <c r="AM1401" s="10">
        <v>0</v>
      </c>
      <c r="AN1401" s="10">
        <v>0</v>
      </c>
      <c r="AO1401" s="10">
        <v>0</v>
      </c>
      <c r="AP1401" s="10">
        <v>0</v>
      </c>
      <c r="AQ1401" s="10">
        <v>0</v>
      </c>
      <c r="AR1401" s="10">
        <v>0</v>
      </c>
      <c r="AS1401" s="10">
        <v>0</v>
      </c>
      <c r="AT1401" s="46">
        <v>0</v>
      </c>
      <c r="AU1401" s="46">
        <v>0</v>
      </c>
      <c r="AV1401" s="10">
        <v>0</v>
      </c>
      <c r="AW1401" s="10">
        <v>0</v>
      </c>
      <c r="BV1401" s="11"/>
    </row>
    <row r="1402" spans="1:74" x14ac:dyDescent="0.25">
      <c r="A1402" s="159" t="s">
        <v>6168</v>
      </c>
      <c r="B1402" s="159" t="s">
        <v>484</v>
      </c>
      <c r="C1402" s="160">
        <v>1</v>
      </c>
      <c r="D1402" s="160">
        <v>1</v>
      </c>
      <c r="E1402" s="27">
        <v>0</v>
      </c>
      <c r="F1402" s="27">
        <v>0</v>
      </c>
      <c r="G1402" s="27">
        <v>0</v>
      </c>
      <c r="H1402" s="27">
        <v>1</v>
      </c>
      <c r="I1402" s="27">
        <v>0</v>
      </c>
      <c r="J1402" s="27">
        <f t="shared" si="249"/>
        <v>1</v>
      </c>
      <c r="K1402" s="90"/>
      <c r="L1402" s="136">
        <v>3</v>
      </c>
      <c r="S1402" s="18" t="s">
        <v>5998</v>
      </c>
      <c r="T1402" s="18">
        <v>0</v>
      </c>
      <c r="U1402" s="18">
        <v>6</v>
      </c>
      <c r="V1402" s="18">
        <v>0</v>
      </c>
      <c r="W1402" s="18">
        <v>2</v>
      </c>
      <c r="X1402" s="18">
        <v>0</v>
      </c>
      <c r="Y1402" s="18">
        <f t="shared" si="250"/>
        <v>8</v>
      </c>
      <c r="AM1402" s="10"/>
      <c r="AN1402" s="10"/>
      <c r="AO1402" s="10"/>
      <c r="AP1402" s="10"/>
      <c r="AQ1402" s="10"/>
      <c r="AR1402" s="10"/>
      <c r="AS1402" s="10"/>
      <c r="AT1402" s="46"/>
      <c r="AU1402" s="46"/>
      <c r="BV1402" s="11"/>
    </row>
    <row r="1403" spans="1:74" x14ac:dyDescent="0.25">
      <c r="A1403" s="157" t="s">
        <v>352</v>
      </c>
      <c r="B1403" s="157" t="s">
        <v>980</v>
      </c>
      <c r="C1403" s="158">
        <v>3</v>
      </c>
      <c r="D1403" s="158">
        <v>3</v>
      </c>
      <c r="E1403" s="23">
        <v>0</v>
      </c>
      <c r="F1403" s="23">
        <v>2</v>
      </c>
      <c r="G1403" s="23">
        <v>0</v>
      </c>
      <c r="H1403" s="23">
        <v>1</v>
      </c>
      <c r="I1403" s="23">
        <v>0</v>
      </c>
      <c r="J1403" s="23">
        <f t="shared" si="249"/>
        <v>3</v>
      </c>
      <c r="L1403" s="17"/>
      <c r="T1403" s="11">
        <f>SUM(T1395:T1402)</f>
        <v>42</v>
      </c>
      <c r="U1403" s="11">
        <f>SUM(U1395:U1402)</f>
        <v>134</v>
      </c>
      <c r="V1403" s="11">
        <f>SUM(V1395:V1402)</f>
        <v>61</v>
      </c>
      <c r="W1403" s="11">
        <f>SUM(W1395:W1402)</f>
        <v>198</v>
      </c>
      <c r="X1403" s="11">
        <f>SUM(X1395:X1402)</f>
        <v>578</v>
      </c>
      <c r="Y1403" s="18">
        <f t="shared" si="250"/>
        <v>1013</v>
      </c>
      <c r="AT1403" s="46"/>
      <c r="AU1403" s="46"/>
      <c r="BV1403" s="11"/>
    </row>
    <row r="1404" spans="1:74" x14ac:dyDescent="0.25">
      <c r="A1404" s="157" t="s">
        <v>352</v>
      </c>
      <c r="B1404" s="157" t="s">
        <v>1159</v>
      </c>
      <c r="C1404" s="158">
        <v>3</v>
      </c>
      <c r="D1404" s="158">
        <v>1</v>
      </c>
      <c r="E1404" s="23">
        <v>0</v>
      </c>
      <c r="F1404" s="23">
        <v>0</v>
      </c>
      <c r="G1404" s="23">
        <v>0</v>
      </c>
      <c r="H1404" s="23">
        <v>1</v>
      </c>
      <c r="I1404" s="23">
        <v>0</v>
      </c>
      <c r="J1404" s="23">
        <f t="shared" si="249"/>
        <v>1</v>
      </c>
      <c r="L1404" s="17"/>
      <c r="AL1404" s="11" t="s">
        <v>5</v>
      </c>
      <c r="AM1404" s="11" t="s">
        <v>6102</v>
      </c>
      <c r="AN1404" s="11" t="s">
        <v>6059</v>
      </c>
      <c r="AO1404" s="11" t="s">
        <v>6060</v>
      </c>
      <c r="AP1404" s="11" t="s">
        <v>6061</v>
      </c>
      <c r="AQ1404" s="11" t="s">
        <v>6062</v>
      </c>
      <c r="AR1404" s="11" t="s">
        <v>6063</v>
      </c>
      <c r="AS1404" s="11" t="s">
        <v>6064</v>
      </c>
      <c r="AT1404" s="46" t="s">
        <v>6065</v>
      </c>
      <c r="AU1404" s="46" t="s">
        <v>6066</v>
      </c>
      <c r="AV1404" s="11" t="s">
        <v>6067</v>
      </c>
      <c r="AW1404" s="11" t="s">
        <v>6068</v>
      </c>
      <c r="BV1404" s="11"/>
    </row>
    <row r="1405" spans="1:74" x14ac:dyDescent="0.25">
      <c r="A1405" s="157" t="s">
        <v>352</v>
      </c>
      <c r="B1405" s="157" t="s">
        <v>4443</v>
      </c>
      <c r="C1405" s="158">
        <v>1</v>
      </c>
      <c r="D1405" s="158">
        <v>1</v>
      </c>
      <c r="E1405" s="23">
        <v>0</v>
      </c>
      <c r="F1405" s="23">
        <v>1</v>
      </c>
      <c r="G1405" s="23">
        <v>0</v>
      </c>
      <c r="H1405" s="23">
        <v>0</v>
      </c>
      <c r="I1405" s="23">
        <v>0</v>
      </c>
      <c r="J1405" s="23">
        <f t="shared" si="249"/>
        <v>1</v>
      </c>
      <c r="L1405" s="17"/>
      <c r="S1405" s="18" t="s">
        <v>6006</v>
      </c>
      <c r="T1405" s="18" t="s">
        <v>434</v>
      </c>
      <c r="U1405" s="18" t="s">
        <v>121</v>
      </c>
      <c r="V1405" s="18" t="s">
        <v>255</v>
      </c>
      <c r="W1405" s="18" t="s">
        <v>387</v>
      </c>
      <c r="X1405" s="18" t="s">
        <v>308</v>
      </c>
      <c r="Y1405" s="18" t="s">
        <v>102</v>
      </c>
      <c r="AL1405" s="11" t="s">
        <v>6114</v>
      </c>
      <c r="AM1405" s="10">
        <v>3</v>
      </c>
      <c r="AN1405" s="10">
        <v>0</v>
      </c>
      <c r="AO1405" s="10">
        <v>1</v>
      </c>
      <c r="AP1405" s="10">
        <v>1</v>
      </c>
      <c r="AQ1405" s="10">
        <v>1</v>
      </c>
      <c r="AR1405" s="10">
        <v>0</v>
      </c>
      <c r="AS1405" s="10">
        <v>0</v>
      </c>
      <c r="AT1405" s="46">
        <v>0</v>
      </c>
      <c r="AU1405" s="46">
        <v>0</v>
      </c>
      <c r="AV1405" s="10">
        <v>1</v>
      </c>
      <c r="AW1405" s="10">
        <v>2</v>
      </c>
      <c r="BV1405" s="11"/>
    </row>
    <row r="1406" spans="1:74" x14ac:dyDescent="0.25">
      <c r="A1406" s="157" t="s">
        <v>352</v>
      </c>
      <c r="B1406" s="157" t="s">
        <v>484</v>
      </c>
      <c r="C1406" s="158">
        <v>35</v>
      </c>
      <c r="D1406" s="158">
        <v>35</v>
      </c>
      <c r="E1406" s="23">
        <v>2</v>
      </c>
      <c r="F1406" s="161">
        <v>8</v>
      </c>
      <c r="G1406" s="23">
        <v>1</v>
      </c>
      <c r="H1406" s="23">
        <v>24</v>
      </c>
      <c r="I1406" s="23">
        <v>0</v>
      </c>
      <c r="J1406" s="23">
        <f t="shared" si="249"/>
        <v>35</v>
      </c>
      <c r="L1406" s="17">
        <v>40</v>
      </c>
      <c r="S1406" s="18" t="s">
        <v>6162</v>
      </c>
      <c r="T1406" s="18">
        <v>0</v>
      </c>
      <c r="U1406" s="18">
        <v>0</v>
      </c>
      <c r="V1406" s="18">
        <v>0</v>
      </c>
      <c r="W1406" s="18">
        <v>0</v>
      </c>
      <c r="X1406" s="18">
        <v>0</v>
      </c>
      <c r="Y1406" s="18">
        <f t="shared" ref="Y1406:Y1414" si="251">SUM(T1406:X1406)</f>
        <v>0</v>
      </c>
      <c r="AL1406" s="11" t="s">
        <v>6115</v>
      </c>
      <c r="AM1406" s="10">
        <v>3</v>
      </c>
      <c r="AN1406" s="10">
        <v>3</v>
      </c>
      <c r="AO1406" s="10">
        <v>1</v>
      </c>
      <c r="AP1406" s="10">
        <v>1</v>
      </c>
      <c r="AQ1406" s="10">
        <v>1</v>
      </c>
      <c r="AR1406" s="10">
        <v>0</v>
      </c>
      <c r="AS1406" s="10">
        <v>0</v>
      </c>
      <c r="AT1406" s="46">
        <v>0</v>
      </c>
      <c r="AU1406" s="46">
        <v>1</v>
      </c>
      <c r="AV1406" s="10">
        <v>1</v>
      </c>
      <c r="AW1406" s="10">
        <v>0</v>
      </c>
      <c r="BP1406" s="11" t="s">
        <v>6192</v>
      </c>
      <c r="BQ1406" s="44" t="s">
        <v>6193</v>
      </c>
      <c r="BR1406" s="11" t="s">
        <v>6101</v>
      </c>
      <c r="BS1406" s="11" t="s">
        <v>6194</v>
      </c>
      <c r="BT1406" s="44" t="s">
        <v>6195</v>
      </c>
      <c r="BU1406" s="11" t="s">
        <v>6102</v>
      </c>
      <c r="BV1406" s="11"/>
    </row>
    <row r="1407" spans="1:74" x14ac:dyDescent="0.25">
      <c r="A1407" s="159" t="s">
        <v>356</v>
      </c>
      <c r="B1407" s="159" t="s">
        <v>980</v>
      </c>
      <c r="C1407" s="160">
        <v>34</v>
      </c>
      <c r="D1407" s="160">
        <v>33</v>
      </c>
      <c r="E1407" s="27">
        <v>2</v>
      </c>
      <c r="F1407" s="27">
        <v>9</v>
      </c>
      <c r="G1407" s="27">
        <v>1</v>
      </c>
      <c r="H1407" s="27">
        <v>21</v>
      </c>
      <c r="I1407" s="27">
        <v>0</v>
      </c>
      <c r="J1407" s="27">
        <f t="shared" si="249"/>
        <v>33</v>
      </c>
      <c r="K1407" s="90"/>
      <c r="L1407" s="136"/>
      <c r="S1407" s="18" t="s">
        <v>6163</v>
      </c>
      <c r="T1407" s="18">
        <v>0</v>
      </c>
      <c r="U1407" s="18">
        <v>2</v>
      </c>
      <c r="V1407" s="18">
        <v>0</v>
      </c>
      <c r="W1407" s="18">
        <v>0</v>
      </c>
      <c r="X1407" s="18">
        <v>0</v>
      </c>
      <c r="Y1407" s="18">
        <f t="shared" si="251"/>
        <v>2</v>
      </c>
      <c r="AL1407" s="11" t="s">
        <v>6116</v>
      </c>
      <c r="AM1407" s="10">
        <v>10</v>
      </c>
      <c r="AN1407" s="10">
        <v>3</v>
      </c>
      <c r="AO1407" s="10">
        <v>5</v>
      </c>
      <c r="AP1407" s="10">
        <v>3</v>
      </c>
      <c r="AQ1407" s="10">
        <v>2</v>
      </c>
      <c r="AR1407" s="10">
        <v>0</v>
      </c>
      <c r="AS1407" s="10">
        <v>0</v>
      </c>
      <c r="AT1407" s="46">
        <v>0</v>
      </c>
      <c r="AU1407" s="46">
        <v>1</v>
      </c>
      <c r="AV1407" s="10">
        <v>1</v>
      </c>
      <c r="AW1407" s="10">
        <v>0</v>
      </c>
      <c r="BP1407" s="11" t="s">
        <v>6196</v>
      </c>
      <c r="BQ1407" s="44" t="s">
        <v>6197</v>
      </c>
      <c r="BR1407" s="11" t="s">
        <v>6061</v>
      </c>
      <c r="BS1407" s="11" t="s">
        <v>6198</v>
      </c>
      <c r="BT1407" s="44" t="s">
        <v>6199</v>
      </c>
      <c r="BU1407" s="11" t="s">
        <v>6062</v>
      </c>
      <c r="BV1407" s="11"/>
    </row>
    <row r="1408" spans="1:74" x14ac:dyDescent="0.25">
      <c r="A1408" s="159" t="s">
        <v>356</v>
      </c>
      <c r="B1408" s="159" t="s">
        <v>1159</v>
      </c>
      <c r="C1408" s="160">
        <v>94</v>
      </c>
      <c r="D1408" s="160">
        <v>93</v>
      </c>
      <c r="E1408" s="27">
        <v>0</v>
      </c>
      <c r="F1408" s="27">
        <v>0</v>
      </c>
      <c r="G1408" s="27">
        <v>0</v>
      </c>
      <c r="H1408" s="27">
        <v>0</v>
      </c>
      <c r="I1408" s="27">
        <v>93</v>
      </c>
      <c r="J1408" s="27">
        <f t="shared" si="249"/>
        <v>93</v>
      </c>
      <c r="K1408" s="90"/>
      <c r="L1408" s="136"/>
      <c r="S1408" s="18" t="s">
        <v>6164</v>
      </c>
      <c r="T1408" s="18">
        <v>0</v>
      </c>
      <c r="U1408" s="18">
        <v>2</v>
      </c>
      <c r="V1408" s="18">
        <v>0</v>
      </c>
      <c r="W1408" s="18">
        <v>0</v>
      </c>
      <c r="X1408" s="18">
        <v>0</v>
      </c>
      <c r="Y1408" s="18">
        <f t="shared" si="251"/>
        <v>2</v>
      </c>
      <c r="AL1408" s="11" t="s">
        <v>6118</v>
      </c>
      <c r="AM1408" s="10">
        <v>51</v>
      </c>
      <c r="AN1408" s="10">
        <v>46</v>
      </c>
      <c r="AO1408" s="10">
        <v>37</v>
      </c>
      <c r="AP1408" s="10">
        <v>28</v>
      </c>
      <c r="AQ1408" s="10">
        <v>23</v>
      </c>
      <c r="AR1408" s="10">
        <v>12</v>
      </c>
      <c r="AS1408" s="10">
        <v>18</v>
      </c>
      <c r="AT1408" s="46">
        <v>8</v>
      </c>
      <c r="AU1408" s="46">
        <v>10</v>
      </c>
      <c r="AV1408" s="10">
        <v>4</v>
      </c>
      <c r="AW1408" s="10">
        <v>1</v>
      </c>
      <c r="BP1408" s="11" t="s">
        <v>6200</v>
      </c>
      <c r="BQ1408" s="44" t="s">
        <v>6201</v>
      </c>
      <c r="BR1408" s="11" t="s">
        <v>6066</v>
      </c>
      <c r="BS1408" s="11" t="s">
        <v>6202</v>
      </c>
      <c r="BT1408" s="44" t="s">
        <v>6203</v>
      </c>
      <c r="BU1408" s="11" t="s">
        <v>6067</v>
      </c>
      <c r="BV1408" s="11"/>
    </row>
    <row r="1409" spans="1:74" x14ac:dyDescent="0.25">
      <c r="A1409" s="159" t="s">
        <v>356</v>
      </c>
      <c r="B1409" s="159" t="s">
        <v>484</v>
      </c>
      <c r="C1409" s="160">
        <v>520</v>
      </c>
      <c r="D1409" s="160">
        <v>518</v>
      </c>
      <c r="E1409" s="27">
        <v>1</v>
      </c>
      <c r="F1409" s="27">
        <v>18</v>
      </c>
      <c r="G1409" s="27">
        <v>3</v>
      </c>
      <c r="H1409" s="27">
        <v>21</v>
      </c>
      <c r="I1409" s="27">
        <v>475</v>
      </c>
      <c r="J1409" s="27">
        <f t="shared" si="249"/>
        <v>518</v>
      </c>
      <c r="K1409" s="90"/>
      <c r="L1409" s="136">
        <v>644</v>
      </c>
      <c r="S1409" s="18" t="s">
        <v>6165</v>
      </c>
      <c r="T1409" s="18">
        <v>0</v>
      </c>
      <c r="U1409" s="18">
        <v>2</v>
      </c>
      <c r="V1409" s="18">
        <v>0</v>
      </c>
      <c r="W1409" s="18">
        <v>0</v>
      </c>
      <c r="X1409" s="18">
        <v>0</v>
      </c>
      <c r="Y1409" s="18">
        <f t="shared" si="251"/>
        <v>2</v>
      </c>
      <c r="AL1409" s="11" t="s">
        <v>6142</v>
      </c>
      <c r="AM1409" s="10">
        <v>713</v>
      </c>
      <c r="AN1409" s="10">
        <v>352</v>
      </c>
      <c r="AO1409" s="10">
        <v>266</v>
      </c>
      <c r="AP1409" s="10">
        <v>249</v>
      </c>
      <c r="AQ1409" s="10">
        <v>156</v>
      </c>
      <c r="AR1409" s="10">
        <v>84</v>
      </c>
      <c r="AS1409" s="10">
        <v>62</v>
      </c>
      <c r="AT1409" s="46">
        <v>82</v>
      </c>
      <c r="AU1409" s="46">
        <v>42</v>
      </c>
      <c r="AV1409" s="10">
        <v>52</v>
      </c>
      <c r="AW1409" s="10">
        <v>37</v>
      </c>
      <c r="BP1409" s="11" t="s">
        <v>6204</v>
      </c>
      <c r="BQ1409" s="44" t="s">
        <v>6205</v>
      </c>
      <c r="BR1409" s="11" t="s">
        <v>6072</v>
      </c>
      <c r="BS1409" s="11" t="s">
        <v>6206</v>
      </c>
      <c r="BT1409" s="44" t="s">
        <v>6207</v>
      </c>
      <c r="BU1409" s="11" t="s">
        <v>6073</v>
      </c>
      <c r="BV1409" s="11"/>
    </row>
    <row r="1410" spans="1:74" x14ac:dyDescent="0.25">
      <c r="A1410" s="157" t="s">
        <v>6014</v>
      </c>
      <c r="B1410" s="157" t="s">
        <v>980</v>
      </c>
      <c r="C1410" s="158">
        <v>70</v>
      </c>
      <c r="D1410" s="158">
        <v>69</v>
      </c>
      <c r="E1410" s="23">
        <v>3</v>
      </c>
      <c r="F1410" s="23">
        <v>22</v>
      </c>
      <c r="G1410" s="23">
        <v>4</v>
      </c>
      <c r="H1410" s="23">
        <v>40</v>
      </c>
      <c r="I1410" s="23">
        <v>0</v>
      </c>
      <c r="J1410" s="23">
        <f t="shared" si="249"/>
        <v>69</v>
      </c>
      <c r="L1410" s="17"/>
      <c r="S1410" s="18" t="s">
        <v>5995</v>
      </c>
      <c r="T1410" s="18">
        <v>0</v>
      </c>
      <c r="U1410" s="18">
        <v>2</v>
      </c>
      <c r="V1410" s="18">
        <v>0</v>
      </c>
      <c r="W1410" s="18">
        <v>1</v>
      </c>
      <c r="X1410" s="18">
        <v>0</v>
      </c>
      <c r="Y1410" s="18">
        <f t="shared" si="251"/>
        <v>3</v>
      </c>
      <c r="AL1410" s="11" t="s">
        <v>6100</v>
      </c>
      <c r="AM1410" s="10">
        <v>364</v>
      </c>
      <c r="AN1410" s="10">
        <v>349</v>
      </c>
      <c r="AO1410" s="10">
        <v>510</v>
      </c>
      <c r="AP1410" s="10">
        <v>535</v>
      </c>
      <c r="AQ1410" s="10">
        <v>579</v>
      </c>
      <c r="AR1410" s="10">
        <v>91</v>
      </c>
      <c r="AS1410" s="10">
        <v>181</v>
      </c>
      <c r="AT1410" s="46">
        <v>166</v>
      </c>
      <c r="AU1410" s="46">
        <v>123</v>
      </c>
      <c r="AV1410" s="10">
        <v>6</v>
      </c>
      <c r="AW1410" s="10">
        <v>0</v>
      </c>
      <c r="BV1410" s="11"/>
    </row>
    <row r="1411" spans="1:74" x14ac:dyDescent="0.25">
      <c r="A1411" s="157" t="s">
        <v>6014</v>
      </c>
      <c r="B1411" s="157" t="s">
        <v>1159</v>
      </c>
      <c r="C1411" s="158">
        <v>72</v>
      </c>
      <c r="D1411" s="158">
        <v>44</v>
      </c>
      <c r="E1411" s="23">
        <v>0</v>
      </c>
      <c r="F1411" s="23">
        <v>3</v>
      </c>
      <c r="G1411" s="23">
        <v>0</v>
      </c>
      <c r="H1411" s="23">
        <v>41</v>
      </c>
      <c r="I1411" s="23">
        <v>0</v>
      </c>
      <c r="J1411" s="23">
        <f t="shared" si="249"/>
        <v>44</v>
      </c>
      <c r="L1411" s="17"/>
      <c r="S1411" s="18" t="s">
        <v>5996</v>
      </c>
      <c r="T1411" s="18">
        <v>2</v>
      </c>
      <c r="U1411" s="18">
        <v>9</v>
      </c>
      <c r="V1411" s="18">
        <v>1</v>
      </c>
      <c r="W1411" s="18">
        <v>21</v>
      </c>
      <c r="X1411" s="18">
        <v>0</v>
      </c>
      <c r="Y1411" s="18">
        <f t="shared" si="251"/>
        <v>33</v>
      </c>
      <c r="AL1411" s="11" t="s">
        <v>6143</v>
      </c>
      <c r="AM1411" s="10">
        <v>1</v>
      </c>
      <c r="AN1411" s="10">
        <v>28</v>
      </c>
      <c r="AO1411" s="10">
        <v>72</v>
      </c>
      <c r="AP1411" s="10">
        <v>273</v>
      </c>
      <c r="AQ1411" s="10">
        <v>355</v>
      </c>
      <c r="AR1411" s="10">
        <v>161</v>
      </c>
      <c r="AS1411" s="10">
        <v>145</v>
      </c>
      <c r="AT1411" s="46">
        <v>92</v>
      </c>
      <c r="AU1411" s="46">
        <v>72</v>
      </c>
      <c r="AV1411" s="10">
        <v>60</v>
      </c>
      <c r="AW1411" s="10">
        <v>43</v>
      </c>
      <c r="BV1411" s="11"/>
    </row>
    <row r="1412" spans="1:74" x14ac:dyDescent="0.25">
      <c r="A1412" s="157" t="s">
        <v>6014</v>
      </c>
      <c r="B1412" s="157" t="s">
        <v>4443</v>
      </c>
      <c r="C1412" s="158">
        <v>2</v>
      </c>
      <c r="D1412" s="158">
        <v>2</v>
      </c>
      <c r="E1412" s="23">
        <v>0</v>
      </c>
      <c r="F1412" s="23">
        <v>2</v>
      </c>
      <c r="G1412" s="23">
        <v>0</v>
      </c>
      <c r="H1412" s="23">
        <v>0</v>
      </c>
      <c r="I1412" s="23">
        <v>0</v>
      </c>
      <c r="J1412" s="23">
        <f t="shared" si="249"/>
        <v>2</v>
      </c>
      <c r="L1412" s="17"/>
      <c r="S1412" s="18" t="s">
        <v>5997</v>
      </c>
      <c r="T1412" s="18">
        <v>3</v>
      </c>
      <c r="U1412" s="18">
        <v>22</v>
      </c>
      <c r="V1412" s="18">
        <v>4</v>
      </c>
      <c r="W1412" s="18">
        <v>40</v>
      </c>
      <c r="X1412" s="18">
        <v>0</v>
      </c>
      <c r="Y1412" s="18">
        <f t="shared" si="251"/>
        <v>69</v>
      </c>
      <c r="AL1412" s="11" t="s">
        <v>6103</v>
      </c>
      <c r="AM1412" s="10">
        <v>0</v>
      </c>
      <c r="AN1412" s="10">
        <v>0</v>
      </c>
      <c r="AO1412" s="10">
        <v>0</v>
      </c>
      <c r="AP1412" s="10">
        <v>0</v>
      </c>
      <c r="AQ1412" s="10">
        <v>0</v>
      </c>
      <c r="AR1412" s="10">
        <v>415</v>
      </c>
      <c r="AS1412" s="10">
        <v>435</v>
      </c>
      <c r="AT1412" s="46">
        <v>345</v>
      </c>
      <c r="AU1412" s="46">
        <v>433</v>
      </c>
      <c r="AV1412" s="10">
        <v>457</v>
      </c>
      <c r="AW1412" s="10">
        <v>568</v>
      </c>
      <c r="BV1412" s="11"/>
    </row>
    <row r="1413" spans="1:74" x14ac:dyDescent="0.25">
      <c r="A1413" s="157" t="s">
        <v>6014</v>
      </c>
      <c r="B1413" s="157" t="s">
        <v>484</v>
      </c>
      <c r="C1413" s="158">
        <v>200</v>
      </c>
      <c r="D1413" s="158">
        <v>198</v>
      </c>
      <c r="E1413" s="23">
        <v>34</v>
      </c>
      <c r="F1413" s="23">
        <v>55</v>
      </c>
      <c r="G1413" s="23">
        <v>52</v>
      </c>
      <c r="H1413" s="23">
        <v>46</v>
      </c>
      <c r="I1413" s="23">
        <v>10</v>
      </c>
      <c r="J1413" s="23">
        <f t="shared" si="249"/>
        <v>197</v>
      </c>
      <c r="L1413" s="17">
        <v>312</v>
      </c>
      <c r="S1413" s="18" t="s">
        <v>5998</v>
      </c>
      <c r="T1413" s="18">
        <v>0</v>
      </c>
      <c r="U1413" s="18">
        <v>1</v>
      </c>
      <c r="V1413" s="18">
        <v>0</v>
      </c>
      <c r="W1413" s="18">
        <v>0</v>
      </c>
      <c r="X1413" s="18">
        <v>0</v>
      </c>
      <c r="Y1413" s="18">
        <f t="shared" si="251"/>
        <v>1</v>
      </c>
      <c r="AL1413" s="11" t="s">
        <v>6144</v>
      </c>
      <c r="AM1413" s="10">
        <v>0</v>
      </c>
      <c r="AN1413" s="10">
        <v>0</v>
      </c>
      <c r="AO1413" s="10">
        <v>0</v>
      </c>
      <c r="AP1413" s="10">
        <v>0</v>
      </c>
      <c r="AQ1413" s="10">
        <v>2</v>
      </c>
      <c r="AR1413" s="10">
        <v>15</v>
      </c>
      <c r="AS1413" s="10">
        <v>39</v>
      </c>
      <c r="AT1413" s="46">
        <v>174</v>
      </c>
      <c r="AU1413" s="46">
        <v>257</v>
      </c>
      <c r="AV1413" s="10">
        <v>409</v>
      </c>
      <c r="AW1413" s="10">
        <v>233</v>
      </c>
      <c r="BV1413" s="11"/>
    </row>
    <row r="1414" spans="1:74" x14ac:dyDescent="0.25">
      <c r="A1414" s="159" t="s">
        <v>360</v>
      </c>
      <c r="B1414" s="159" t="s">
        <v>980</v>
      </c>
      <c r="C1414" s="160">
        <v>1</v>
      </c>
      <c r="D1414" s="160">
        <v>1</v>
      </c>
      <c r="E1414" s="27">
        <v>0</v>
      </c>
      <c r="F1414" s="27">
        <v>1</v>
      </c>
      <c r="G1414" s="27">
        <v>0</v>
      </c>
      <c r="H1414" s="27">
        <v>0</v>
      </c>
      <c r="I1414" s="27">
        <v>0</v>
      </c>
      <c r="J1414" s="27">
        <f t="shared" si="249"/>
        <v>1</v>
      </c>
      <c r="K1414" s="90"/>
      <c r="L1414" s="136"/>
      <c r="T1414" s="11">
        <f>SUM(T1406:T1413)</f>
        <v>5</v>
      </c>
      <c r="U1414" s="11">
        <f>SUM(U1406:U1413)</f>
        <v>40</v>
      </c>
      <c r="V1414" s="11">
        <f>SUM(V1406:V1413)</f>
        <v>5</v>
      </c>
      <c r="W1414" s="11">
        <f>SUM(W1406:W1413)</f>
        <v>62</v>
      </c>
      <c r="X1414" s="11">
        <f>SUM(X1406:X1413)</f>
        <v>0</v>
      </c>
      <c r="Y1414" s="18">
        <f t="shared" si="251"/>
        <v>112</v>
      </c>
      <c r="AL1414" s="11" t="s">
        <v>6104</v>
      </c>
      <c r="AM1414" s="10">
        <v>0</v>
      </c>
      <c r="AN1414" s="10">
        <v>0</v>
      </c>
      <c r="AO1414" s="10">
        <v>0</v>
      </c>
      <c r="AP1414" s="10">
        <v>0</v>
      </c>
      <c r="AQ1414" s="10">
        <v>0</v>
      </c>
      <c r="AR1414" s="10">
        <v>0</v>
      </c>
      <c r="AS1414" s="10">
        <v>0</v>
      </c>
      <c r="AT1414" s="10">
        <v>0</v>
      </c>
      <c r="AU1414" s="10">
        <v>0</v>
      </c>
      <c r="AV1414" s="10">
        <v>2</v>
      </c>
      <c r="AW1414" s="10">
        <v>10</v>
      </c>
      <c r="BV1414" s="11"/>
    </row>
    <row r="1415" spans="1:74" x14ac:dyDescent="0.25">
      <c r="A1415" s="162" t="s">
        <v>360</v>
      </c>
      <c r="B1415" s="162" t="s">
        <v>1159</v>
      </c>
      <c r="C1415" s="160">
        <v>1</v>
      </c>
      <c r="D1415" s="163">
        <v>1</v>
      </c>
      <c r="E1415" s="165">
        <v>0</v>
      </c>
      <c r="F1415" s="165">
        <v>1</v>
      </c>
      <c r="G1415" s="27">
        <v>0</v>
      </c>
      <c r="H1415" s="165">
        <v>0</v>
      </c>
      <c r="I1415" s="27">
        <v>0</v>
      </c>
      <c r="J1415" s="27">
        <f t="shared" si="249"/>
        <v>1</v>
      </c>
      <c r="K1415" s="90"/>
      <c r="L1415" s="136"/>
      <c r="AL1415" s="11" t="s">
        <v>6153</v>
      </c>
      <c r="AM1415" s="10">
        <v>0</v>
      </c>
      <c r="AN1415" s="10">
        <v>0</v>
      </c>
      <c r="AO1415" s="10">
        <v>0</v>
      </c>
      <c r="AP1415" s="10">
        <v>0</v>
      </c>
      <c r="AQ1415" s="10">
        <v>0</v>
      </c>
      <c r="AR1415" s="10">
        <v>0</v>
      </c>
      <c r="AS1415" s="10">
        <v>0</v>
      </c>
      <c r="AT1415" s="10">
        <v>0</v>
      </c>
      <c r="AU1415" s="10">
        <v>0</v>
      </c>
      <c r="AV1415" s="10">
        <v>1</v>
      </c>
      <c r="AW1415" s="10">
        <v>7</v>
      </c>
      <c r="BV1415" s="11"/>
    </row>
    <row r="1416" spans="1:74" x14ac:dyDescent="0.25">
      <c r="A1416" s="164" t="s">
        <v>360</v>
      </c>
      <c r="B1416" s="164" t="s">
        <v>484</v>
      </c>
      <c r="C1416" s="160">
        <v>6</v>
      </c>
      <c r="D1416" s="101">
        <v>6</v>
      </c>
      <c r="E1416" s="27">
        <v>0</v>
      </c>
      <c r="F1416" s="27">
        <v>4</v>
      </c>
      <c r="G1416" s="27">
        <v>0</v>
      </c>
      <c r="H1416" s="27">
        <v>2</v>
      </c>
      <c r="I1416" s="27">
        <v>0</v>
      </c>
      <c r="J1416" s="27">
        <f t="shared" si="249"/>
        <v>6</v>
      </c>
      <c r="K1416" s="90"/>
      <c r="L1416" s="136">
        <v>8</v>
      </c>
      <c r="S1416" s="18" t="s">
        <v>6007</v>
      </c>
      <c r="T1416" s="18" t="s">
        <v>434</v>
      </c>
      <c r="U1416" s="18" t="s">
        <v>121</v>
      </c>
      <c r="V1416" s="18" t="s">
        <v>255</v>
      </c>
      <c r="W1416" s="18" t="s">
        <v>387</v>
      </c>
      <c r="X1416" s="18" t="s">
        <v>308</v>
      </c>
      <c r="Y1416" s="18" t="s">
        <v>6008</v>
      </c>
      <c r="BV1416" s="11"/>
    </row>
    <row r="1417" spans="1:74" x14ac:dyDescent="0.25">
      <c r="A1417" s="169" t="s">
        <v>6004</v>
      </c>
      <c r="B1417" s="18"/>
      <c r="C1417" s="23">
        <f t="shared" ref="C1417:J1417" si="252">SUM(C1394:C1416)</f>
        <v>1055</v>
      </c>
      <c r="D1417" s="23">
        <f t="shared" si="252"/>
        <v>1014</v>
      </c>
      <c r="E1417" s="23">
        <f t="shared" si="252"/>
        <v>42</v>
      </c>
      <c r="F1417" s="23">
        <f t="shared" si="252"/>
        <v>134</v>
      </c>
      <c r="G1417" s="23">
        <f t="shared" si="252"/>
        <v>61</v>
      </c>
      <c r="H1417" s="23">
        <f t="shared" si="252"/>
        <v>198</v>
      </c>
      <c r="I1417" s="23">
        <f t="shared" si="252"/>
        <v>578</v>
      </c>
      <c r="J1417" s="170">
        <f t="shared" si="252"/>
        <v>1013</v>
      </c>
      <c r="K1417" s="17"/>
      <c r="L1417" s="17">
        <f>SUM(L1394:L1416)</f>
        <v>1013</v>
      </c>
      <c r="S1417" s="18" t="s">
        <v>6162</v>
      </c>
      <c r="T1417" s="18">
        <v>0</v>
      </c>
      <c r="U1417" s="18">
        <v>2</v>
      </c>
      <c r="V1417" s="18">
        <v>0</v>
      </c>
      <c r="W1417" s="18">
        <v>0</v>
      </c>
      <c r="X1417" s="18">
        <v>0</v>
      </c>
      <c r="Y1417" s="18">
        <f t="shared" ref="Y1417:Y1425" si="253">SUM(T1417:W1417)</f>
        <v>2</v>
      </c>
      <c r="BV1417" s="11"/>
    </row>
    <row r="1418" spans="1:74" x14ac:dyDescent="0.25">
      <c r="S1418" s="18" t="s">
        <v>6163</v>
      </c>
      <c r="T1418" s="18">
        <v>0</v>
      </c>
      <c r="U1418" s="18">
        <v>0</v>
      </c>
      <c r="V1418" s="18">
        <v>0</v>
      </c>
      <c r="W1418" s="18">
        <v>0</v>
      </c>
      <c r="X1418" s="18">
        <v>0</v>
      </c>
      <c r="Y1418" s="18">
        <f t="shared" si="253"/>
        <v>0</v>
      </c>
      <c r="BV1418" s="11"/>
    </row>
    <row r="1419" spans="1:74" x14ac:dyDescent="0.25">
      <c r="S1419" s="18" t="s">
        <v>6164</v>
      </c>
      <c r="T1419" s="18">
        <v>0</v>
      </c>
      <c r="U1419" s="18">
        <v>0</v>
      </c>
      <c r="V1419" s="18">
        <v>0</v>
      </c>
      <c r="W1419" s="18">
        <v>0</v>
      </c>
      <c r="X1419" s="18">
        <v>0</v>
      </c>
      <c r="Y1419" s="18">
        <f t="shared" si="253"/>
        <v>0</v>
      </c>
      <c r="BV1419" s="11"/>
    </row>
    <row r="1420" spans="1:74" x14ac:dyDescent="0.25">
      <c r="S1420" s="18" t="s">
        <v>6165</v>
      </c>
      <c r="T1420" s="18">
        <v>0</v>
      </c>
      <c r="U1420" s="18">
        <v>0</v>
      </c>
      <c r="V1420" s="18">
        <v>0</v>
      </c>
      <c r="W1420" s="18">
        <v>1</v>
      </c>
      <c r="X1420" s="18">
        <v>0</v>
      </c>
      <c r="Y1420" s="18">
        <f t="shared" si="253"/>
        <v>1</v>
      </c>
      <c r="BV1420" s="11"/>
    </row>
    <row r="1421" spans="1:74" x14ac:dyDescent="0.25">
      <c r="S1421" s="18" t="s">
        <v>5995</v>
      </c>
      <c r="T1421" s="18">
        <v>2</v>
      </c>
      <c r="U1421" s="18">
        <v>9</v>
      </c>
      <c r="V1421" s="18">
        <v>1</v>
      </c>
      <c r="W1421" s="18">
        <v>25</v>
      </c>
      <c r="X1421" s="18">
        <v>0</v>
      </c>
      <c r="Y1421" s="18">
        <f t="shared" si="253"/>
        <v>37</v>
      </c>
      <c r="BV1421" s="11"/>
    </row>
    <row r="1422" spans="1:74" x14ac:dyDescent="0.25">
      <c r="S1422" s="18" t="s">
        <v>5996</v>
      </c>
      <c r="T1422" s="18">
        <v>1</v>
      </c>
      <c r="U1422" s="18">
        <v>18</v>
      </c>
      <c r="V1422" s="18">
        <v>3</v>
      </c>
      <c r="W1422" s="18">
        <v>21</v>
      </c>
      <c r="X1422" s="18">
        <v>568</v>
      </c>
      <c r="Y1422" s="18">
        <f t="shared" si="253"/>
        <v>43</v>
      </c>
      <c r="BV1422" s="11"/>
    </row>
    <row r="1423" spans="1:74" x14ac:dyDescent="0.25">
      <c r="S1423" s="18" t="s">
        <v>5997</v>
      </c>
      <c r="T1423" s="18">
        <v>34</v>
      </c>
      <c r="U1423" s="18">
        <v>60</v>
      </c>
      <c r="V1423" s="18">
        <v>52</v>
      </c>
      <c r="W1423" s="18">
        <v>87</v>
      </c>
      <c r="X1423" s="18">
        <v>10</v>
      </c>
      <c r="Y1423" s="18">
        <f t="shared" si="253"/>
        <v>233</v>
      </c>
      <c r="BV1423" s="11"/>
    </row>
    <row r="1424" spans="1:74" x14ac:dyDescent="0.25">
      <c r="S1424" s="18" t="s">
        <v>5998</v>
      </c>
      <c r="T1424" s="18">
        <v>0</v>
      </c>
      <c r="U1424" s="18">
        <v>5</v>
      </c>
      <c r="V1424" s="18">
        <v>0</v>
      </c>
      <c r="W1424" s="18">
        <v>2</v>
      </c>
      <c r="X1424" s="18">
        <v>0</v>
      </c>
      <c r="Y1424" s="18">
        <f t="shared" si="253"/>
        <v>7</v>
      </c>
      <c r="BV1424" s="11"/>
    </row>
    <row r="1425" spans="1:74" x14ac:dyDescent="0.25">
      <c r="T1425" s="11">
        <f>SUM(T1417:T1424)</f>
        <v>37</v>
      </c>
      <c r="U1425" s="11">
        <f>SUM(U1417:U1424)</f>
        <v>94</v>
      </c>
      <c r="V1425" s="11">
        <f>SUM(V1417:V1424)</f>
        <v>56</v>
      </c>
      <c r="W1425" s="11">
        <f>SUM(W1417:W1424)</f>
        <v>136</v>
      </c>
      <c r="X1425" s="11">
        <f>SUM(X1417:X1424)</f>
        <v>578</v>
      </c>
      <c r="Y1425" s="18">
        <f t="shared" si="253"/>
        <v>323</v>
      </c>
      <c r="BR1425" s="11"/>
      <c r="BV1425" s="11"/>
    </row>
    <row r="1429" spans="1:74" ht="39.6" x14ac:dyDescent="0.25">
      <c r="A1429" s="156" t="s">
        <v>6067</v>
      </c>
      <c r="B1429" s="156" t="s">
        <v>5980</v>
      </c>
      <c r="C1429" s="156" t="s">
        <v>5981</v>
      </c>
      <c r="D1429" s="156" t="s">
        <v>5982</v>
      </c>
      <c r="E1429" s="156" t="s">
        <v>5983</v>
      </c>
      <c r="F1429" s="156" t="s">
        <v>5984</v>
      </c>
      <c r="G1429" s="156" t="s">
        <v>5985</v>
      </c>
      <c r="H1429" s="156" t="s">
        <v>5986</v>
      </c>
      <c r="I1429" s="156" t="s">
        <v>5987</v>
      </c>
      <c r="J1429" s="9" t="s">
        <v>6004</v>
      </c>
      <c r="L1429" s="10" t="s">
        <v>6208</v>
      </c>
      <c r="S1429" s="11" t="s">
        <v>6067</v>
      </c>
      <c r="AL1429" s="10" t="s">
        <v>6036</v>
      </c>
      <c r="AM1429" s="46" t="s">
        <v>6067</v>
      </c>
      <c r="AN1429" s="10"/>
      <c r="AO1429" s="10"/>
      <c r="AP1429" s="10"/>
      <c r="BR1429" s="11"/>
      <c r="BV1429" s="11"/>
    </row>
    <row r="1430" spans="1:74" x14ac:dyDescent="0.25">
      <c r="A1430" s="173" t="s">
        <v>6170</v>
      </c>
      <c r="B1430" s="174" t="s">
        <v>1159</v>
      </c>
      <c r="C1430" s="37">
        <v>2</v>
      </c>
      <c r="D1430" s="175">
        <v>1</v>
      </c>
      <c r="E1430" s="37">
        <v>0</v>
      </c>
      <c r="F1430" s="37">
        <v>1</v>
      </c>
      <c r="G1430" s="37">
        <v>0</v>
      </c>
      <c r="H1430" s="37">
        <v>0</v>
      </c>
      <c r="I1430" s="37">
        <v>0</v>
      </c>
      <c r="J1430" s="176">
        <f t="shared" ref="J1430:J1447" si="254">SUM(E1430:I1430)</f>
        <v>1</v>
      </c>
      <c r="L1430" s="177">
        <v>1</v>
      </c>
      <c r="S1430" s="18" t="s">
        <v>5993</v>
      </c>
      <c r="T1430" s="18" t="s">
        <v>434</v>
      </c>
      <c r="U1430" s="18" t="s">
        <v>121</v>
      </c>
      <c r="V1430" s="18" t="s">
        <v>255</v>
      </c>
      <c r="W1430" s="18" t="s">
        <v>387</v>
      </c>
      <c r="X1430" s="18" t="s">
        <v>308</v>
      </c>
      <c r="Y1430" s="18" t="s">
        <v>102</v>
      </c>
      <c r="AL1430" s="11" t="s">
        <v>6138</v>
      </c>
      <c r="AM1430" s="10"/>
      <c r="AN1430" s="10"/>
      <c r="AO1430" s="10"/>
      <c r="AP1430" s="10"/>
      <c r="BR1430" s="11"/>
      <c r="BV1430" s="11"/>
    </row>
    <row r="1431" spans="1:74" x14ac:dyDescent="0.25">
      <c r="A1431" s="173" t="s">
        <v>6171</v>
      </c>
      <c r="B1431" s="174" t="s">
        <v>1159</v>
      </c>
      <c r="C1431" s="37">
        <v>2</v>
      </c>
      <c r="D1431" s="175">
        <v>1</v>
      </c>
      <c r="E1431" s="37">
        <v>0</v>
      </c>
      <c r="F1431" s="37">
        <v>1</v>
      </c>
      <c r="G1431" s="37">
        <v>0</v>
      </c>
      <c r="H1431" s="37">
        <v>0</v>
      </c>
      <c r="I1431" s="37">
        <v>0</v>
      </c>
      <c r="J1431" s="176">
        <f t="shared" si="254"/>
        <v>1</v>
      </c>
      <c r="L1431" s="177">
        <v>1</v>
      </c>
      <c r="S1431" s="18" t="s">
        <v>6162</v>
      </c>
      <c r="T1431" s="18">
        <v>0</v>
      </c>
      <c r="U1431" s="18">
        <v>1</v>
      </c>
      <c r="V1431" s="18">
        <v>0</v>
      </c>
      <c r="W1431" s="18">
        <v>0</v>
      </c>
      <c r="X1431" s="18">
        <v>0</v>
      </c>
      <c r="Y1431" s="18">
        <f t="shared" ref="Y1431:Y1439" si="255">SUM(T1431:X1431)</f>
        <v>1</v>
      </c>
      <c r="Z1431" s="178"/>
      <c r="AL1431" s="11" t="s">
        <v>6040</v>
      </c>
      <c r="AM1431" s="10"/>
      <c r="AN1431" s="10"/>
      <c r="AO1431" s="10"/>
      <c r="AP1431" s="10"/>
      <c r="BR1431" s="11"/>
      <c r="BV1431" s="11"/>
    </row>
    <row r="1432" spans="1:74" x14ac:dyDescent="0.25">
      <c r="A1432" s="179" t="s">
        <v>6172</v>
      </c>
      <c r="B1432" s="180" t="s">
        <v>1159</v>
      </c>
      <c r="C1432" s="68">
        <v>2</v>
      </c>
      <c r="D1432" s="181">
        <v>1</v>
      </c>
      <c r="E1432" s="68">
        <v>0</v>
      </c>
      <c r="F1432" s="68">
        <v>1</v>
      </c>
      <c r="G1432" s="68">
        <v>0</v>
      </c>
      <c r="H1432" s="68">
        <v>0</v>
      </c>
      <c r="I1432" s="68">
        <v>0</v>
      </c>
      <c r="J1432" s="182">
        <f t="shared" si="254"/>
        <v>1</v>
      </c>
      <c r="K1432" s="90"/>
      <c r="L1432" s="90">
        <v>1</v>
      </c>
      <c r="S1432" s="18" t="s">
        <v>6163</v>
      </c>
      <c r="T1432" s="18">
        <v>0</v>
      </c>
      <c r="U1432" s="18">
        <v>1</v>
      </c>
      <c r="V1432" s="18">
        <v>0</v>
      </c>
      <c r="W1432" s="18">
        <v>0</v>
      </c>
      <c r="X1432" s="18">
        <v>0</v>
      </c>
      <c r="Y1432" s="18">
        <f t="shared" si="255"/>
        <v>1</v>
      </c>
      <c r="Z1432" s="178"/>
      <c r="AM1432" s="10"/>
      <c r="AN1432" s="10"/>
      <c r="AO1432" s="10"/>
      <c r="AP1432" s="10"/>
      <c r="BR1432" s="11"/>
      <c r="BV1432" s="11"/>
    </row>
    <row r="1433" spans="1:74" x14ac:dyDescent="0.25">
      <c r="A1433" s="173" t="s">
        <v>6168</v>
      </c>
      <c r="B1433" s="174" t="s">
        <v>1159</v>
      </c>
      <c r="C1433" s="37">
        <v>2</v>
      </c>
      <c r="D1433" s="175">
        <v>1</v>
      </c>
      <c r="E1433" s="37">
        <v>0</v>
      </c>
      <c r="F1433" s="37">
        <v>1</v>
      </c>
      <c r="G1433" s="37">
        <v>0</v>
      </c>
      <c r="H1433" s="37">
        <v>0</v>
      </c>
      <c r="I1433" s="37">
        <v>0</v>
      </c>
      <c r="J1433" s="176">
        <f t="shared" si="254"/>
        <v>1</v>
      </c>
      <c r="L1433" s="177">
        <v>4</v>
      </c>
      <c r="S1433" s="18" t="s">
        <v>6164</v>
      </c>
      <c r="T1433" s="18">
        <v>0</v>
      </c>
      <c r="U1433" s="18">
        <v>1</v>
      </c>
      <c r="V1433" s="18">
        <v>0</v>
      </c>
      <c r="W1433" s="18">
        <v>0</v>
      </c>
      <c r="X1433" s="18">
        <v>0</v>
      </c>
      <c r="Y1433" s="18">
        <f t="shared" si="255"/>
        <v>1</v>
      </c>
      <c r="Z1433" s="178"/>
      <c r="AL1433" s="11" t="s">
        <v>5</v>
      </c>
      <c r="AM1433" s="11" t="s">
        <v>6058</v>
      </c>
      <c r="AN1433" s="11" t="s">
        <v>6059</v>
      </c>
      <c r="AO1433" s="11" t="s">
        <v>6060</v>
      </c>
      <c r="AP1433" s="11" t="s">
        <v>6061</v>
      </c>
      <c r="AQ1433" s="11" t="s">
        <v>6062</v>
      </c>
      <c r="AR1433" s="11" t="s">
        <v>6063</v>
      </c>
      <c r="AS1433" s="11" t="s">
        <v>6064</v>
      </c>
      <c r="AT1433" s="46" t="s">
        <v>6065</v>
      </c>
      <c r="AU1433" s="46" t="s">
        <v>6066</v>
      </c>
      <c r="AV1433" s="11" t="s">
        <v>6067</v>
      </c>
      <c r="BR1433" s="11"/>
      <c r="BV1433" s="11"/>
    </row>
    <row r="1434" spans="1:74" x14ac:dyDescent="0.25">
      <c r="A1434" s="173" t="s">
        <v>6168</v>
      </c>
      <c r="B1434" s="174" t="s">
        <v>484</v>
      </c>
      <c r="C1434" s="37">
        <v>3</v>
      </c>
      <c r="D1434" s="175">
        <v>3</v>
      </c>
      <c r="E1434" s="37">
        <v>0</v>
      </c>
      <c r="F1434" s="37">
        <v>3</v>
      </c>
      <c r="G1434" s="37">
        <v>0</v>
      </c>
      <c r="H1434" s="37">
        <v>0</v>
      </c>
      <c r="I1434" s="37">
        <v>0</v>
      </c>
      <c r="J1434" s="176">
        <f t="shared" si="254"/>
        <v>3</v>
      </c>
      <c r="S1434" s="18" t="s">
        <v>6165</v>
      </c>
      <c r="T1434" s="18">
        <v>0</v>
      </c>
      <c r="U1434" s="18">
        <v>4</v>
      </c>
      <c r="V1434" s="18">
        <v>0</v>
      </c>
      <c r="W1434" s="18">
        <v>0</v>
      </c>
      <c r="X1434" s="18">
        <v>0</v>
      </c>
      <c r="Y1434" s="18">
        <f t="shared" si="255"/>
        <v>4</v>
      </c>
      <c r="AL1434" s="11" t="s">
        <v>6096</v>
      </c>
      <c r="AM1434" s="10">
        <v>0</v>
      </c>
      <c r="AN1434" s="10">
        <v>0</v>
      </c>
      <c r="AO1434" s="10">
        <v>0</v>
      </c>
      <c r="AP1434" s="10">
        <v>0</v>
      </c>
      <c r="AQ1434" s="10">
        <v>0</v>
      </c>
      <c r="AR1434" s="10">
        <v>0</v>
      </c>
      <c r="AS1434" s="10">
        <v>0</v>
      </c>
      <c r="AT1434" s="46">
        <v>0</v>
      </c>
      <c r="AU1434" s="46">
        <v>0</v>
      </c>
      <c r="AV1434" s="10">
        <v>0</v>
      </c>
      <c r="BR1434" s="11"/>
      <c r="BV1434" s="11"/>
    </row>
    <row r="1435" spans="1:74" x14ac:dyDescent="0.25">
      <c r="A1435" s="179" t="s">
        <v>352</v>
      </c>
      <c r="B1435" s="180" t="s">
        <v>980</v>
      </c>
      <c r="C1435" s="68">
        <v>4</v>
      </c>
      <c r="D1435" s="181">
        <v>4</v>
      </c>
      <c r="E1435" s="68">
        <v>0</v>
      </c>
      <c r="F1435" s="68">
        <v>3</v>
      </c>
      <c r="G1435" s="68">
        <v>0</v>
      </c>
      <c r="H1435" s="68">
        <v>1</v>
      </c>
      <c r="I1435" s="68">
        <v>0</v>
      </c>
      <c r="J1435" s="182">
        <f t="shared" si="254"/>
        <v>4</v>
      </c>
      <c r="K1435" s="90"/>
      <c r="L1435" s="90">
        <v>62</v>
      </c>
      <c r="S1435" s="18" t="s">
        <v>5995</v>
      </c>
      <c r="T1435" s="18">
        <v>0</v>
      </c>
      <c r="U1435" s="18">
        <v>27</v>
      </c>
      <c r="V1435" s="18">
        <v>8</v>
      </c>
      <c r="W1435" s="18">
        <v>21</v>
      </c>
      <c r="X1435" s="18">
        <v>6</v>
      </c>
      <c r="Y1435" s="18">
        <f t="shared" si="255"/>
        <v>62</v>
      </c>
      <c r="AL1435" s="11" t="s">
        <v>6097</v>
      </c>
      <c r="AM1435" s="10">
        <v>0</v>
      </c>
      <c r="AN1435" s="10">
        <v>0</v>
      </c>
      <c r="AO1435" s="10">
        <v>0</v>
      </c>
      <c r="AP1435" s="10">
        <v>0</v>
      </c>
      <c r="AQ1435" s="10">
        <v>0</v>
      </c>
      <c r="AR1435" s="10">
        <v>0</v>
      </c>
      <c r="AS1435" s="10">
        <v>0</v>
      </c>
      <c r="AT1435" s="46">
        <v>0</v>
      </c>
      <c r="AU1435" s="46">
        <v>0</v>
      </c>
      <c r="AV1435" s="10">
        <v>0</v>
      </c>
      <c r="BR1435" s="11"/>
      <c r="BV1435" s="11"/>
    </row>
    <row r="1436" spans="1:74" x14ac:dyDescent="0.25">
      <c r="A1436" s="179" t="s">
        <v>352</v>
      </c>
      <c r="B1436" s="180" t="s">
        <v>1159</v>
      </c>
      <c r="C1436" s="68">
        <v>4</v>
      </c>
      <c r="D1436" s="181">
        <v>3</v>
      </c>
      <c r="E1436" s="68">
        <v>0</v>
      </c>
      <c r="F1436" s="68">
        <v>2</v>
      </c>
      <c r="G1436" s="68">
        <v>0</v>
      </c>
      <c r="H1436" s="68">
        <v>1</v>
      </c>
      <c r="I1436" s="68">
        <v>0</v>
      </c>
      <c r="J1436" s="182">
        <f t="shared" si="254"/>
        <v>3</v>
      </c>
      <c r="K1436" s="90"/>
      <c r="L1436" s="90"/>
      <c r="S1436" s="18" t="s">
        <v>5996</v>
      </c>
      <c r="T1436" s="18">
        <v>1</v>
      </c>
      <c r="U1436" s="18">
        <v>40</v>
      </c>
      <c r="V1436" s="18">
        <v>12</v>
      </c>
      <c r="W1436" s="18">
        <v>49</v>
      </c>
      <c r="X1436" s="18">
        <v>457</v>
      </c>
      <c r="Y1436" s="18">
        <f t="shared" si="255"/>
        <v>559</v>
      </c>
      <c r="AL1436" s="11" t="s">
        <v>6098</v>
      </c>
      <c r="AM1436" s="10">
        <v>0</v>
      </c>
      <c r="AN1436" s="10">
        <v>0</v>
      </c>
      <c r="AO1436" s="10">
        <v>0</v>
      </c>
      <c r="AP1436" s="10">
        <v>0</v>
      </c>
      <c r="AQ1436" s="10">
        <v>0</v>
      </c>
      <c r="AR1436" s="10">
        <v>0</v>
      </c>
      <c r="AS1436" s="10">
        <v>0</v>
      </c>
      <c r="AT1436" s="46">
        <v>0</v>
      </c>
      <c r="AU1436" s="46">
        <v>0</v>
      </c>
      <c r="AV1436" s="10">
        <v>0</v>
      </c>
      <c r="BR1436" s="11"/>
      <c r="BV1436" s="11"/>
    </row>
    <row r="1437" spans="1:74" x14ac:dyDescent="0.25">
      <c r="A1437" s="179" t="s">
        <v>352</v>
      </c>
      <c r="B1437" s="180" t="s">
        <v>484</v>
      </c>
      <c r="C1437" s="183">
        <v>55</v>
      </c>
      <c r="D1437" s="181">
        <v>55</v>
      </c>
      <c r="E1437" s="68">
        <v>0</v>
      </c>
      <c r="F1437" s="68">
        <v>22</v>
      </c>
      <c r="G1437" s="68">
        <v>8</v>
      </c>
      <c r="H1437" s="68">
        <v>19</v>
      </c>
      <c r="I1437" s="68">
        <v>6</v>
      </c>
      <c r="J1437" s="182">
        <f t="shared" si="254"/>
        <v>55</v>
      </c>
      <c r="K1437" s="90"/>
      <c r="L1437" s="90"/>
      <c r="S1437" s="18" t="s">
        <v>5997</v>
      </c>
      <c r="T1437" s="18">
        <v>69</v>
      </c>
      <c r="U1437" s="18">
        <v>151</v>
      </c>
      <c r="V1437" s="18">
        <v>136</v>
      </c>
      <c r="W1437" s="18">
        <v>141</v>
      </c>
      <c r="X1437" s="18">
        <v>2</v>
      </c>
      <c r="Y1437" s="18">
        <f t="shared" si="255"/>
        <v>499</v>
      </c>
      <c r="AL1437" s="11" t="s">
        <v>6099</v>
      </c>
      <c r="AM1437" s="10">
        <v>0</v>
      </c>
      <c r="AN1437" s="10">
        <v>0</v>
      </c>
      <c r="AO1437" s="10">
        <v>0</v>
      </c>
      <c r="AP1437" s="10">
        <v>0</v>
      </c>
      <c r="AQ1437" s="10">
        <v>0</v>
      </c>
      <c r="AR1437" s="10">
        <v>0</v>
      </c>
      <c r="AS1437" s="10">
        <v>0</v>
      </c>
      <c r="AT1437" s="46">
        <v>0</v>
      </c>
      <c r="AU1437" s="46">
        <v>0</v>
      </c>
      <c r="AV1437" s="10">
        <v>0</v>
      </c>
      <c r="BR1437" s="11"/>
      <c r="BV1437" s="11"/>
    </row>
    <row r="1438" spans="1:74" x14ac:dyDescent="0.25">
      <c r="A1438" s="173" t="s">
        <v>356</v>
      </c>
      <c r="B1438" s="174" t="s">
        <v>980</v>
      </c>
      <c r="C1438" s="37">
        <v>42</v>
      </c>
      <c r="D1438" s="175">
        <v>42</v>
      </c>
      <c r="E1438" s="37">
        <v>0</v>
      </c>
      <c r="F1438" s="37">
        <v>17</v>
      </c>
      <c r="G1438" s="37">
        <v>8</v>
      </c>
      <c r="H1438" s="37">
        <v>17</v>
      </c>
      <c r="I1438" s="37">
        <v>0</v>
      </c>
      <c r="J1438" s="176">
        <f t="shared" si="254"/>
        <v>42</v>
      </c>
      <c r="L1438" s="177">
        <v>559</v>
      </c>
      <c r="S1438" s="18" t="s">
        <v>5998</v>
      </c>
      <c r="T1438" s="18">
        <v>0</v>
      </c>
      <c r="U1438" s="18">
        <v>1</v>
      </c>
      <c r="V1438" s="18">
        <v>0</v>
      </c>
      <c r="W1438" s="18">
        <v>0</v>
      </c>
      <c r="X1438" s="18">
        <v>0</v>
      </c>
      <c r="Y1438" s="18">
        <f t="shared" si="255"/>
        <v>1</v>
      </c>
      <c r="AM1438" s="10"/>
      <c r="AN1438" s="10"/>
      <c r="AO1438" s="10"/>
      <c r="AP1438" s="10"/>
      <c r="AQ1438" s="10"/>
      <c r="AR1438" s="10"/>
      <c r="AS1438" s="10"/>
      <c r="AT1438" s="46"/>
      <c r="AU1438" s="46"/>
      <c r="BR1438" s="11"/>
      <c r="BV1438" s="11"/>
    </row>
    <row r="1439" spans="1:74" x14ac:dyDescent="0.25">
      <c r="A1439" s="173" t="s">
        <v>356</v>
      </c>
      <c r="B1439" s="174" t="s">
        <v>1159</v>
      </c>
      <c r="C1439" s="37">
        <v>49</v>
      </c>
      <c r="D1439" s="175">
        <v>48</v>
      </c>
      <c r="E1439" s="37">
        <v>0</v>
      </c>
      <c r="F1439" s="37">
        <v>3</v>
      </c>
      <c r="G1439" s="37">
        <v>0</v>
      </c>
      <c r="H1439" s="37">
        <v>3</v>
      </c>
      <c r="I1439" s="37">
        <v>42</v>
      </c>
      <c r="J1439" s="176">
        <f t="shared" si="254"/>
        <v>48</v>
      </c>
      <c r="T1439" s="11">
        <f>SUM(T1431:T1438)</f>
        <v>70</v>
      </c>
      <c r="U1439" s="11">
        <f>SUM(U1431:U1438)</f>
        <v>226</v>
      </c>
      <c r="V1439" s="11">
        <f>SUM(V1431:V1438)</f>
        <v>156</v>
      </c>
      <c r="W1439" s="11">
        <f>SUM(W1431:W1438)</f>
        <v>211</v>
      </c>
      <c r="X1439" s="11">
        <f>SUM(X1431:X1438)</f>
        <v>465</v>
      </c>
      <c r="Y1439" s="18">
        <f t="shared" si="255"/>
        <v>1128</v>
      </c>
      <c r="AT1439" s="46"/>
      <c r="AU1439" s="46"/>
      <c r="BR1439" s="11"/>
      <c r="BV1439" s="11"/>
    </row>
    <row r="1440" spans="1:74" x14ac:dyDescent="0.25">
      <c r="A1440" s="173" t="s">
        <v>356</v>
      </c>
      <c r="B1440" s="174" t="s">
        <v>4443</v>
      </c>
      <c r="C1440" s="37">
        <v>2</v>
      </c>
      <c r="D1440" s="175">
        <v>0</v>
      </c>
      <c r="E1440" s="37">
        <v>0</v>
      </c>
      <c r="F1440" s="37">
        <v>0</v>
      </c>
      <c r="G1440" s="37">
        <v>0</v>
      </c>
      <c r="H1440" s="37">
        <v>0</v>
      </c>
      <c r="I1440" s="37">
        <v>0</v>
      </c>
      <c r="J1440" s="176">
        <f t="shared" si="254"/>
        <v>0</v>
      </c>
      <c r="L1440" s="177"/>
      <c r="AL1440" s="11" t="s">
        <v>5</v>
      </c>
      <c r="AM1440" s="11" t="s">
        <v>6102</v>
      </c>
      <c r="AN1440" s="11" t="s">
        <v>6059</v>
      </c>
      <c r="AO1440" s="11" t="s">
        <v>6060</v>
      </c>
      <c r="AP1440" s="11" t="s">
        <v>6061</v>
      </c>
      <c r="AQ1440" s="11" t="s">
        <v>6062</v>
      </c>
      <c r="AR1440" s="11" t="s">
        <v>6063</v>
      </c>
      <c r="AS1440" s="11" t="s">
        <v>6064</v>
      </c>
      <c r="AT1440" s="46" t="s">
        <v>6065</v>
      </c>
      <c r="AU1440" s="46" t="s">
        <v>6066</v>
      </c>
      <c r="AV1440" s="11" t="s">
        <v>6067</v>
      </c>
      <c r="BR1440" s="11"/>
      <c r="BV1440" s="11"/>
    </row>
    <row r="1441" spans="1:74" x14ac:dyDescent="0.25">
      <c r="A1441" s="173" t="s">
        <v>356</v>
      </c>
      <c r="B1441" s="174" t="s">
        <v>484</v>
      </c>
      <c r="C1441" s="37">
        <v>519</v>
      </c>
      <c r="D1441" s="175">
        <v>469</v>
      </c>
      <c r="E1441" s="37">
        <v>1</v>
      </c>
      <c r="F1441" s="37">
        <v>20</v>
      </c>
      <c r="G1441" s="37">
        <v>4</v>
      </c>
      <c r="H1441" s="37">
        <v>29</v>
      </c>
      <c r="I1441" s="37">
        <v>415</v>
      </c>
      <c r="J1441" s="176">
        <f t="shared" si="254"/>
        <v>469</v>
      </c>
      <c r="S1441" s="18" t="s">
        <v>6006</v>
      </c>
      <c r="T1441" s="18" t="s">
        <v>434</v>
      </c>
      <c r="U1441" s="18" t="s">
        <v>121</v>
      </c>
      <c r="V1441" s="18" t="s">
        <v>255</v>
      </c>
      <c r="W1441" s="18" t="s">
        <v>387</v>
      </c>
      <c r="X1441" s="18" t="s">
        <v>308</v>
      </c>
      <c r="Y1441" s="18" t="s">
        <v>102</v>
      </c>
      <c r="AL1441" s="11" t="s">
        <v>6114</v>
      </c>
      <c r="AM1441" s="10">
        <v>3</v>
      </c>
      <c r="AN1441" s="10">
        <v>0</v>
      </c>
      <c r="AO1441" s="10">
        <v>1</v>
      </c>
      <c r="AP1441" s="10">
        <v>1</v>
      </c>
      <c r="AQ1441" s="10">
        <v>1</v>
      </c>
      <c r="AR1441" s="10">
        <v>0</v>
      </c>
      <c r="AS1441" s="10">
        <v>0</v>
      </c>
      <c r="AT1441" s="46">
        <v>0</v>
      </c>
      <c r="AU1441" s="46">
        <v>0</v>
      </c>
      <c r="AV1441" s="10">
        <v>1</v>
      </c>
      <c r="BR1441" s="11"/>
      <c r="BV1441" s="11"/>
    </row>
    <row r="1442" spans="1:74" x14ac:dyDescent="0.25">
      <c r="A1442" s="179" t="s">
        <v>6014</v>
      </c>
      <c r="B1442" s="180" t="s">
        <v>980</v>
      </c>
      <c r="C1442" s="68">
        <v>93</v>
      </c>
      <c r="D1442" s="181">
        <v>88</v>
      </c>
      <c r="E1442" s="68">
        <v>1</v>
      </c>
      <c r="F1442" s="68">
        <v>33</v>
      </c>
      <c r="G1442" s="68">
        <v>10</v>
      </c>
      <c r="H1442" s="68">
        <v>44</v>
      </c>
      <c r="I1442" s="68">
        <v>0</v>
      </c>
      <c r="J1442" s="182">
        <f t="shared" si="254"/>
        <v>88</v>
      </c>
      <c r="K1442" s="90"/>
      <c r="L1442" s="90">
        <f>SUM(D1442:D1446)</f>
        <v>501</v>
      </c>
      <c r="S1442" s="18" t="s">
        <v>6162</v>
      </c>
      <c r="T1442" s="18">
        <v>0</v>
      </c>
      <c r="U1442" s="18">
        <v>0</v>
      </c>
      <c r="V1442" s="18">
        <v>0</v>
      </c>
      <c r="W1442" s="18">
        <v>0</v>
      </c>
      <c r="X1442" s="18">
        <v>0</v>
      </c>
      <c r="Y1442" s="18">
        <f t="shared" ref="Y1442:Y1450" si="256">SUM(T1442:X1442)</f>
        <v>0</v>
      </c>
      <c r="Z1442" s="178"/>
      <c r="AL1442" s="11" t="s">
        <v>6115</v>
      </c>
      <c r="AM1442" s="10">
        <v>3</v>
      </c>
      <c r="AN1442" s="10">
        <v>3</v>
      </c>
      <c r="AO1442" s="10">
        <v>1</v>
      </c>
      <c r="AP1442" s="10">
        <v>1</v>
      </c>
      <c r="AQ1442" s="10">
        <v>1</v>
      </c>
      <c r="AR1442" s="10">
        <v>0</v>
      </c>
      <c r="AS1442" s="10">
        <v>0</v>
      </c>
      <c r="AT1442" s="46">
        <v>0</v>
      </c>
      <c r="AU1442" s="46">
        <v>1</v>
      </c>
      <c r="AV1442" s="10">
        <v>1</v>
      </c>
      <c r="BR1442" s="11"/>
      <c r="BV1442" s="11"/>
    </row>
    <row r="1443" spans="1:74" x14ac:dyDescent="0.25">
      <c r="A1443" s="179" t="s">
        <v>6014</v>
      </c>
      <c r="B1443" s="180" t="s">
        <v>1159</v>
      </c>
      <c r="C1443" s="68">
        <v>111</v>
      </c>
      <c r="D1443" s="181">
        <v>88</v>
      </c>
      <c r="E1443" s="68">
        <v>4</v>
      </c>
      <c r="F1443" s="68">
        <v>8</v>
      </c>
      <c r="G1443" s="68">
        <v>15</v>
      </c>
      <c r="H1443" s="68">
        <v>61</v>
      </c>
      <c r="I1443" s="68">
        <v>0</v>
      </c>
      <c r="J1443" s="182">
        <f t="shared" si="254"/>
        <v>88</v>
      </c>
      <c r="K1443" s="90"/>
      <c r="L1443" s="90"/>
      <c r="S1443" s="18" t="s">
        <v>6163</v>
      </c>
      <c r="T1443" s="18">
        <v>0</v>
      </c>
      <c r="U1443" s="18">
        <v>0</v>
      </c>
      <c r="V1443" s="18">
        <v>0</v>
      </c>
      <c r="W1443" s="18">
        <v>0</v>
      </c>
      <c r="X1443" s="18">
        <v>0</v>
      </c>
      <c r="Y1443" s="18">
        <f t="shared" si="256"/>
        <v>0</v>
      </c>
      <c r="Z1443" s="178"/>
      <c r="AL1443" s="11" t="s">
        <v>6116</v>
      </c>
      <c r="AM1443" s="10">
        <v>10</v>
      </c>
      <c r="AN1443" s="10">
        <v>3</v>
      </c>
      <c r="AO1443" s="10">
        <v>5</v>
      </c>
      <c r="AP1443" s="10">
        <v>3</v>
      </c>
      <c r="AQ1443" s="10">
        <v>2</v>
      </c>
      <c r="AR1443" s="10">
        <v>0</v>
      </c>
      <c r="AS1443" s="10">
        <v>0</v>
      </c>
      <c r="AT1443" s="46">
        <v>0</v>
      </c>
      <c r="AU1443" s="46">
        <v>1</v>
      </c>
      <c r="AV1443" s="10">
        <v>1</v>
      </c>
      <c r="BR1443" s="11"/>
      <c r="BV1443" s="11"/>
    </row>
    <row r="1444" spans="1:74" x14ac:dyDescent="0.25">
      <c r="A1444" s="179" t="s">
        <v>6014</v>
      </c>
      <c r="B1444" s="180" t="s">
        <v>4443</v>
      </c>
      <c r="C1444" s="68">
        <v>7</v>
      </c>
      <c r="D1444" s="181">
        <v>6</v>
      </c>
      <c r="E1444" s="68">
        <v>0</v>
      </c>
      <c r="F1444" s="68">
        <v>6</v>
      </c>
      <c r="G1444" s="68">
        <v>0</v>
      </c>
      <c r="H1444" s="68">
        <v>0</v>
      </c>
      <c r="I1444" s="68">
        <v>0</v>
      </c>
      <c r="J1444" s="182">
        <f t="shared" si="254"/>
        <v>6</v>
      </c>
      <c r="K1444" s="90"/>
      <c r="L1444" s="90"/>
      <c r="S1444" s="18" t="s">
        <v>6164</v>
      </c>
      <c r="T1444" s="18">
        <v>0</v>
      </c>
      <c r="U1444" s="18">
        <v>0</v>
      </c>
      <c r="V1444" s="18">
        <v>0</v>
      </c>
      <c r="W1444" s="18">
        <v>0</v>
      </c>
      <c r="X1444" s="18">
        <v>0</v>
      </c>
      <c r="Y1444" s="18">
        <f t="shared" si="256"/>
        <v>0</v>
      </c>
      <c r="Z1444" s="178"/>
      <c r="AL1444" s="11" t="s">
        <v>6118</v>
      </c>
      <c r="AM1444" s="10">
        <v>51</v>
      </c>
      <c r="AN1444" s="10">
        <v>46</v>
      </c>
      <c r="AO1444" s="10">
        <v>37</v>
      </c>
      <c r="AP1444" s="10">
        <v>28</v>
      </c>
      <c r="AQ1444" s="10">
        <v>23</v>
      </c>
      <c r="AR1444" s="10">
        <v>12</v>
      </c>
      <c r="AS1444" s="10">
        <v>18</v>
      </c>
      <c r="AT1444" s="46">
        <v>8</v>
      </c>
      <c r="AU1444" s="46">
        <v>10</v>
      </c>
      <c r="AV1444" s="10">
        <v>4</v>
      </c>
      <c r="BR1444" s="11"/>
      <c r="BV1444" s="11"/>
    </row>
    <row r="1445" spans="1:74" x14ac:dyDescent="0.25">
      <c r="A1445" s="179" t="s">
        <v>6014</v>
      </c>
      <c r="B1445" s="180" t="s">
        <v>5013</v>
      </c>
      <c r="C1445" s="68">
        <v>9</v>
      </c>
      <c r="D1445" s="181">
        <v>9</v>
      </c>
      <c r="E1445" s="68">
        <v>1</v>
      </c>
      <c r="F1445" s="68">
        <v>5</v>
      </c>
      <c r="G1445" s="68">
        <v>2</v>
      </c>
      <c r="H1445" s="68">
        <v>1</v>
      </c>
      <c r="I1445" s="68">
        <v>0</v>
      </c>
      <c r="J1445" s="182">
        <f t="shared" si="254"/>
        <v>9</v>
      </c>
      <c r="K1445" s="90"/>
      <c r="L1445" s="90"/>
      <c r="S1445" s="18" t="s">
        <v>6165</v>
      </c>
      <c r="T1445" s="18">
        <v>0</v>
      </c>
      <c r="U1445" s="18">
        <v>0</v>
      </c>
      <c r="V1445" s="18">
        <v>0</v>
      </c>
      <c r="W1445" s="18">
        <v>0</v>
      </c>
      <c r="X1445" s="18">
        <v>0</v>
      </c>
      <c r="Y1445" s="18">
        <f t="shared" si="256"/>
        <v>0</v>
      </c>
      <c r="Z1445" s="178"/>
      <c r="AL1445" s="11" t="s">
        <v>6142</v>
      </c>
      <c r="AM1445" s="10">
        <v>713</v>
      </c>
      <c r="AN1445" s="10">
        <v>352</v>
      </c>
      <c r="AO1445" s="10">
        <v>266</v>
      </c>
      <c r="AP1445" s="10">
        <v>249</v>
      </c>
      <c r="AQ1445" s="10">
        <v>156</v>
      </c>
      <c r="AR1445" s="10">
        <v>84</v>
      </c>
      <c r="AS1445" s="10">
        <v>62</v>
      </c>
      <c r="AT1445" s="46">
        <v>82</v>
      </c>
      <c r="AU1445" s="46">
        <v>42</v>
      </c>
      <c r="AV1445" s="10">
        <v>52</v>
      </c>
      <c r="BR1445" s="11"/>
      <c r="BV1445" s="11"/>
    </row>
    <row r="1446" spans="1:74" x14ac:dyDescent="0.25">
      <c r="A1446" s="179" t="s">
        <v>6014</v>
      </c>
      <c r="B1446" s="180" t="s">
        <v>484</v>
      </c>
      <c r="C1446" s="68">
        <v>322</v>
      </c>
      <c r="D1446" s="181">
        <v>310</v>
      </c>
      <c r="E1446" s="68">
        <v>63</v>
      </c>
      <c r="F1446" s="68">
        <v>99</v>
      </c>
      <c r="G1446" s="68">
        <v>109</v>
      </c>
      <c r="H1446" s="68">
        <v>35</v>
      </c>
      <c r="I1446" s="68">
        <v>2</v>
      </c>
      <c r="J1446" s="182">
        <f t="shared" si="254"/>
        <v>308</v>
      </c>
      <c r="S1446" s="18" t="s">
        <v>5995</v>
      </c>
      <c r="T1446" s="18">
        <v>0</v>
      </c>
      <c r="U1446" s="18">
        <v>3</v>
      </c>
      <c r="V1446" s="18">
        <v>0</v>
      </c>
      <c r="W1446" s="18">
        <v>1</v>
      </c>
      <c r="X1446" s="18">
        <v>0</v>
      </c>
      <c r="Y1446" s="18">
        <f t="shared" si="256"/>
        <v>4</v>
      </c>
      <c r="Z1446" s="178"/>
      <c r="AL1446" s="11" t="s">
        <v>6100</v>
      </c>
      <c r="AM1446" s="10">
        <v>364</v>
      </c>
      <c r="AN1446" s="10">
        <v>349</v>
      </c>
      <c r="AO1446" s="10">
        <v>510</v>
      </c>
      <c r="AP1446" s="10">
        <v>535</v>
      </c>
      <c r="AQ1446" s="10">
        <v>579</v>
      </c>
      <c r="AR1446" s="10">
        <v>91</v>
      </c>
      <c r="AS1446" s="10">
        <v>181</v>
      </c>
      <c r="AT1446" s="46">
        <v>166</v>
      </c>
      <c r="AU1446" s="46">
        <v>123</v>
      </c>
      <c r="AV1446" s="10">
        <v>6</v>
      </c>
      <c r="BR1446" s="11"/>
      <c r="BV1446" s="11"/>
    </row>
    <row r="1447" spans="1:74" x14ac:dyDescent="0.25">
      <c r="A1447" s="173" t="s">
        <v>360</v>
      </c>
      <c r="B1447" s="174" t="s">
        <v>1159</v>
      </c>
      <c r="C1447" s="37">
        <v>1</v>
      </c>
      <c r="D1447" s="122">
        <v>1</v>
      </c>
      <c r="E1447" s="37">
        <v>0</v>
      </c>
      <c r="F1447" s="37">
        <v>1</v>
      </c>
      <c r="G1447" s="37">
        <v>0</v>
      </c>
      <c r="H1447" s="37">
        <v>0</v>
      </c>
      <c r="I1447" s="37">
        <v>0</v>
      </c>
      <c r="J1447" s="176">
        <f t="shared" si="254"/>
        <v>1</v>
      </c>
      <c r="L1447" s="177">
        <v>1</v>
      </c>
      <c r="S1447" s="18" t="s">
        <v>5996</v>
      </c>
      <c r="T1447" s="18">
        <v>0</v>
      </c>
      <c r="U1447" s="18">
        <v>17</v>
      </c>
      <c r="V1447" s="18">
        <v>8</v>
      </c>
      <c r="W1447" s="18">
        <v>17</v>
      </c>
      <c r="X1447" s="18">
        <v>0</v>
      </c>
      <c r="Y1447" s="18">
        <f t="shared" si="256"/>
        <v>42</v>
      </c>
      <c r="AL1447" s="11" t="s">
        <v>6143</v>
      </c>
      <c r="AM1447" s="10">
        <v>1</v>
      </c>
      <c r="AN1447" s="10">
        <v>28</v>
      </c>
      <c r="AO1447" s="10">
        <v>72</v>
      </c>
      <c r="AP1447" s="10">
        <v>273</v>
      </c>
      <c r="AQ1447" s="10">
        <v>355</v>
      </c>
      <c r="AR1447" s="10">
        <v>161</v>
      </c>
      <c r="AS1447" s="10">
        <v>145</v>
      </c>
      <c r="AT1447" s="46">
        <v>92</v>
      </c>
      <c r="AU1447" s="46">
        <v>72</v>
      </c>
      <c r="AV1447" s="10">
        <v>60</v>
      </c>
      <c r="BR1447" s="11"/>
      <c r="BV1447" s="11"/>
    </row>
    <row r="1448" spans="1:74" x14ac:dyDescent="0.25">
      <c r="A1448" s="18" t="s">
        <v>6004</v>
      </c>
      <c r="B1448" s="18"/>
      <c r="C1448" s="153">
        <f t="shared" ref="C1448:J1448" si="257" xml:space="preserve"> SUM(C1430:C1447)</f>
        <v>1229</v>
      </c>
      <c r="D1448" s="18">
        <f t="shared" si="257"/>
        <v>1130</v>
      </c>
      <c r="E1448" s="18">
        <f t="shared" si="257"/>
        <v>70</v>
      </c>
      <c r="F1448" s="18">
        <f t="shared" si="257"/>
        <v>226</v>
      </c>
      <c r="G1448" s="18">
        <f t="shared" si="257"/>
        <v>156</v>
      </c>
      <c r="H1448" s="18">
        <f t="shared" si="257"/>
        <v>211</v>
      </c>
      <c r="I1448" s="18">
        <f t="shared" si="257"/>
        <v>465</v>
      </c>
      <c r="J1448" s="18">
        <f t="shared" si="257"/>
        <v>1128</v>
      </c>
      <c r="L1448" s="11">
        <f>SUM(L1430:L1447)</f>
        <v>1130</v>
      </c>
      <c r="S1448" s="18" t="s">
        <v>5997</v>
      </c>
      <c r="T1448" s="18">
        <v>1</v>
      </c>
      <c r="U1448" s="18">
        <v>33</v>
      </c>
      <c r="V1448" s="18">
        <v>10</v>
      </c>
      <c r="W1448" s="18">
        <v>44</v>
      </c>
      <c r="X1448" s="18">
        <v>0</v>
      </c>
      <c r="Y1448" s="18">
        <f t="shared" si="256"/>
        <v>88</v>
      </c>
      <c r="Z1448" s="178"/>
      <c r="AL1448" s="11" t="s">
        <v>6103</v>
      </c>
      <c r="AM1448" s="10">
        <v>0</v>
      </c>
      <c r="AN1448" s="10">
        <v>0</v>
      </c>
      <c r="AO1448" s="10">
        <v>0</v>
      </c>
      <c r="AP1448" s="10">
        <v>0</v>
      </c>
      <c r="AQ1448" s="10">
        <v>0</v>
      </c>
      <c r="AR1448" s="10">
        <v>415</v>
      </c>
      <c r="AS1448" s="10">
        <v>435</v>
      </c>
      <c r="AT1448" s="46">
        <v>345</v>
      </c>
      <c r="AU1448" s="46">
        <v>433</v>
      </c>
      <c r="AV1448" s="10">
        <v>457</v>
      </c>
      <c r="BR1448" s="11"/>
      <c r="BV1448" s="11"/>
    </row>
    <row r="1449" spans="1:74" x14ac:dyDescent="0.25">
      <c r="S1449" s="18" t="s">
        <v>5998</v>
      </c>
      <c r="T1449" s="18">
        <v>0</v>
      </c>
      <c r="U1449" s="18">
        <v>0</v>
      </c>
      <c r="V1449" s="18">
        <v>0</v>
      </c>
      <c r="W1449" s="18">
        <v>0</v>
      </c>
      <c r="X1449" s="18">
        <v>0</v>
      </c>
      <c r="Y1449" s="18">
        <f t="shared" si="256"/>
        <v>0</v>
      </c>
      <c r="Z1449" s="178"/>
      <c r="AL1449" s="11" t="s">
        <v>6144</v>
      </c>
      <c r="AM1449" s="10">
        <v>0</v>
      </c>
      <c r="AN1449" s="10">
        <v>0</v>
      </c>
      <c r="AO1449" s="10">
        <v>0</v>
      </c>
      <c r="AP1449" s="10">
        <v>0</v>
      </c>
      <c r="AQ1449" s="10">
        <v>2</v>
      </c>
      <c r="AR1449" s="10">
        <v>15</v>
      </c>
      <c r="AS1449" s="10">
        <v>39</v>
      </c>
      <c r="AT1449" s="46">
        <v>174</v>
      </c>
      <c r="AU1449" s="46">
        <v>257</v>
      </c>
      <c r="AV1449" s="10">
        <v>409</v>
      </c>
      <c r="BR1449" s="11"/>
      <c r="BV1449" s="11"/>
    </row>
    <row r="1450" spans="1:74" x14ac:dyDescent="0.25">
      <c r="T1450" s="11">
        <f>SUM(T1442:T1449)</f>
        <v>1</v>
      </c>
      <c r="U1450" s="11">
        <f>SUM(U1442:U1449)</f>
        <v>53</v>
      </c>
      <c r="V1450" s="11">
        <f>SUM(V1442:V1449)</f>
        <v>18</v>
      </c>
      <c r="W1450" s="11">
        <f>SUM(W1442:W1449)</f>
        <v>62</v>
      </c>
      <c r="X1450" s="11">
        <f>SUM(X1442:X1449)</f>
        <v>0</v>
      </c>
      <c r="Y1450" s="18">
        <f t="shared" si="256"/>
        <v>134</v>
      </c>
      <c r="AL1450" s="11" t="s">
        <v>6104</v>
      </c>
      <c r="AM1450" s="10">
        <v>0</v>
      </c>
      <c r="AN1450" s="10">
        <v>0</v>
      </c>
      <c r="AO1450" s="10">
        <v>0</v>
      </c>
      <c r="AP1450" s="10">
        <v>0</v>
      </c>
      <c r="AQ1450" s="10">
        <v>0</v>
      </c>
      <c r="AR1450" s="10">
        <v>0</v>
      </c>
      <c r="AS1450" s="10">
        <v>0</v>
      </c>
      <c r="AT1450" s="10">
        <v>0</v>
      </c>
      <c r="AU1450" s="10">
        <v>0</v>
      </c>
      <c r="AV1450" s="10">
        <v>2</v>
      </c>
      <c r="BR1450" s="11"/>
      <c r="BV1450" s="11"/>
    </row>
    <row r="1451" spans="1:74" x14ac:dyDescent="0.25">
      <c r="AL1451" s="11" t="s">
        <v>6153</v>
      </c>
      <c r="AM1451" s="10">
        <v>0</v>
      </c>
      <c r="AN1451" s="10">
        <v>0</v>
      </c>
      <c r="AO1451" s="10">
        <v>0</v>
      </c>
      <c r="AP1451" s="10">
        <v>0</v>
      </c>
      <c r="AQ1451" s="10">
        <v>0</v>
      </c>
      <c r="AR1451" s="10">
        <v>0</v>
      </c>
      <c r="AS1451" s="10">
        <v>0</v>
      </c>
      <c r="AT1451" s="10">
        <v>0</v>
      </c>
      <c r="AU1451" s="10">
        <v>0</v>
      </c>
      <c r="AV1451" s="10">
        <v>1</v>
      </c>
      <c r="BR1451" s="11"/>
      <c r="BV1451" s="11"/>
    </row>
    <row r="1452" spans="1:74" x14ac:dyDescent="0.25">
      <c r="S1452" s="18" t="s">
        <v>6007</v>
      </c>
      <c r="T1452" s="18" t="s">
        <v>434</v>
      </c>
      <c r="U1452" s="18" t="s">
        <v>121</v>
      </c>
      <c r="V1452" s="18" t="s">
        <v>255</v>
      </c>
      <c r="W1452" s="18" t="s">
        <v>387</v>
      </c>
      <c r="X1452" s="18" t="s">
        <v>308</v>
      </c>
      <c r="Y1452" s="18" t="s">
        <v>6008</v>
      </c>
      <c r="Z1452" s="178"/>
      <c r="AM1452" s="10"/>
      <c r="AN1452" s="10"/>
      <c r="AO1452" s="10"/>
      <c r="AP1452" s="10"/>
      <c r="AQ1452" s="10"/>
      <c r="AR1452" s="10"/>
      <c r="AS1452" s="10"/>
      <c r="AT1452" s="10"/>
      <c r="BR1452" s="11"/>
      <c r="BV1452" s="11"/>
    </row>
    <row r="1453" spans="1:74" x14ac:dyDescent="0.25">
      <c r="S1453" s="18" t="s">
        <v>6162</v>
      </c>
      <c r="T1453" s="18">
        <v>0</v>
      </c>
      <c r="U1453" s="18">
        <v>1</v>
      </c>
      <c r="V1453" s="18">
        <v>0</v>
      </c>
      <c r="W1453" s="18">
        <v>0</v>
      </c>
      <c r="X1453" s="18">
        <v>0</v>
      </c>
      <c r="Y1453" s="18">
        <f>SUM(T1453:X1453)</f>
        <v>1</v>
      </c>
      <c r="Z1453" s="178"/>
      <c r="AM1453" s="10"/>
      <c r="AN1453" s="10"/>
      <c r="AO1453" s="10"/>
      <c r="AP1453" s="10"/>
      <c r="AQ1453" s="10"/>
      <c r="AR1453" s="10"/>
      <c r="AS1453" s="10"/>
      <c r="AT1453" s="10"/>
      <c r="BR1453" s="11"/>
      <c r="BV1453" s="11"/>
    </row>
    <row r="1454" spans="1:74" x14ac:dyDescent="0.25">
      <c r="S1454" s="18" t="s">
        <v>6163</v>
      </c>
      <c r="T1454" s="18">
        <v>0</v>
      </c>
      <c r="U1454" s="18">
        <v>1</v>
      </c>
      <c r="V1454" s="18">
        <v>0</v>
      </c>
      <c r="W1454" s="18">
        <v>0</v>
      </c>
      <c r="X1454" s="18">
        <v>0</v>
      </c>
      <c r="Y1454" s="18">
        <f>SUM(T1454:X1454)</f>
        <v>1</v>
      </c>
      <c r="Z1454" s="178"/>
      <c r="AM1454" s="10"/>
      <c r="AN1454" s="10"/>
      <c r="AO1454" s="10"/>
      <c r="AP1454" s="10"/>
      <c r="AQ1454" s="10"/>
      <c r="AR1454" s="10"/>
      <c r="AS1454" s="10"/>
      <c r="AT1454" s="10"/>
      <c r="BR1454" s="11"/>
      <c r="BV1454" s="11"/>
    </row>
    <row r="1455" spans="1:74" x14ac:dyDescent="0.25">
      <c r="S1455" s="18" t="s">
        <v>6164</v>
      </c>
      <c r="T1455" s="18">
        <v>0</v>
      </c>
      <c r="U1455" s="18">
        <v>1</v>
      </c>
      <c r="V1455" s="18">
        <v>0</v>
      </c>
      <c r="W1455" s="18">
        <v>0</v>
      </c>
      <c r="X1455" s="18">
        <v>0</v>
      </c>
      <c r="Y1455" s="18">
        <f>SUM(T1455:X1455)</f>
        <v>1</v>
      </c>
      <c r="Z1455" s="178"/>
      <c r="AM1455" s="10"/>
      <c r="AN1455" s="10"/>
      <c r="AO1455" s="10"/>
      <c r="AP1455" s="10"/>
      <c r="AQ1455" s="10"/>
      <c r="AR1455" s="10"/>
      <c r="AS1455" s="10"/>
      <c r="AT1455" s="10"/>
      <c r="BR1455" s="11"/>
      <c r="BV1455" s="11"/>
    </row>
    <row r="1456" spans="1:74" x14ac:dyDescent="0.25">
      <c r="S1456" s="18" t="s">
        <v>6165</v>
      </c>
      <c r="T1456" s="18">
        <v>0</v>
      </c>
      <c r="U1456" s="18">
        <v>4</v>
      </c>
      <c r="V1456" s="18">
        <v>0</v>
      </c>
      <c r="W1456" s="18">
        <v>0</v>
      </c>
      <c r="X1456" s="18">
        <v>0</v>
      </c>
      <c r="Y1456" s="18">
        <f>SUM(T1456:X1456)</f>
        <v>4</v>
      </c>
      <c r="Z1456" s="178"/>
      <c r="AM1456" s="10"/>
      <c r="AN1456" s="10"/>
      <c r="AO1456" s="10"/>
      <c r="AP1456" s="10"/>
      <c r="AQ1456" s="10"/>
      <c r="AR1456" s="10"/>
      <c r="AS1456" s="10"/>
      <c r="AT1456" s="10"/>
      <c r="BR1456" s="11"/>
      <c r="BV1456" s="11"/>
    </row>
    <row r="1457" spans="1:74" x14ac:dyDescent="0.25">
      <c r="S1457" s="18" t="s">
        <v>5995</v>
      </c>
      <c r="T1457" s="18">
        <v>0</v>
      </c>
      <c r="U1457" s="18">
        <v>24</v>
      </c>
      <c r="V1457" s="18">
        <v>8</v>
      </c>
      <c r="W1457" s="18">
        <v>20</v>
      </c>
      <c r="X1457" s="18">
        <v>6</v>
      </c>
      <c r="Y1457" s="18">
        <f>SUM(T1457:W1457)</f>
        <v>52</v>
      </c>
      <c r="Z1457" s="178"/>
      <c r="AM1457" s="10"/>
      <c r="AN1457" s="10"/>
      <c r="AO1457" s="10"/>
      <c r="AP1457" s="10"/>
      <c r="AQ1457" s="10"/>
      <c r="AR1457" s="10"/>
      <c r="AS1457" s="10"/>
      <c r="AT1457" s="10"/>
      <c r="BR1457" s="11"/>
      <c r="BV1457" s="11"/>
    </row>
    <row r="1458" spans="1:74" x14ac:dyDescent="0.25">
      <c r="S1458" s="18" t="s">
        <v>5996</v>
      </c>
      <c r="T1458" s="18">
        <v>1</v>
      </c>
      <c r="U1458" s="18">
        <v>23</v>
      </c>
      <c r="V1458" s="18">
        <v>4</v>
      </c>
      <c r="W1458" s="18">
        <v>32</v>
      </c>
      <c r="X1458" s="18">
        <v>457</v>
      </c>
      <c r="Y1458" s="18">
        <f>SUM(T1458:W1458)</f>
        <v>60</v>
      </c>
      <c r="Z1458" s="178"/>
      <c r="AM1458" s="10"/>
      <c r="AN1458" s="10"/>
      <c r="AO1458" s="10"/>
      <c r="AP1458" s="10"/>
      <c r="AQ1458" s="10"/>
      <c r="AR1458" s="10"/>
      <c r="AS1458" s="10"/>
      <c r="AT1458" s="10"/>
      <c r="BR1458" s="11"/>
      <c r="BV1458" s="11"/>
    </row>
    <row r="1459" spans="1:74" x14ac:dyDescent="0.25">
      <c r="S1459" s="18" t="s">
        <v>5997</v>
      </c>
      <c r="T1459" s="18">
        <v>68</v>
      </c>
      <c r="U1459" s="18">
        <v>118</v>
      </c>
      <c r="V1459" s="18">
        <v>126</v>
      </c>
      <c r="W1459" s="18">
        <v>97</v>
      </c>
      <c r="X1459" s="18">
        <v>2</v>
      </c>
      <c r="Y1459" s="18">
        <f>SUM(T1459:W1459)</f>
        <v>409</v>
      </c>
      <c r="Z1459" s="178"/>
      <c r="AM1459" s="10"/>
      <c r="AN1459" s="10"/>
      <c r="AO1459" s="10"/>
      <c r="AP1459" s="10"/>
      <c r="AQ1459" s="10"/>
      <c r="AR1459" s="10"/>
      <c r="AS1459" s="10"/>
      <c r="AT1459" s="10"/>
      <c r="BR1459" s="11"/>
      <c r="BV1459" s="11"/>
    </row>
    <row r="1460" spans="1:74" x14ac:dyDescent="0.25">
      <c r="S1460" s="18" t="s">
        <v>5998</v>
      </c>
      <c r="T1460" s="18">
        <v>0</v>
      </c>
      <c r="U1460" s="18">
        <v>1</v>
      </c>
      <c r="V1460" s="18">
        <v>0</v>
      </c>
      <c r="W1460" s="18">
        <v>0</v>
      </c>
      <c r="X1460" s="18">
        <v>0</v>
      </c>
      <c r="Y1460" s="18">
        <f>SUM(T1460:X1460)</f>
        <v>1</v>
      </c>
      <c r="Z1460" s="178"/>
      <c r="AM1460" s="10"/>
      <c r="AN1460" s="10"/>
      <c r="AO1460" s="10"/>
      <c r="AP1460" s="10"/>
      <c r="AQ1460" s="10"/>
      <c r="AR1460" s="10"/>
      <c r="AS1460" s="10"/>
      <c r="AT1460" s="10"/>
      <c r="BR1460" s="11"/>
      <c r="BV1460" s="11"/>
    </row>
    <row r="1461" spans="1:74" x14ac:dyDescent="0.25">
      <c r="T1461" s="11">
        <f>SUM(T1453:T1460)</f>
        <v>69</v>
      </c>
      <c r="U1461" s="11">
        <f>SUM(U1453:U1460)</f>
        <v>173</v>
      </c>
      <c r="V1461" s="11">
        <f>SUM(V1453:V1460)</f>
        <v>138</v>
      </c>
      <c r="W1461" s="11">
        <f>SUM(W1453:W1460)</f>
        <v>149</v>
      </c>
      <c r="X1461" s="11">
        <f>SUM(X1453:X1460)</f>
        <v>465</v>
      </c>
      <c r="Y1461" s="18">
        <f>SUM(T1461:W1461)</f>
        <v>529</v>
      </c>
      <c r="AM1461" s="10"/>
      <c r="AN1461" s="10"/>
      <c r="AO1461" s="10"/>
      <c r="AP1461" s="10"/>
      <c r="AQ1461" s="10"/>
      <c r="AR1461" s="10"/>
      <c r="AS1461" s="10"/>
      <c r="AT1461" s="10"/>
      <c r="BR1461" s="11"/>
      <c r="BV1461" s="11"/>
    </row>
    <row r="1462" spans="1:74" x14ac:dyDescent="0.25">
      <c r="AM1462" s="10"/>
      <c r="AN1462" s="10"/>
      <c r="AO1462" s="10"/>
      <c r="AP1462" s="10"/>
      <c r="AQ1462" s="10"/>
      <c r="AR1462" s="10"/>
      <c r="AS1462" s="10"/>
      <c r="AT1462" s="10"/>
      <c r="BR1462" s="11"/>
      <c r="BV1462" s="11"/>
    </row>
    <row r="1463" spans="1:74" x14ac:dyDescent="0.25">
      <c r="AM1463" s="10"/>
      <c r="AN1463" s="10"/>
      <c r="AO1463" s="10"/>
      <c r="AP1463" s="10"/>
      <c r="AQ1463" s="10"/>
      <c r="AR1463" s="10"/>
      <c r="AS1463" s="10"/>
      <c r="AT1463" s="10"/>
      <c r="BR1463" s="11"/>
      <c r="BV1463" s="11"/>
    </row>
    <row r="1464" spans="1:74" ht="15.6" x14ac:dyDescent="0.3">
      <c r="A1464" s="184"/>
      <c r="B1464" s="184"/>
      <c r="C1464" s="184"/>
      <c r="D1464" s="184"/>
      <c r="E1464" s="184"/>
      <c r="F1464" s="184"/>
      <c r="G1464" s="184"/>
      <c r="H1464" s="184"/>
      <c r="I1464" s="184"/>
      <c r="J1464" s="184"/>
      <c r="K1464" s="184"/>
      <c r="L1464" s="184"/>
      <c r="M1464" s="184"/>
      <c r="N1464" s="184"/>
      <c r="O1464" s="184"/>
      <c r="P1464" s="184"/>
      <c r="Q1464" s="184"/>
      <c r="R1464" s="184"/>
      <c r="S1464" s="184"/>
      <c r="T1464" s="184"/>
      <c r="U1464" s="184"/>
      <c r="V1464" s="184"/>
      <c r="W1464" s="184"/>
      <c r="X1464" s="184"/>
      <c r="Y1464" s="184"/>
      <c r="Z1464" s="184"/>
      <c r="AA1464" s="184"/>
      <c r="AB1464" s="184"/>
      <c r="AC1464" s="184"/>
      <c r="AD1464" s="184"/>
      <c r="AE1464" s="184"/>
      <c r="AF1464" s="184"/>
      <c r="AG1464" s="184"/>
      <c r="AH1464" s="184"/>
      <c r="AI1464" s="184"/>
      <c r="AJ1464" s="184"/>
      <c r="AK1464" s="184"/>
      <c r="AL1464" s="184"/>
      <c r="AM1464" s="184"/>
      <c r="AN1464" s="184"/>
      <c r="AO1464" s="184"/>
      <c r="AP1464" s="184"/>
      <c r="AQ1464" s="184"/>
      <c r="AR1464" s="184"/>
      <c r="AS1464" s="184"/>
      <c r="AT1464" s="184"/>
      <c r="AU1464" s="184"/>
      <c r="AV1464" s="184"/>
      <c r="AW1464" s="184"/>
      <c r="AX1464" s="184"/>
      <c r="AY1464" s="184"/>
      <c r="AZ1464" s="184"/>
      <c r="BA1464" s="184"/>
      <c r="BB1464" s="184"/>
      <c r="BC1464" s="184"/>
      <c r="BD1464" s="184"/>
      <c r="BE1464" s="184"/>
      <c r="BF1464" s="184"/>
      <c r="BG1464" s="184"/>
      <c r="BH1464" s="184"/>
      <c r="BR1464" s="11"/>
      <c r="BV1464" s="11"/>
    </row>
    <row r="1465" spans="1:74" ht="34.200000000000003" x14ac:dyDescent="0.3">
      <c r="A1465" s="185" t="s">
        <v>6066</v>
      </c>
      <c r="B1465" s="185" t="s">
        <v>5980</v>
      </c>
      <c r="C1465" s="185" t="s">
        <v>5981</v>
      </c>
      <c r="D1465" s="185" t="s">
        <v>5982</v>
      </c>
      <c r="E1465" s="185" t="s">
        <v>5983</v>
      </c>
      <c r="F1465" s="185" t="s">
        <v>5984</v>
      </c>
      <c r="G1465" s="185" t="s">
        <v>5985</v>
      </c>
      <c r="H1465" s="185" t="s">
        <v>5986</v>
      </c>
      <c r="I1465" s="185" t="s">
        <v>5987</v>
      </c>
      <c r="J1465" s="186" t="s">
        <v>6004</v>
      </c>
      <c r="K1465" s="187"/>
      <c r="L1465" s="46" t="s">
        <v>6209</v>
      </c>
      <c r="M1465" s="184"/>
      <c r="N1465" s="184"/>
      <c r="O1465" s="184"/>
      <c r="P1465" s="184"/>
      <c r="Q1465" s="184"/>
      <c r="R1465" s="184"/>
      <c r="S1465" s="187" t="s">
        <v>6066</v>
      </c>
      <c r="T1465" s="187"/>
      <c r="U1465" s="187"/>
      <c r="V1465" s="187"/>
      <c r="W1465" s="187"/>
      <c r="X1465" s="187"/>
      <c r="Y1465" s="187"/>
      <c r="Z1465" s="187"/>
      <c r="AA1465" s="184"/>
      <c r="AB1465" s="184"/>
      <c r="AC1465" s="184"/>
      <c r="AD1465" s="184"/>
      <c r="AE1465" s="184"/>
      <c r="AF1465" s="184"/>
      <c r="AG1465" s="184"/>
      <c r="AH1465" s="184"/>
      <c r="AI1465" s="184"/>
      <c r="AJ1465" s="184"/>
      <c r="AK1465" s="184"/>
      <c r="AL1465" s="46" t="s">
        <v>6036</v>
      </c>
      <c r="AM1465" s="46" t="s">
        <v>6066</v>
      </c>
      <c r="AN1465" s="46"/>
      <c r="AO1465" s="46"/>
      <c r="AP1465" s="46"/>
      <c r="AQ1465" s="187"/>
      <c r="AR1465" s="187"/>
      <c r="AS1465" s="187"/>
      <c r="AT1465" s="187"/>
      <c r="AU1465" s="184"/>
      <c r="AV1465" s="184"/>
      <c r="AW1465" s="184"/>
      <c r="AX1465" s="184"/>
      <c r="AY1465" s="184"/>
      <c r="AZ1465" s="184"/>
      <c r="BA1465" s="184"/>
      <c r="BB1465" s="184"/>
      <c r="BC1465" s="184"/>
      <c r="BD1465" s="184"/>
      <c r="BE1465" s="184"/>
      <c r="BF1465" s="184"/>
      <c r="BG1465" s="184"/>
      <c r="BH1465" s="184"/>
      <c r="BR1465" s="11"/>
      <c r="BV1465" s="11"/>
    </row>
    <row r="1466" spans="1:74" ht="15.6" x14ac:dyDescent="0.3">
      <c r="A1466" s="188" t="s">
        <v>6168</v>
      </c>
      <c r="B1466" s="188" t="s">
        <v>484</v>
      </c>
      <c r="C1466" s="189"/>
      <c r="D1466" s="189">
        <v>9</v>
      </c>
      <c r="E1466" s="37"/>
      <c r="F1466" s="189">
        <v>5</v>
      </c>
      <c r="G1466" s="37"/>
      <c r="H1466" s="189">
        <v>4</v>
      </c>
      <c r="I1466" s="37"/>
      <c r="J1466" s="190">
        <f t="shared" ref="J1466:J1481" si="258">SUM(E1466:I1466)</f>
        <v>9</v>
      </c>
      <c r="K1466" s="187"/>
      <c r="L1466" s="123">
        <f>SUM(J1466)</f>
        <v>9</v>
      </c>
      <c r="M1466" s="184"/>
      <c r="N1466" s="184"/>
      <c r="O1466" s="184"/>
      <c r="P1466" s="184"/>
      <c r="Q1466" s="184"/>
      <c r="R1466" s="184"/>
      <c r="S1466" s="188" t="s">
        <v>5993</v>
      </c>
      <c r="T1466" s="188" t="s">
        <v>434</v>
      </c>
      <c r="U1466" s="188" t="s">
        <v>121</v>
      </c>
      <c r="V1466" s="188" t="s">
        <v>255</v>
      </c>
      <c r="W1466" s="188" t="s">
        <v>387</v>
      </c>
      <c r="X1466" s="188" t="s">
        <v>308</v>
      </c>
      <c r="Y1466" s="188" t="s">
        <v>102</v>
      </c>
      <c r="Z1466" s="187"/>
      <c r="AA1466" s="184"/>
      <c r="AB1466" s="184"/>
      <c r="AC1466" s="184"/>
      <c r="AD1466" s="184"/>
      <c r="AE1466" s="184"/>
      <c r="AF1466" s="184"/>
      <c r="AG1466" s="184"/>
      <c r="AH1466" s="184"/>
      <c r="AI1466" s="184"/>
      <c r="AJ1466" s="184"/>
      <c r="AK1466" s="184"/>
      <c r="AL1466" s="187" t="s">
        <v>6138</v>
      </c>
      <c r="AM1466" s="46"/>
      <c r="AN1466" s="46"/>
      <c r="AO1466" s="46"/>
      <c r="AP1466" s="46"/>
      <c r="AQ1466" s="187"/>
      <c r="AR1466" s="187"/>
      <c r="AS1466" s="187"/>
      <c r="AT1466" s="187"/>
      <c r="AU1466" s="184"/>
      <c r="AV1466" s="184"/>
      <c r="AW1466" s="184"/>
      <c r="AX1466" s="184"/>
      <c r="AY1466" s="184"/>
      <c r="AZ1466" s="184"/>
      <c r="BA1466" s="184"/>
      <c r="BB1466" s="184"/>
      <c r="BC1466" s="184"/>
      <c r="BD1466" s="184"/>
      <c r="BE1466" s="184"/>
      <c r="BF1466" s="184"/>
      <c r="BG1466" s="184"/>
      <c r="BH1466" s="184"/>
      <c r="BR1466" s="11"/>
      <c r="BV1466" s="11"/>
    </row>
    <row r="1467" spans="1:74" ht="15.6" x14ac:dyDescent="0.3">
      <c r="A1467" s="191" t="s">
        <v>352</v>
      </c>
      <c r="B1467" s="191" t="s">
        <v>980</v>
      </c>
      <c r="C1467" s="192"/>
      <c r="D1467" s="192">
        <v>8</v>
      </c>
      <c r="E1467" s="68"/>
      <c r="F1467" s="192">
        <v>5</v>
      </c>
      <c r="G1467" s="68"/>
      <c r="H1467" s="192">
        <v>3</v>
      </c>
      <c r="I1467" s="68"/>
      <c r="J1467" s="193">
        <f t="shared" si="258"/>
        <v>8</v>
      </c>
      <c r="K1467" s="194"/>
      <c r="L1467" s="194"/>
      <c r="M1467" s="184"/>
      <c r="N1467" s="184"/>
      <c r="O1467" s="184"/>
      <c r="P1467" s="184"/>
      <c r="Q1467" s="184"/>
      <c r="R1467" s="184"/>
      <c r="S1467" s="188" t="s">
        <v>6165</v>
      </c>
      <c r="T1467" s="188">
        <f>E1466</f>
        <v>0</v>
      </c>
      <c r="U1467" s="188">
        <f>F1466+1</f>
        <v>6</v>
      </c>
      <c r="V1467" s="188">
        <f>G1466</f>
        <v>0</v>
      </c>
      <c r="W1467" s="188">
        <f>H1466</f>
        <v>4</v>
      </c>
      <c r="X1467" s="188">
        <f>I1466</f>
        <v>0</v>
      </c>
      <c r="Y1467" s="188">
        <f>SUM(T1467:X1467)</f>
        <v>10</v>
      </c>
      <c r="Z1467" s="177"/>
      <c r="AA1467" s="184"/>
      <c r="AB1467" s="184"/>
      <c r="AC1467" s="184"/>
      <c r="AD1467" s="184"/>
      <c r="AE1467" s="184"/>
      <c r="AF1467" s="184"/>
      <c r="AG1467" s="184"/>
      <c r="AH1467" s="184"/>
      <c r="AI1467" s="184"/>
      <c r="AJ1467" s="184"/>
      <c r="AK1467" s="184"/>
      <c r="AL1467" s="187" t="s">
        <v>6040</v>
      </c>
      <c r="AM1467" s="46"/>
      <c r="AN1467" s="46"/>
      <c r="AO1467" s="46"/>
      <c r="AP1467" s="46"/>
      <c r="AQ1467" s="187"/>
      <c r="AR1467" s="187"/>
      <c r="AS1467" s="187"/>
      <c r="AT1467" s="187"/>
      <c r="AU1467" s="184"/>
      <c r="AV1467" s="184"/>
      <c r="AW1467" s="184"/>
      <c r="AX1467" s="184"/>
      <c r="AY1467" s="184"/>
      <c r="AZ1467" s="184"/>
      <c r="BA1467" s="184"/>
      <c r="BB1467" s="184"/>
      <c r="BC1467" s="184"/>
      <c r="BD1467" s="184"/>
      <c r="BE1467" s="184"/>
      <c r="BF1467" s="184"/>
      <c r="BG1467" s="184"/>
      <c r="BH1467" s="184"/>
      <c r="BR1467" s="11"/>
      <c r="BV1467" s="11"/>
    </row>
    <row r="1468" spans="1:74" ht="15.6" x14ac:dyDescent="0.3">
      <c r="A1468" s="191" t="s">
        <v>352</v>
      </c>
      <c r="B1468" s="191" t="s">
        <v>1159</v>
      </c>
      <c r="C1468" s="192"/>
      <c r="D1468" s="192">
        <v>57</v>
      </c>
      <c r="E1468" s="68"/>
      <c r="F1468" s="192">
        <v>1</v>
      </c>
      <c r="G1468" s="68"/>
      <c r="H1468" s="68"/>
      <c r="I1468" s="192">
        <v>56</v>
      </c>
      <c r="J1468" s="193">
        <f t="shared" si="258"/>
        <v>57</v>
      </c>
      <c r="K1468" s="194"/>
      <c r="L1468" s="194"/>
      <c r="M1468" s="184"/>
      <c r="N1468" s="184"/>
      <c r="O1468" s="184"/>
      <c r="P1468" s="184"/>
      <c r="Q1468" s="184"/>
      <c r="R1468" s="184"/>
      <c r="S1468" s="188" t="s">
        <v>5995</v>
      </c>
      <c r="T1468" s="188">
        <f>SUM(E1467:E1471)</f>
        <v>0</v>
      </c>
      <c r="U1468" s="188">
        <f>SUM(F1467:F1471)</f>
        <v>21</v>
      </c>
      <c r="V1468" s="188">
        <f>SUM(G1467:G1471)</f>
        <v>0</v>
      </c>
      <c r="W1468" s="188">
        <f>SUM(H1467:H1471)</f>
        <v>29</v>
      </c>
      <c r="X1468" s="188">
        <f>SUM(I1467:I1471)</f>
        <v>123</v>
      </c>
      <c r="Y1468" s="188">
        <f>SUM(T1468:X1468)</f>
        <v>173</v>
      </c>
      <c r="Z1468" s="177"/>
      <c r="AA1468" s="184"/>
      <c r="AB1468" s="184"/>
      <c r="AC1468" s="184"/>
      <c r="AD1468" s="184"/>
      <c r="AE1468" s="184"/>
      <c r="AF1468" s="184"/>
      <c r="AG1468" s="184"/>
      <c r="AH1468" s="184"/>
      <c r="AI1468" s="184"/>
      <c r="AJ1468" s="184"/>
      <c r="AK1468" s="184"/>
      <c r="AL1468" s="187"/>
      <c r="AM1468" s="46"/>
      <c r="AN1468" s="46"/>
      <c r="AO1468" s="46"/>
      <c r="AP1468" s="46"/>
      <c r="AQ1468" s="187"/>
      <c r="AR1468" s="187"/>
      <c r="AS1468" s="187"/>
      <c r="AT1468" s="187"/>
      <c r="AU1468" s="184"/>
      <c r="AV1468" s="184"/>
      <c r="AW1468" s="184"/>
      <c r="AX1468" s="184"/>
      <c r="AY1468" s="184"/>
      <c r="AZ1468" s="184"/>
      <c r="BA1468" s="184"/>
      <c r="BB1468" s="184"/>
      <c r="BC1468" s="184"/>
      <c r="BD1468" s="184"/>
      <c r="BE1468" s="184"/>
      <c r="BF1468" s="184"/>
      <c r="BG1468" s="184"/>
      <c r="BH1468" s="184"/>
      <c r="BR1468" s="11"/>
      <c r="BV1468" s="11"/>
    </row>
    <row r="1469" spans="1:74" ht="15.6" x14ac:dyDescent="0.3">
      <c r="A1469" s="191" t="s">
        <v>352</v>
      </c>
      <c r="B1469" s="191" t="s">
        <v>4443</v>
      </c>
      <c r="C1469" s="183"/>
      <c r="D1469" s="183"/>
      <c r="E1469" s="68"/>
      <c r="F1469" s="68"/>
      <c r="G1469" s="68"/>
      <c r="H1469" s="68"/>
      <c r="I1469" s="68"/>
      <c r="J1469" s="193">
        <f t="shared" si="258"/>
        <v>0</v>
      </c>
      <c r="K1469" s="194"/>
      <c r="L1469" s="194"/>
      <c r="M1469" s="184"/>
      <c r="N1469" s="184"/>
      <c r="O1469" s="184"/>
      <c r="P1469" s="184"/>
      <c r="Q1469" s="184"/>
      <c r="R1469" s="184"/>
      <c r="S1469" s="188" t="s">
        <v>5996</v>
      </c>
      <c r="T1469" s="188">
        <f>SUM(E1472:E1476)</f>
        <v>2</v>
      </c>
      <c r="U1469" s="188">
        <f>SUM(F1472:F1476)</f>
        <v>46</v>
      </c>
      <c r="V1469" s="188">
        <f>SUM(G1472:G1476)</f>
        <v>11</v>
      </c>
      <c r="W1469" s="188">
        <f>SUM(H1472:H1476)</f>
        <v>59</v>
      </c>
      <c r="X1469" s="188">
        <f>SUM(I1472:I1476)</f>
        <v>433</v>
      </c>
      <c r="Y1469" s="188">
        <f>SUM(T1469:X1469)</f>
        <v>551</v>
      </c>
      <c r="Z1469" s="177"/>
      <c r="AA1469" s="184"/>
      <c r="AB1469" s="184"/>
      <c r="AC1469" s="184"/>
      <c r="AD1469" s="184"/>
      <c r="AE1469" s="184"/>
      <c r="AF1469" s="184"/>
      <c r="AG1469" s="184"/>
      <c r="AH1469" s="184"/>
      <c r="AI1469" s="184"/>
      <c r="AJ1469" s="184"/>
      <c r="AK1469" s="184"/>
      <c r="AL1469" s="46" t="s">
        <v>5</v>
      </c>
      <c r="AM1469" s="46" t="s">
        <v>6059</v>
      </c>
      <c r="AN1469" s="46" t="s">
        <v>6060</v>
      </c>
      <c r="AO1469" s="46" t="s">
        <v>6061</v>
      </c>
      <c r="AP1469" s="46" t="s">
        <v>6062</v>
      </c>
      <c r="AQ1469" s="46" t="s">
        <v>6063</v>
      </c>
      <c r="AR1469" s="46" t="s">
        <v>6064</v>
      </c>
      <c r="AS1469" s="46" t="s">
        <v>6065</v>
      </c>
      <c r="AT1469" s="46" t="s">
        <v>6066</v>
      </c>
      <c r="AU1469" s="184"/>
      <c r="AV1469" s="184"/>
      <c r="AW1469" s="184"/>
      <c r="AX1469" s="184"/>
      <c r="AY1469" s="184"/>
      <c r="AZ1469" s="184"/>
      <c r="BA1469" s="184"/>
      <c r="BB1469" s="184"/>
      <c r="BC1469" s="184"/>
      <c r="BD1469" s="184"/>
      <c r="BE1469" s="184"/>
      <c r="BF1469" s="184"/>
      <c r="BG1469" s="184"/>
      <c r="BH1469" s="184"/>
      <c r="BR1469" s="11"/>
      <c r="BV1469" s="11"/>
    </row>
    <row r="1470" spans="1:74" ht="15.6" x14ac:dyDescent="0.3">
      <c r="A1470" s="191" t="s">
        <v>352</v>
      </c>
      <c r="B1470" s="191" t="s">
        <v>5013</v>
      </c>
      <c r="C1470" s="183"/>
      <c r="D1470" s="183"/>
      <c r="E1470" s="68"/>
      <c r="F1470" s="68"/>
      <c r="G1470" s="68"/>
      <c r="H1470" s="68"/>
      <c r="I1470" s="68"/>
      <c r="J1470" s="193">
        <f t="shared" si="258"/>
        <v>0</v>
      </c>
      <c r="K1470" s="194"/>
      <c r="L1470" s="194"/>
      <c r="M1470" s="184"/>
      <c r="N1470" s="184"/>
      <c r="O1470" s="184"/>
      <c r="P1470" s="184"/>
      <c r="Q1470" s="184"/>
      <c r="R1470" s="184"/>
      <c r="S1470" s="188" t="s">
        <v>5997</v>
      </c>
      <c r="T1470" s="188">
        <f>SUM(E1477:E1481)</f>
        <v>12</v>
      </c>
      <c r="U1470" s="188">
        <f>SUM(F1477:F1481)</f>
        <v>176</v>
      </c>
      <c r="V1470" s="188">
        <f>SUM(G1477:G1481)</f>
        <v>80</v>
      </c>
      <c r="W1470" s="188">
        <f>SUM(H1477:H1481)</f>
        <v>98</v>
      </c>
      <c r="X1470" s="188">
        <f>SUM(I1477:I1481)</f>
        <v>0</v>
      </c>
      <c r="Y1470" s="188">
        <f>SUM(T1470:X1470)</f>
        <v>366</v>
      </c>
      <c r="Z1470" s="177"/>
      <c r="AA1470" s="184"/>
      <c r="AB1470" s="184"/>
      <c r="AC1470" s="184"/>
      <c r="AD1470" s="184"/>
      <c r="AE1470" s="184"/>
      <c r="AF1470" s="184"/>
      <c r="AG1470" s="184"/>
      <c r="AH1470" s="184"/>
      <c r="AI1470" s="184"/>
      <c r="AJ1470" s="184"/>
      <c r="AK1470" s="184"/>
      <c r="AL1470" s="46" t="s">
        <v>6096</v>
      </c>
      <c r="AM1470" s="46">
        <v>0</v>
      </c>
      <c r="AN1470" s="46">
        <v>0</v>
      </c>
      <c r="AO1470" s="46">
        <v>0</v>
      </c>
      <c r="AP1470" s="46">
        <v>0</v>
      </c>
      <c r="AQ1470" s="46">
        <v>0</v>
      </c>
      <c r="AR1470" s="46">
        <v>0</v>
      </c>
      <c r="AS1470" s="46">
        <v>0</v>
      </c>
      <c r="AT1470" s="46">
        <v>0</v>
      </c>
      <c r="AU1470" s="184"/>
      <c r="AV1470" s="184"/>
      <c r="AW1470" s="184"/>
      <c r="AX1470" s="184"/>
      <c r="AY1470" s="184"/>
      <c r="AZ1470" s="184"/>
      <c r="BA1470" s="184"/>
      <c r="BB1470" s="184"/>
      <c r="BC1470" s="184"/>
      <c r="BD1470" s="184"/>
      <c r="BE1470" s="184"/>
      <c r="BF1470" s="184"/>
      <c r="BG1470" s="184"/>
      <c r="BH1470" s="184"/>
      <c r="BR1470" s="11"/>
      <c r="BV1470" s="11"/>
    </row>
    <row r="1471" spans="1:74" ht="15.6" x14ac:dyDescent="0.3">
      <c r="A1471" s="191" t="s">
        <v>352</v>
      </c>
      <c r="B1471" s="191" t="s">
        <v>484</v>
      </c>
      <c r="C1471" s="192"/>
      <c r="D1471" s="192">
        <v>108</v>
      </c>
      <c r="E1471" s="68"/>
      <c r="F1471" s="192">
        <v>15</v>
      </c>
      <c r="G1471" s="68"/>
      <c r="H1471" s="192">
        <v>26</v>
      </c>
      <c r="I1471" s="192">
        <v>67</v>
      </c>
      <c r="J1471" s="193">
        <f t="shared" si="258"/>
        <v>108</v>
      </c>
      <c r="K1471" s="194"/>
      <c r="L1471" s="194">
        <f>SUM(J1467:J1471)</f>
        <v>173</v>
      </c>
      <c r="M1471" s="184"/>
      <c r="N1471" s="184"/>
      <c r="O1471" s="184"/>
      <c r="P1471" s="184"/>
      <c r="Q1471" s="184"/>
      <c r="R1471" s="184"/>
      <c r="S1471" s="187"/>
      <c r="T1471" s="187">
        <f t="shared" ref="T1471:Y1471" si="259">SUM(T1467:T1470)</f>
        <v>14</v>
      </c>
      <c r="U1471" s="187">
        <f t="shared" si="259"/>
        <v>249</v>
      </c>
      <c r="V1471" s="187">
        <f t="shared" si="259"/>
        <v>91</v>
      </c>
      <c r="W1471" s="187">
        <f t="shared" si="259"/>
        <v>190</v>
      </c>
      <c r="X1471" s="187">
        <f t="shared" si="259"/>
        <v>556</v>
      </c>
      <c r="Y1471" s="187">
        <f t="shared" si="259"/>
        <v>1100</v>
      </c>
      <c r="Z1471" s="177"/>
      <c r="AA1471" s="184"/>
      <c r="AB1471" s="184"/>
      <c r="AC1471" s="184"/>
      <c r="AD1471" s="184"/>
      <c r="AE1471" s="184"/>
      <c r="AF1471" s="184"/>
      <c r="AG1471" s="184"/>
      <c r="AH1471" s="184"/>
      <c r="AI1471" s="184"/>
      <c r="AJ1471" s="184"/>
      <c r="AK1471" s="184"/>
      <c r="AL1471" s="46" t="s">
        <v>6097</v>
      </c>
      <c r="AM1471" s="46">
        <v>0</v>
      </c>
      <c r="AN1471" s="46">
        <v>0</v>
      </c>
      <c r="AO1471" s="46">
        <v>0</v>
      </c>
      <c r="AP1471" s="46">
        <v>0</v>
      </c>
      <c r="AQ1471" s="46">
        <v>0</v>
      </c>
      <c r="AR1471" s="46">
        <v>0</v>
      </c>
      <c r="AS1471" s="46">
        <v>0</v>
      </c>
      <c r="AT1471" s="46">
        <v>0</v>
      </c>
      <c r="AU1471" s="184"/>
      <c r="AV1471" s="184"/>
      <c r="AW1471" s="184"/>
      <c r="AX1471" s="184"/>
      <c r="AY1471" s="184"/>
      <c r="AZ1471" s="184"/>
      <c r="BA1471" s="184"/>
      <c r="BB1471" s="184"/>
      <c r="BC1471" s="184"/>
      <c r="BD1471" s="184"/>
      <c r="BE1471" s="184"/>
      <c r="BF1471" s="184"/>
      <c r="BG1471" s="184"/>
      <c r="BH1471" s="184"/>
      <c r="BR1471" s="11"/>
      <c r="BV1471" s="11"/>
    </row>
    <row r="1472" spans="1:74" ht="15.6" x14ac:dyDescent="0.3">
      <c r="A1472" s="188" t="s">
        <v>356</v>
      </c>
      <c r="B1472" s="188" t="s">
        <v>980</v>
      </c>
      <c r="C1472" s="189"/>
      <c r="D1472" s="189">
        <v>46</v>
      </c>
      <c r="E1472" s="37"/>
      <c r="F1472" s="189">
        <v>18</v>
      </c>
      <c r="G1472" s="37"/>
      <c r="H1472" s="189">
        <v>28</v>
      </c>
      <c r="I1472" s="37"/>
      <c r="J1472" s="190">
        <f t="shared" si="258"/>
        <v>46</v>
      </c>
      <c r="K1472" s="187"/>
      <c r="L1472" s="187"/>
      <c r="M1472" s="184"/>
      <c r="N1472" s="184"/>
      <c r="O1472" s="184"/>
      <c r="P1472" s="184"/>
      <c r="Q1472" s="184"/>
      <c r="R1472" s="184"/>
      <c r="S1472" s="188" t="s">
        <v>6006</v>
      </c>
      <c r="T1472" s="188" t="s">
        <v>434</v>
      </c>
      <c r="U1472" s="188" t="s">
        <v>121</v>
      </c>
      <c r="V1472" s="188" t="s">
        <v>255</v>
      </c>
      <c r="W1472" s="188" t="s">
        <v>387</v>
      </c>
      <c r="X1472" s="188" t="s">
        <v>308</v>
      </c>
      <c r="Y1472" s="188" t="s">
        <v>102</v>
      </c>
      <c r="Z1472" s="187"/>
      <c r="AA1472" s="184"/>
      <c r="AB1472" s="184"/>
      <c r="AC1472" s="184"/>
      <c r="AD1472" s="184"/>
      <c r="AE1472" s="184"/>
      <c r="AF1472" s="184"/>
      <c r="AG1472" s="184"/>
      <c r="AH1472" s="184"/>
      <c r="AI1472" s="184"/>
      <c r="AJ1472" s="184"/>
      <c r="AK1472" s="184"/>
      <c r="AL1472" s="46" t="s">
        <v>6098</v>
      </c>
      <c r="AM1472" s="46">
        <v>0</v>
      </c>
      <c r="AN1472" s="46">
        <v>0</v>
      </c>
      <c r="AO1472" s="46">
        <v>0</v>
      </c>
      <c r="AP1472" s="46">
        <v>0</v>
      </c>
      <c r="AQ1472" s="46">
        <v>0</v>
      </c>
      <c r="AR1472" s="46">
        <v>0</v>
      </c>
      <c r="AS1472" s="46">
        <v>0</v>
      </c>
      <c r="AT1472" s="46">
        <v>0</v>
      </c>
      <c r="AU1472" s="184"/>
      <c r="AV1472" s="184"/>
      <c r="AW1472" s="184"/>
      <c r="AX1472" s="184"/>
      <c r="AY1472" s="184"/>
      <c r="AZ1472" s="184"/>
      <c r="BA1472" s="184"/>
      <c r="BB1472" s="184"/>
      <c r="BC1472" s="184"/>
      <c r="BD1472" s="184"/>
      <c r="BE1472" s="184"/>
      <c r="BF1472" s="184"/>
      <c r="BG1472" s="184"/>
      <c r="BH1472" s="184"/>
      <c r="BR1472" s="11"/>
      <c r="BV1472" s="11"/>
    </row>
    <row r="1473" spans="1:74" ht="15.6" x14ac:dyDescent="0.3">
      <c r="A1473" s="188" t="s">
        <v>356</v>
      </c>
      <c r="B1473" s="188" t="s">
        <v>1159</v>
      </c>
      <c r="C1473" s="189"/>
      <c r="D1473" s="189">
        <v>5</v>
      </c>
      <c r="E1473" s="37"/>
      <c r="F1473" s="189">
        <v>1</v>
      </c>
      <c r="G1473" s="37"/>
      <c r="H1473" s="189">
        <v>4</v>
      </c>
      <c r="I1473" s="37"/>
      <c r="J1473" s="190">
        <f t="shared" si="258"/>
        <v>5</v>
      </c>
      <c r="K1473" s="187"/>
      <c r="L1473" s="187"/>
      <c r="M1473" s="184"/>
      <c r="N1473" s="184"/>
      <c r="O1473" s="184"/>
      <c r="P1473" s="184"/>
      <c r="Q1473" s="184"/>
      <c r="R1473" s="184"/>
      <c r="S1473" s="188" t="s">
        <v>6165</v>
      </c>
      <c r="T1473" s="188">
        <v>0</v>
      </c>
      <c r="U1473" s="188">
        <v>0</v>
      </c>
      <c r="V1473" s="188">
        <v>0</v>
      </c>
      <c r="W1473" s="188">
        <v>0</v>
      </c>
      <c r="X1473" s="188">
        <v>0</v>
      </c>
      <c r="Y1473" s="188">
        <f>SUM(T1473:X1473)</f>
        <v>0</v>
      </c>
      <c r="Z1473" s="177"/>
      <c r="AA1473" s="184"/>
      <c r="AB1473" s="184"/>
      <c r="AC1473" s="184"/>
      <c r="AD1473" s="184"/>
      <c r="AE1473" s="184"/>
      <c r="AF1473" s="184"/>
      <c r="AG1473" s="184"/>
      <c r="AH1473" s="184"/>
      <c r="AI1473" s="184"/>
      <c r="AJ1473" s="184"/>
      <c r="AK1473" s="184"/>
      <c r="AL1473" s="46" t="s">
        <v>6099</v>
      </c>
      <c r="AM1473" s="46">
        <v>0</v>
      </c>
      <c r="AN1473" s="46">
        <v>0</v>
      </c>
      <c r="AO1473" s="46">
        <v>0</v>
      </c>
      <c r="AP1473" s="46">
        <v>0</v>
      </c>
      <c r="AQ1473" s="46">
        <v>0</v>
      </c>
      <c r="AR1473" s="46">
        <v>0</v>
      </c>
      <c r="AS1473" s="46">
        <v>0</v>
      </c>
      <c r="AT1473" s="46">
        <v>0</v>
      </c>
      <c r="AU1473" s="184"/>
      <c r="AV1473" s="184"/>
      <c r="AW1473" s="184"/>
      <c r="AX1473" s="184"/>
      <c r="AY1473" s="184"/>
      <c r="AZ1473" s="184"/>
      <c r="BA1473" s="184"/>
      <c r="BB1473" s="184"/>
      <c r="BC1473" s="184"/>
      <c r="BD1473" s="184"/>
      <c r="BE1473" s="184"/>
      <c r="BF1473" s="184"/>
      <c r="BG1473" s="184"/>
      <c r="BH1473" s="184"/>
      <c r="BR1473" s="11"/>
      <c r="BV1473" s="11"/>
    </row>
    <row r="1474" spans="1:74" ht="15.6" x14ac:dyDescent="0.3">
      <c r="A1474" s="188" t="s">
        <v>356</v>
      </c>
      <c r="B1474" s="188" t="s">
        <v>4443</v>
      </c>
      <c r="C1474" s="195"/>
      <c r="D1474" s="195"/>
      <c r="E1474" s="37"/>
      <c r="F1474" s="37"/>
      <c r="G1474" s="37"/>
      <c r="H1474" s="37"/>
      <c r="I1474" s="37"/>
      <c r="J1474" s="190">
        <f t="shared" si="258"/>
        <v>0</v>
      </c>
      <c r="K1474" s="187"/>
      <c r="L1474" s="187"/>
      <c r="M1474" s="184"/>
      <c r="N1474" s="184"/>
      <c r="O1474" s="184"/>
      <c r="P1474" s="184"/>
      <c r="Q1474" s="184"/>
      <c r="R1474" s="184"/>
      <c r="S1474" s="188" t="s">
        <v>5995</v>
      </c>
      <c r="T1474" s="188">
        <f>E1467</f>
        <v>0</v>
      </c>
      <c r="U1474" s="188">
        <f>F1467</f>
        <v>5</v>
      </c>
      <c r="V1474" s="188">
        <f>G1467</f>
        <v>0</v>
      </c>
      <c r="W1474" s="188">
        <f>H1467</f>
        <v>3</v>
      </c>
      <c r="X1474" s="188">
        <f>I1467</f>
        <v>0</v>
      </c>
      <c r="Y1474" s="188">
        <f>SUM(T1474:X1474)</f>
        <v>8</v>
      </c>
      <c r="Z1474" s="177"/>
      <c r="AA1474" s="184"/>
      <c r="AB1474" s="184"/>
      <c r="AC1474" s="184"/>
      <c r="AD1474" s="184"/>
      <c r="AE1474" s="184"/>
      <c r="AF1474" s="184"/>
      <c r="AG1474" s="184"/>
      <c r="AH1474" s="184"/>
      <c r="AI1474" s="184"/>
      <c r="AJ1474" s="184"/>
      <c r="AK1474" s="184"/>
      <c r="AL1474" s="46" t="s">
        <v>6210</v>
      </c>
      <c r="AM1474" s="46">
        <v>0</v>
      </c>
      <c r="AN1474" s="46">
        <v>0</v>
      </c>
      <c r="AO1474" s="46">
        <v>0</v>
      </c>
      <c r="AP1474" s="46">
        <v>0</v>
      </c>
      <c r="AQ1474" s="46">
        <v>415</v>
      </c>
      <c r="AR1474" s="46">
        <v>435</v>
      </c>
      <c r="AS1474" s="46">
        <v>345</v>
      </c>
      <c r="AT1474" s="46">
        <v>433</v>
      </c>
      <c r="AU1474" s="184"/>
      <c r="AV1474" s="184"/>
      <c r="AW1474" s="184"/>
      <c r="AX1474" s="184"/>
      <c r="AY1474" s="184"/>
      <c r="AZ1474" s="184"/>
      <c r="BA1474" s="184"/>
      <c r="BB1474" s="184"/>
      <c r="BC1474" s="184"/>
      <c r="BD1474" s="184"/>
      <c r="BE1474" s="184"/>
      <c r="BF1474" s="184"/>
      <c r="BG1474" s="184"/>
      <c r="BH1474" s="184"/>
      <c r="BR1474" s="11"/>
      <c r="BV1474" s="11"/>
    </row>
    <row r="1475" spans="1:74" ht="15.6" x14ac:dyDescent="0.3">
      <c r="A1475" s="188" t="s">
        <v>356</v>
      </c>
      <c r="B1475" s="188" t="s">
        <v>5013</v>
      </c>
      <c r="C1475" s="189"/>
      <c r="D1475" s="189">
        <v>1</v>
      </c>
      <c r="E1475" s="37"/>
      <c r="F1475" s="189">
        <v>1</v>
      </c>
      <c r="G1475" s="37"/>
      <c r="H1475" s="37"/>
      <c r="I1475" s="37"/>
      <c r="J1475" s="190">
        <f t="shared" si="258"/>
        <v>1</v>
      </c>
      <c r="K1475" s="187"/>
      <c r="L1475" s="187"/>
      <c r="M1475" s="184"/>
      <c r="N1475" s="184"/>
      <c r="O1475" s="184"/>
      <c r="P1475" s="184"/>
      <c r="Q1475" s="184"/>
      <c r="R1475" s="184"/>
      <c r="S1475" s="188" t="s">
        <v>5996</v>
      </c>
      <c r="T1475" s="188">
        <f>E1472</f>
        <v>0</v>
      </c>
      <c r="U1475" s="188">
        <f>F1472</f>
        <v>18</v>
      </c>
      <c r="V1475" s="188">
        <f>G1472</f>
        <v>0</v>
      </c>
      <c r="W1475" s="188">
        <f>H1472</f>
        <v>28</v>
      </c>
      <c r="X1475" s="188">
        <f>I1472</f>
        <v>0</v>
      </c>
      <c r="Y1475" s="188">
        <f>SUM(T1475:X1475)</f>
        <v>46</v>
      </c>
      <c r="Z1475" s="177"/>
      <c r="AA1475" s="184"/>
      <c r="AB1475" s="184"/>
      <c r="AC1475" s="184"/>
      <c r="AD1475" s="184"/>
      <c r="AE1475" s="184"/>
      <c r="AF1475" s="184"/>
      <c r="AG1475" s="184"/>
      <c r="AH1475" s="184"/>
      <c r="AI1475" s="184"/>
      <c r="AJ1475" s="184"/>
      <c r="AK1475" s="184"/>
      <c r="AL1475" s="46"/>
      <c r="AM1475" s="46"/>
      <c r="AN1475" s="46"/>
      <c r="AO1475" s="46"/>
      <c r="AP1475" s="46"/>
      <c r="AQ1475" s="46"/>
      <c r="AR1475" s="46"/>
      <c r="AS1475" s="46"/>
      <c r="AT1475" s="46"/>
      <c r="AU1475" s="184"/>
      <c r="AV1475" s="184"/>
      <c r="AW1475" s="184"/>
      <c r="AX1475" s="184"/>
      <c r="AY1475" s="184"/>
      <c r="AZ1475" s="184"/>
      <c r="BA1475" s="184"/>
      <c r="BB1475" s="184"/>
      <c r="BC1475" s="184"/>
      <c r="BD1475" s="184"/>
      <c r="BE1475" s="184"/>
      <c r="BF1475" s="184"/>
      <c r="BG1475" s="184"/>
      <c r="BH1475" s="184"/>
      <c r="BR1475" s="11"/>
      <c r="BV1475" s="11"/>
    </row>
    <row r="1476" spans="1:74" ht="15.6" x14ac:dyDescent="0.3">
      <c r="A1476" s="188" t="s">
        <v>356</v>
      </c>
      <c r="B1476" s="188" t="s">
        <v>484</v>
      </c>
      <c r="C1476" s="189"/>
      <c r="D1476" s="189">
        <v>499</v>
      </c>
      <c r="E1476" s="189">
        <v>2</v>
      </c>
      <c r="F1476" s="189">
        <v>26</v>
      </c>
      <c r="G1476" s="189">
        <v>11</v>
      </c>
      <c r="H1476" s="189">
        <v>27</v>
      </c>
      <c r="I1476" s="189">
        <v>433</v>
      </c>
      <c r="J1476" s="190">
        <f t="shared" si="258"/>
        <v>499</v>
      </c>
      <c r="K1476" s="187"/>
      <c r="L1476" s="177">
        <f>SUM(J1472:J1476)</f>
        <v>551</v>
      </c>
      <c r="M1476" s="184"/>
      <c r="N1476" s="184"/>
      <c r="O1476" s="184"/>
      <c r="P1476" s="184"/>
      <c r="Q1476" s="184"/>
      <c r="R1476" s="184"/>
      <c r="S1476" s="188" t="s">
        <v>5997</v>
      </c>
      <c r="T1476" s="188">
        <f>E1477</f>
        <v>2</v>
      </c>
      <c r="U1476" s="188">
        <f>F1477</f>
        <v>43</v>
      </c>
      <c r="V1476" s="188">
        <f>G1477</f>
        <v>11</v>
      </c>
      <c r="W1476" s="188">
        <f>H1477</f>
        <v>53</v>
      </c>
      <c r="X1476" s="188">
        <f>I1477</f>
        <v>0</v>
      </c>
      <c r="Y1476" s="188">
        <f>SUM(T1476:X1476)</f>
        <v>109</v>
      </c>
      <c r="Z1476" s="177"/>
      <c r="AA1476" s="184"/>
      <c r="AB1476" s="184"/>
      <c r="AC1476" s="184"/>
      <c r="AD1476" s="184"/>
      <c r="AE1476" s="184"/>
      <c r="AF1476" s="184"/>
      <c r="AG1476" s="184"/>
      <c r="AH1476" s="184"/>
      <c r="AI1476" s="184"/>
      <c r="AJ1476" s="184"/>
      <c r="AK1476" s="184"/>
      <c r="AL1476" s="46" t="s">
        <v>5</v>
      </c>
      <c r="AM1476" s="46" t="s">
        <v>6059</v>
      </c>
      <c r="AN1476" s="46" t="s">
        <v>6060</v>
      </c>
      <c r="AO1476" s="46" t="s">
        <v>6061</v>
      </c>
      <c r="AP1476" s="46" t="s">
        <v>6062</v>
      </c>
      <c r="AQ1476" s="46" t="s">
        <v>6063</v>
      </c>
      <c r="AR1476" s="46" t="s">
        <v>6064</v>
      </c>
      <c r="AS1476" s="46" t="s">
        <v>6065</v>
      </c>
      <c r="AT1476" s="46" t="s">
        <v>6066</v>
      </c>
      <c r="AU1476" s="184"/>
      <c r="AV1476" s="184"/>
      <c r="AW1476" s="184"/>
      <c r="AX1476" s="184"/>
      <c r="AY1476" s="184"/>
      <c r="AZ1476" s="184"/>
      <c r="BA1476" s="184"/>
      <c r="BB1476" s="184"/>
      <c r="BC1476" s="184"/>
      <c r="BD1476" s="184"/>
      <c r="BE1476" s="184"/>
      <c r="BF1476" s="184"/>
      <c r="BG1476" s="184"/>
      <c r="BH1476" s="184"/>
      <c r="BR1476" s="11"/>
      <c r="BV1476" s="11"/>
    </row>
    <row r="1477" spans="1:74" ht="15.6" x14ac:dyDescent="0.3">
      <c r="A1477" s="191" t="s">
        <v>6014</v>
      </c>
      <c r="B1477" s="191" t="s">
        <v>980</v>
      </c>
      <c r="C1477" s="192"/>
      <c r="D1477" s="192">
        <v>109</v>
      </c>
      <c r="E1477" s="192">
        <v>2</v>
      </c>
      <c r="F1477" s="192">
        <v>43</v>
      </c>
      <c r="G1477" s="192">
        <v>11</v>
      </c>
      <c r="H1477" s="192">
        <v>53</v>
      </c>
      <c r="I1477" s="68"/>
      <c r="J1477" s="193">
        <f t="shared" si="258"/>
        <v>109</v>
      </c>
      <c r="K1477" s="194"/>
      <c r="L1477" s="194"/>
      <c r="M1477" s="184"/>
      <c r="N1477" s="184"/>
      <c r="O1477" s="184"/>
      <c r="P1477" s="184"/>
      <c r="Q1477" s="184"/>
      <c r="R1477" s="184"/>
      <c r="S1477" s="187"/>
      <c r="T1477" s="187">
        <f t="shared" ref="T1477:Y1477" si="260">SUM(T1473:T1476)</f>
        <v>2</v>
      </c>
      <c r="U1477" s="187">
        <f t="shared" si="260"/>
        <v>66</v>
      </c>
      <c r="V1477" s="187">
        <f t="shared" si="260"/>
        <v>11</v>
      </c>
      <c r="W1477" s="187">
        <f t="shared" si="260"/>
        <v>84</v>
      </c>
      <c r="X1477" s="187">
        <f t="shared" si="260"/>
        <v>0</v>
      </c>
      <c r="Y1477" s="187">
        <f t="shared" si="260"/>
        <v>163</v>
      </c>
      <c r="Z1477" s="177"/>
      <c r="AA1477" s="184"/>
      <c r="AB1477" s="184"/>
      <c r="AC1477" s="184"/>
      <c r="AD1477" s="184"/>
      <c r="AE1477" s="184"/>
      <c r="AF1477" s="184"/>
      <c r="AG1477" s="184"/>
      <c r="AH1477" s="184"/>
      <c r="AI1477" s="184"/>
      <c r="AJ1477" s="184"/>
      <c r="AK1477" s="184"/>
      <c r="AL1477" s="46" t="s">
        <v>6114</v>
      </c>
      <c r="AM1477" s="46">
        <v>0</v>
      </c>
      <c r="AN1477" s="46">
        <v>1</v>
      </c>
      <c r="AO1477" s="46">
        <v>1</v>
      </c>
      <c r="AP1477" s="46">
        <v>1</v>
      </c>
      <c r="AQ1477" s="46">
        <v>0</v>
      </c>
      <c r="AR1477" s="46">
        <v>0</v>
      </c>
      <c r="AS1477" s="46">
        <v>0</v>
      </c>
      <c r="AT1477" s="46">
        <v>0</v>
      </c>
      <c r="AU1477" s="184"/>
      <c r="AV1477" s="184"/>
      <c r="AW1477" s="184"/>
      <c r="AX1477" s="184"/>
      <c r="AY1477" s="184"/>
      <c r="AZ1477" s="184"/>
      <c r="BA1477" s="184"/>
      <c r="BB1477" s="184"/>
      <c r="BC1477" s="184"/>
      <c r="BD1477" s="184"/>
      <c r="BE1477" s="184"/>
      <c r="BF1477" s="184"/>
      <c r="BG1477" s="184"/>
      <c r="BH1477" s="184"/>
      <c r="BR1477" s="11"/>
      <c r="BV1477" s="11"/>
    </row>
    <row r="1478" spans="1:74" ht="15.6" x14ac:dyDescent="0.3">
      <c r="A1478" s="191" t="s">
        <v>6014</v>
      </c>
      <c r="B1478" s="191" t="s">
        <v>1159</v>
      </c>
      <c r="C1478" s="192"/>
      <c r="D1478" s="192">
        <v>75</v>
      </c>
      <c r="E1478" s="192">
        <v>1</v>
      </c>
      <c r="F1478" s="192">
        <v>35</v>
      </c>
      <c r="G1478" s="192">
        <v>22</v>
      </c>
      <c r="H1478" s="192">
        <v>17</v>
      </c>
      <c r="I1478" s="68"/>
      <c r="J1478" s="193">
        <f t="shared" si="258"/>
        <v>75</v>
      </c>
      <c r="K1478" s="194"/>
      <c r="L1478" s="194"/>
      <c r="M1478" s="184"/>
      <c r="N1478" s="184"/>
      <c r="O1478" s="184"/>
      <c r="P1478" s="184"/>
      <c r="Q1478" s="184"/>
      <c r="R1478" s="184"/>
      <c r="S1478" s="188" t="s">
        <v>6007</v>
      </c>
      <c r="T1478" s="188" t="s">
        <v>434</v>
      </c>
      <c r="U1478" s="188" t="s">
        <v>121</v>
      </c>
      <c r="V1478" s="188" t="s">
        <v>255</v>
      </c>
      <c r="W1478" s="188" t="s">
        <v>387</v>
      </c>
      <c r="X1478" s="188" t="s">
        <v>308</v>
      </c>
      <c r="Y1478" s="188" t="s">
        <v>6008</v>
      </c>
      <c r="Z1478" s="187"/>
      <c r="AA1478" s="184"/>
      <c r="AB1478" s="184"/>
      <c r="AC1478" s="184"/>
      <c r="AD1478" s="184"/>
      <c r="AE1478" s="184"/>
      <c r="AF1478" s="184"/>
      <c r="AG1478" s="184"/>
      <c r="AH1478" s="184"/>
      <c r="AI1478" s="184"/>
      <c r="AJ1478" s="184"/>
      <c r="AK1478" s="184"/>
      <c r="AL1478" s="46" t="s">
        <v>6115</v>
      </c>
      <c r="AM1478" s="46">
        <v>3</v>
      </c>
      <c r="AN1478" s="46">
        <v>1</v>
      </c>
      <c r="AO1478" s="46">
        <v>1</v>
      </c>
      <c r="AP1478" s="46">
        <v>1</v>
      </c>
      <c r="AQ1478" s="46">
        <v>0</v>
      </c>
      <c r="AR1478" s="46">
        <v>0</v>
      </c>
      <c r="AS1478" s="46">
        <v>0</v>
      </c>
      <c r="AT1478" s="46">
        <v>1</v>
      </c>
      <c r="AU1478" s="184"/>
      <c r="AV1478" s="184"/>
      <c r="AW1478" s="184"/>
      <c r="AX1478" s="184"/>
      <c r="AY1478" s="184"/>
      <c r="AZ1478" s="184"/>
      <c r="BA1478" s="184"/>
      <c r="BB1478" s="184"/>
      <c r="BC1478" s="184"/>
      <c r="BD1478" s="184"/>
      <c r="BE1478" s="184"/>
      <c r="BF1478" s="184"/>
      <c r="BG1478" s="184"/>
      <c r="BH1478" s="184"/>
      <c r="BR1478" s="11"/>
      <c r="BV1478" s="11"/>
    </row>
    <row r="1479" spans="1:74" ht="15.6" x14ac:dyDescent="0.3">
      <c r="A1479" s="191" t="s">
        <v>6014</v>
      </c>
      <c r="B1479" s="191" t="s">
        <v>4443</v>
      </c>
      <c r="C1479" s="192"/>
      <c r="D1479" s="192">
        <v>9</v>
      </c>
      <c r="E1479" s="192">
        <v>2</v>
      </c>
      <c r="F1479" s="192">
        <v>5</v>
      </c>
      <c r="G1479" s="192">
        <v>1</v>
      </c>
      <c r="H1479" s="192">
        <v>1</v>
      </c>
      <c r="I1479" s="68"/>
      <c r="J1479" s="193">
        <f t="shared" si="258"/>
        <v>9</v>
      </c>
      <c r="K1479" s="194"/>
      <c r="L1479" s="194"/>
      <c r="M1479" s="184"/>
      <c r="N1479" s="184"/>
      <c r="O1479" s="184"/>
      <c r="P1479" s="184"/>
      <c r="Q1479" s="184"/>
      <c r="R1479" s="184"/>
      <c r="S1479" s="188" t="s">
        <v>6165</v>
      </c>
      <c r="T1479" s="188">
        <f t="shared" ref="T1479:X1482" si="261" xml:space="preserve"> T1467-T1473</f>
        <v>0</v>
      </c>
      <c r="U1479" s="188">
        <f t="shared" si="261"/>
        <v>6</v>
      </c>
      <c r="V1479" s="188">
        <f t="shared" si="261"/>
        <v>0</v>
      </c>
      <c r="W1479" s="188">
        <f t="shared" si="261"/>
        <v>4</v>
      </c>
      <c r="X1479" s="188">
        <f t="shared" si="261"/>
        <v>0</v>
      </c>
      <c r="Y1479" s="188">
        <f>SUM(T1479:W1479)</f>
        <v>10</v>
      </c>
      <c r="Z1479" s="177">
        <f>SUM(T1479:X1479)</f>
        <v>10</v>
      </c>
      <c r="AA1479" s="184"/>
      <c r="AB1479" s="184"/>
      <c r="AC1479" s="184"/>
      <c r="AD1479" s="184"/>
      <c r="AE1479" s="184"/>
      <c r="AF1479" s="184"/>
      <c r="AG1479" s="184"/>
      <c r="AH1479" s="184"/>
      <c r="AI1479" s="184"/>
      <c r="AJ1479" s="184"/>
      <c r="AK1479" s="184"/>
      <c r="AL1479" s="46" t="s">
        <v>6116</v>
      </c>
      <c r="AM1479" s="46">
        <v>3</v>
      </c>
      <c r="AN1479" s="46">
        <v>5</v>
      </c>
      <c r="AO1479" s="46">
        <v>3</v>
      </c>
      <c r="AP1479" s="46">
        <v>2</v>
      </c>
      <c r="AQ1479" s="46">
        <v>0</v>
      </c>
      <c r="AR1479" s="46">
        <v>0</v>
      </c>
      <c r="AS1479" s="46">
        <v>0</v>
      </c>
      <c r="AT1479" s="46">
        <v>1</v>
      </c>
      <c r="AU1479" s="184"/>
      <c r="AV1479" s="184"/>
      <c r="AW1479" s="184"/>
      <c r="AX1479" s="184"/>
      <c r="AY1479" s="184"/>
      <c r="AZ1479" s="184"/>
      <c r="BA1479" s="184"/>
      <c r="BB1479" s="184"/>
      <c r="BC1479" s="184"/>
      <c r="BD1479" s="184"/>
      <c r="BE1479" s="184"/>
      <c r="BF1479" s="184"/>
      <c r="BG1479" s="184"/>
      <c r="BH1479" s="184"/>
      <c r="BR1479" s="11"/>
      <c r="BV1479" s="11"/>
    </row>
    <row r="1480" spans="1:74" ht="15.6" x14ac:dyDescent="0.3">
      <c r="A1480" s="191" t="s">
        <v>6014</v>
      </c>
      <c r="B1480" s="191" t="s">
        <v>5013</v>
      </c>
      <c r="C1480" s="192"/>
      <c r="D1480" s="192">
        <v>5</v>
      </c>
      <c r="E1480" s="183"/>
      <c r="F1480" s="192">
        <v>4</v>
      </c>
      <c r="G1480" s="192">
        <v>1</v>
      </c>
      <c r="H1480" s="68"/>
      <c r="I1480" s="68"/>
      <c r="J1480" s="193">
        <f t="shared" si="258"/>
        <v>5</v>
      </c>
      <c r="K1480" s="194"/>
      <c r="L1480" s="194"/>
      <c r="M1480" s="184"/>
      <c r="N1480" s="184"/>
      <c r="O1480" s="184"/>
      <c r="P1480" s="184"/>
      <c r="Q1480" s="184"/>
      <c r="R1480" s="184"/>
      <c r="S1480" s="188" t="s">
        <v>5995</v>
      </c>
      <c r="T1480" s="188">
        <f t="shared" si="261"/>
        <v>0</v>
      </c>
      <c r="U1480" s="188">
        <f t="shared" si="261"/>
        <v>16</v>
      </c>
      <c r="V1480" s="188">
        <f t="shared" si="261"/>
        <v>0</v>
      </c>
      <c r="W1480" s="188">
        <f t="shared" si="261"/>
        <v>26</v>
      </c>
      <c r="X1480" s="188">
        <f t="shared" si="261"/>
        <v>123</v>
      </c>
      <c r="Y1480" s="188">
        <f>SUM(T1480:W1480)</f>
        <v>42</v>
      </c>
      <c r="Z1480" s="177">
        <f>SUM(T1480:X1480)</f>
        <v>165</v>
      </c>
      <c r="AA1480" s="184"/>
      <c r="AB1480" s="184"/>
      <c r="AC1480" s="184"/>
      <c r="AD1480" s="184"/>
      <c r="AE1480" s="184"/>
      <c r="AF1480" s="184"/>
      <c r="AG1480" s="184"/>
      <c r="AH1480" s="184"/>
      <c r="AI1480" s="184"/>
      <c r="AJ1480" s="184"/>
      <c r="AK1480" s="184"/>
      <c r="AL1480" s="46" t="s">
        <v>6118</v>
      </c>
      <c r="AM1480" s="46">
        <v>46</v>
      </c>
      <c r="AN1480" s="46">
        <v>37</v>
      </c>
      <c r="AO1480" s="46">
        <v>28</v>
      </c>
      <c r="AP1480" s="46">
        <v>23</v>
      </c>
      <c r="AQ1480" s="46">
        <v>12</v>
      </c>
      <c r="AR1480" s="46">
        <v>18</v>
      </c>
      <c r="AS1480" s="46">
        <v>8</v>
      </c>
      <c r="AT1480" s="46">
        <v>10</v>
      </c>
      <c r="AU1480" s="184"/>
      <c r="AV1480" s="184"/>
      <c r="AW1480" s="184"/>
      <c r="AX1480" s="184"/>
      <c r="AY1480" s="184"/>
      <c r="AZ1480" s="184"/>
      <c r="BA1480" s="184"/>
      <c r="BB1480" s="184"/>
      <c r="BC1480" s="184"/>
      <c r="BD1480" s="184"/>
      <c r="BE1480" s="184"/>
      <c r="BF1480" s="184"/>
      <c r="BG1480" s="184"/>
      <c r="BH1480" s="184"/>
      <c r="BR1480" s="11"/>
      <c r="BV1480" s="11"/>
    </row>
    <row r="1481" spans="1:74" ht="15.6" x14ac:dyDescent="0.3">
      <c r="A1481" s="191" t="s">
        <v>6014</v>
      </c>
      <c r="B1481" s="191" t="s">
        <v>484</v>
      </c>
      <c r="C1481" s="192"/>
      <c r="D1481" s="192">
        <v>168</v>
      </c>
      <c r="E1481" s="192">
        <v>7</v>
      </c>
      <c r="F1481" s="192">
        <v>89</v>
      </c>
      <c r="G1481" s="192">
        <v>45</v>
      </c>
      <c r="H1481" s="192">
        <v>27</v>
      </c>
      <c r="I1481" s="68"/>
      <c r="J1481" s="193">
        <f t="shared" si="258"/>
        <v>168</v>
      </c>
      <c r="K1481" s="194"/>
      <c r="L1481" s="194">
        <f>SUM(J1477:J1481)</f>
        <v>366</v>
      </c>
      <c r="M1481" s="184"/>
      <c r="N1481" s="184"/>
      <c r="O1481" s="184"/>
      <c r="P1481" s="184"/>
      <c r="Q1481" s="184"/>
      <c r="R1481" s="184"/>
      <c r="S1481" s="188" t="s">
        <v>5996</v>
      </c>
      <c r="T1481" s="188">
        <f t="shared" si="261"/>
        <v>2</v>
      </c>
      <c r="U1481" s="188">
        <f t="shared" si="261"/>
        <v>28</v>
      </c>
      <c r="V1481" s="188">
        <f t="shared" si="261"/>
        <v>11</v>
      </c>
      <c r="W1481" s="188">
        <f t="shared" si="261"/>
        <v>31</v>
      </c>
      <c r="X1481" s="188">
        <f t="shared" si="261"/>
        <v>433</v>
      </c>
      <c r="Y1481" s="188">
        <f>SUM(T1481:W1481)</f>
        <v>72</v>
      </c>
      <c r="Z1481" s="177">
        <f>SUM(T1481:X1481)</f>
        <v>505</v>
      </c>
      <c r="AA1481" s="184"/>
      <c r="AB1481" s="184"/>
      <c r="AC1481" s="184"/>
      <c r="AD1481" s="184"/>
      <c r="AE1481" s="184"/>
      <c r="AF1481" s="184"/>
      <c r="AG1481" s="184"/>
      <c r="AH1481" s="184"/>
      <c r="AI1481" s="184"/>
      <c r="AJ1481" s="184"/>
      <c r="AK1481" s="184"/>
      <c r="AL1481" s="46" t="s">
        <v>6142</v>
      </c>
      <c r="AM1481" s="46">
        <v>352</v>
      </c>
      <c r="AN1481" s="46">
        <v>266</v>
      </c>
      <c r="AO1481" s="46">
        <v>249</v>
      </c>
      <c r="AP1481" s="46">
        <v>156</v>
      </c>
      <c r="AQ1481" s="46">
        <v>84</v>
      </c>
      <c r="AR1481" s="46">
        <v>62</v>
      </c>
      <c r="AS1481" s="46">
        <v>82</v>
      </c>
      <c r="AT1481" s="46">
        <v>42</v>
      </c>
      <c r="AU1481" s="184"/>
      <c r="AV1481" s="184"/>
      <c r="AW1481" s="184"/>
      <c r="AX1481" s="184"/>
      <c r="AY1481" s="184"/>
      <c r="AZ1481" s="184"/>
      <c r="BA1481" s="184"/>
      <c r="BB1481" s="184"/>
      <c r="BC1481" s="184"/>
      <c r="BD1481" s="184"/>
      <c r="BE1481" s="184"/>
      <c r="BF1481" s="184"/>
      <c r="BG1481" s="184"/>
      <c r="BH1481" s="184"/>
      <c r="BR1481" s="11"/>
      <c r="BV1481" s="11"/>
    </row>
    <row r="1482" spans="1:74" ht="15.6" x14ac:dyDescent="0.3">
      <c r="A1482" s="188" t="s">
        <v>6004</v>
      </c>
      <c r="B1482" s="188"/>
      <c r="C1482" s="196">
        <v>1185</v>
      </c>
      <c r="D1482" s="188">
        <f t="shared" ref="D1482:J1482" si="262" xml:space="preserve"> SUM(D1466:D1481)</f>
        <v>1099</v>
      </c>
      <c r="E1482" s="196">
        <f t="shared" si="262"/>
        <v>14</v>
      </c>
      <c r="F1482" s="196">
        <f t="shared" si="262"/>
        <v>248</v>
      </c>
      <c r="G1482" s="196">
        <f t="shared" si="262"/>
        <v>91</v>
      </c>
      <c r="H1482" s="196">
        <f t="shared" si="262"/>
        <v>190</v>
      </c>
      <c r="I1482" s="196">
        <f t="shared" si="262"/>
        <v>556</v>
      </c>
      <c r="J1482" s="188">
        <f t="shared" si="262"/>
        <v>1099</v>
      </c>
      <c r="K1482" s="187"/>
      <c r="L1482" s="187"/>
      <c r="M1482" s="184"/>
      <c r="N1482" s="184"/>
      <c r="O1482" s="184"/>
      <c r="P1482" s="184"/>
      <c r="Q1482" s="184"/>
      <c r="R1482" s="184"/>
      <c r="S1482" s="188" t="s">
        <v>5997</v>
      </c>
      <c r="T1482" s="188">
        <f t="shared" si="261"/>
        <v>10</v>
      </c>
      <c r="U1482" s="188">
        <f t="shared" si="261"/>
        <v>133</v>
      </c>
      <c r="V1482" s="188">
        <f t="shared" si="261"/>
        <v>69</v>
      </c>
      <c r="W1482" s="188">
        <f t="shared" si="261"/>
        <v>45</v>
      </c>
      <c r="X1482" s="188">
        <f t="shared" si="261"/>
        <v>0</v>
      </c>
      <c r="Y1482" s="188">
        <f>SUM(T1482:W1482)</f>
        <v>257</v>
      </c>
      <c r="Z1482" s="177">
        <f>SUM(T1482:X1482)</f>
        <v>257</v>
      </c>
      <c r="AA1482" s="184"/>
      <c r="AB1482" s="184"/>
      <c r="AC1482" s="184"/>
      <c r="AD1482" s="184"/>
      <c r="AE1482" s="184"/>
      <c r="AF1482" s="184"/>
      <c r="AG1482" s="184"/>
      <c r="AH1482" s="184"/>
      <c r="AI1482" s="184"/>
      <c r="AJ1482" s="184"/>
      <c r="AK1482" s="184"/>
      <c r="AL1482" s="46" t="s">
        <v>6100</v>
      </c>
      <c r="AM1482" s="46">
        <v>349</v>
      </c>
      <c r="AN1482" s="46">
        <v>510</v>
      </c>
      <c r="AO1482" s="46">
        <v>535</v>
      </c>
      <c r="AP1482" s="46">
        <v>579</v>
      </c>
      <c r="AQ1482" s="46">
        <v>91</v>
      </c>
      <c r="AR1482" s="46">
        <v>181</v>
      </c>
      <c r="AS1482" s="46">
        <v>166</v>
      </c>
      <c r="AT1482" s="46">
        <v>123</v>
      </c>
      <c r="AU1482" s="184"/>
      <c r="AV1482" s="184"/>
      <c r="AW1482" s="184"/>
      <c r="AX1482" s="184"/>
      <c r="AY1482" s="184"/>
      <c r="AZ1482" s="184"/>
      <c r="BA1482" s="184"/>
      <c r="BB1482" s="184"/>
      <c r="BC1482" s="184"/>
      <c r="BD1482" s="184"/>
      <c r="BE1482" s="184"/>
      <c r="BF1482" s="184"/>
      <c r="BG1482" s="184"/>
      <c r="BH1482" s="184"/>
      <c r="BR1482" s="11"/>
      <c r="BV1482" s="11"/>
    </row>
    <row r="1483" spans="1:74" ht="15.6" x14ac:dyDescent="0.3">
      <c r="A1483" s="184"/>
      <c r="B1483" s="184"/>
      <c r="C1483" s="184"/>
      <c r="D1483" s="184"/>
      <c r="E1483" s="184"/>
      <c r="F1483" s="184"/>
      <c r="G1483" s="184"/>
      <c r="H1483" s="184"/>
      <c r="I1483" s="184"/>
      <c r="J1483" s="184"/>
      <c r="K1483" s="184"/>
      <c r="L1483" s="184"/>
      <c r="M1483" s="184"/>
      <c r="N1483" s="184"/>
      <c r="O1483" s="184"/>
      <c r="P1483" s="184"/>
      <c r="Q1483" s="184"/>
      <c r="R1483" s="184"/>
      <c r="S1483" s="187"/>
      <c r="T1483" s="197">
        <f t="shared" ref="T1483:Z1483" si="263">SUM(T1479:T1482)</f>
        <v>12</v>
      </c>
      <c r="U1483" s="197">
        <f t="shared" si="263"/>
        <v>183</v>
      </c>
      <c r="V1483" s="197">
        <f t="shared" si="263"/>
        <v>80</v>
      </c>
      <c r="W1483" s="197">
        <f t="shared" si="263"/>
        <v>106</v>
      </c>
      <c r="X1483" s="197">
        <f t="shared" si="263"/>
        <v>556</v>
      </c>
      <c r="Y1483" s="197">
        <f t="shared" si="263"/>
        <v>381</v>
      </c>
      <c r="Z1483" s="197">
        <f t="shared" si="263"/>
        <v>937</v>
      </c>
      <c r="AA1483" s="184"/>
      <c r="AB1483" s="184"/>
      <c r="AC1483" s="184"/>
      <c r="AD1483" s="184"/>
      <c r="AE1483" s="184"/>
      <c r="AF1483" s="184"/>
      <c r="AG1483" s="184"/>
      <c r="AH1483" s="184"/>
      <c r="AI1483" s="184"/>
      <c r="AJ1483" s="184"/>
      <c r="AK1483" s="184"/>
      <c r="AL1483" s="46" t="s">
        <v>6143</v>
      </c>
      <c r="AM1483" s="46">
        <v>28</v>
      </c>
      <c r="AN1483" s="46">
        <v>72</v>
      </c>
      <c r="AO1483" s="46">
        <v>273</v>
      </c>
      <c r="AP1483" s="46">
        <v>355</v>
      </c>
      <c r="AQ1483" s="46">
        <v>161</v>
      </c>
      <c r="AR1483" s="46">
        <v>145</v>
      </c>
      <c r="AS1483" s="46">
        <v>92</v>
      </c>
      <c r="AT1483" s="46">
        <v>72</v>
      </c>
      <c r="AU1483" s="184"/>
      <c r="AV1483" s="184"/>
      <c r="AW1483" s="184"/>
      <c r="AX1483" s="184"/>
      <c r="AY1483" s="184"/>
      <c r="AZ1483" s="184"/>
      <c r="BA1483" s="184"/>
      <c r="BB1483" s="184"/>
      <c r="BC1483" s="184"/>
      <c r="BD1483" s="184"/>
      <c r="BE1483" s="184"/>
      <c r="BF1483" s="184"/>
      <c r="BG1483" s="184"/>
      <c r="BH1483" s="184"/>
      <c r="BR1483" s="11"/>
      <c r="BV1483" s="11"/>
    </row>
    <row r="1484" spans="1:74" ht="15.6" x14ac:dyDescent="0.3">
      <c r="A1484" s="184"/>
      <c r="B1484" s="184"/>
      <c r="C1484" s="184"/>
      <c r="D1484" s="184"/>
      <c r="E1484" s="184"/>
      <c r="F1484" s="184"/>
      <c r="G1484" s="184"/>
      <c r="H1484" s="184"/>
      <c r="I1484" s="184"/>
      <c r="J1484" s="184"/>
      <c r="K1484" s="184"/>
      <c r="L1484" s="184"/>
      <c r="M1484" s="184"/>
      <c r="N1484" s="184"/>
      <c r="O1484" s="184"/>
      <c r="P1484" s="184"/>
      <c r="Q1484" s="184"/>
      <c r="R1484" s="184"/>
      <c r="S1484" s="184"/>
      <c r="T1484" s="184"/>
      <c r="U1484" s="184"/>
      <c r="V1484" s="184"/>
      <c r="W1484" s="184"/>
      <c r="X1484" s="184"/>
      <c r="Y1484" s="184"/>
      <c r="Z1484" s="184"/>
      <c r="AA1484" s="184"/>
      <c r="AB1484" s="184"/>
      <c r="AC1484" s="184"/>
      <c r="AD1484" s="184"/>
      <c r="AE1484" s="184"/>
      <c r="AF1484" s="184"/>
      <c r="AG1484" s="184"/>
      <c r="AH1484" s="184"/>
      <c r="AI1484" s="184"/>
      <c r="AJ1484" s="184"/>
      <c r="AK1484" s="184"/>
      <c r="AL1484" s="46" t="s">
        <v>6103</v>
      </c>
      <c r="AM1484" s="46">
        <v>0</v>
      </c>
      <c r="AN1484" s="46">
        <v>0</v>
      </c>
      <c r="AO1484" s="46">
        <v>0</v>
      </c>
      <c r="AP1484" s="46">
        <v>0</v>
      </c>
      <c r="AQ1484" s="46">
        <v>415</v>
      </c>
      <c r="AR1484" s="46">
        <v>435</v>
      </c>
      <c r="AS1484" s="46">
        <v>345</v>
      </c>
      <c r="AT1484" s="46">
        <v>433</v>
      </c>
      <c r="AU1484" s="184"/>
      <c r="AV1484" s="184"/>
      <c r="AW1484" s="184"/>
      <c r="AX1484" s="184"/>
      <c r="AY1484" s="184"/>
      <c r="AZ1484" s="184"/>
      <c r="BA1484" s="184"/>
      <c r="BB1484" s="184"/>
      <c r="BC1484" s="184"/>
      <c r="BD1484" s="184"/>
      <c r="BE1484" s="184"/>
      <c r="BF1484" s="184"/>
      <c r="BG1484" s="184"/>
      <c r="BH1484" s="184"/>
      <c r="BR1484" s="11"/>
      <c r="BV1484" s="11"/>
    </row>
    <row r="1485" spans="1:74" ht="15.6" x14ac:dyDescent="0.3">
      <c r="A1485" s="184"/>
      <c r="B1485" s="184"/>
      <c r="C1485" s="184"/>
      <c r="D1485" s="184"/>
      <c r="E1485" s="184"/>
      <c r="F1485" s="184"/>
      <c r="G1485" s="184"/>
      <c r="H1485" s="184"/>
      <c r="I1485" s="184"/>
      <c r="J1485" s="184"/>
      <c r="K1485" s="184"/>
      <c r="L1485" s="184"/>
      <c r="M1485" s="184"/>
      <c r="N1485" s="184"/>
      <c r="O1485" s="184"/>
      <c r="P1485" s="184"/>
      <c r="Q1485" s="184"/>
      <c r="R1485" s="184"/>
      <c r="S1485" s="184"/>
      <c r="T1485" s="184"/>
      <c r="U1485" s="184"/>
      <c r="V1485" s="184"/>
      <c r="W1485" s="184"/>
      <c r="X1485" s="184"/>
      <c r="Y1485" s="184"/>
      <c r="Z1485" s="184"/>
      <c r="AA1485" s="184"/>
      <c r="AB1485" s="184"/>
      <c r="AC1485" s="184"/>
      <c r="AD1485" s="184"/>
      <c r="AE1485" s="184"/>
      <c r="AF1485" s="184"/>
      <c r="AG1485" s="184"/>
      <c r="AH1485" s="184"/>
      <c r="AI1485" s="184"/>
      <c r="AJ1485" s="184"/>
      <c r="AK1485" s="184"/>
      <c r="AL1485" s="46" t="s">
        <v>6144</v>
      </c>
      <c r="AM1485" s="46">
        <v>0</v>
      </c>
      <c r="AN1485" s="46">
        <v>0</v>
      </c>
      <c r="AO1485" s="46">
        <v>0</v>
      </c>
      <c r="AP1485" s="46">
        <v>2</v>
      </c>
      <c r="AQ1485" s="46">
        <v>15</v>
      </c>
      <c r="AR1485" s="46">
        <v>39</v>
      </c>
      <c r="AS1485" s="46">
        <v>174</v>
      </c>
      <c r="AT1485" s="46">
        <v>257</v>
      </c>
      <c r="AU1485" s="184"/>
      <c r="AV1485" s="184"/>
      <c r="AW1485" s="184"/>
      <c r="AX1485" s="184"/>
      <c r="AY1485" s="184"/>
      <c r="AZ1485" s="184"/>
      <c r="BA1485" s="184"/>
      <c r="BB1485" s="184"/>
      <c r="BC1485" s="184"/>
      <c r="BD1485" s="184"/>
      <c r="BE1485" s="184"/>
      <c r="BF1485" s="184"/>
      <c r="BG1485" s="184"/>
      <c r="BH1485" s="184"/>
      <c r="BR1485" s="11"/>
      <c r="BV1485" s="11"/>
    </row>
    <row r="1486" spans="1:74" ht="15.6" x14ac:dyDescent="0.3">
      <c r="A1486" s="184"/>
      <c r="B1486" s="184"/>
      <c r="C1486" s="184"/>
      <c r="D1486" s="184"/>
      <c r="E1486" s="184"/>
      <c r="F1486" s="184"/>
      <c r="G1486" s="184"/>
      <c r="H1486" s="184"/>
      <c r="I1486" s="184"/>
      <c r="J1486" s="184"/>
      <c r="K1486" s="184"/>
      <c r="L1486" s="184"/>
      <c r="M1486" s="184"/>
      <c r="N1486" s="184"/>
      <c r="O1486" s="184"/>
      <c r="P1486" s="184"/>
      <c r="Q1486" s="184"/>
      <c r="R1486" s="184"/>
      <c r="S1486" s="184"/>
      <c r="T1486" s="184"/>
      <c r="U1486" s="184"/>
      <c r="V1486" s="184"/>
      <c r="W1486" s="184"/>
      <c r="X1486" s="184"/>
      <c r="Y1486" s="184"/>
      <c r="Z1486" s="184"/>
      <c r="AA1486" s="184"/>
      <c r="AB1486" s="184"/>
      <c r="AC1486" s="184"/>
      <c r="AD1486" s="184"/>
      <c r="AE1486" s="184"/>
      <c r="AF1486" s="184"/>
      <c r="AG1486" s="184"/>
      <c r="AH1486" s="184"/>
      <c r="AI1486" s="184"/>
      <c r="AJ1486" s="184"/>
      <c r="AK1486" s="184"/>
      <c r="AL1486" s="184"/>
      <c r="AM1486" s="184"/>
      <c r="AN1486" s="184"/>
      <c r="AO1486" s="184"/>
      <c r="AP1486" s="184"/>
      <c r="AQ1486" s="184"/>
      <c r="AR1486" s="184"/>
      <c r="AS1486" s="184"/>
      <c r="AT1486" s="184"/>
      <c r="AU1486" s="184"/>
      <c r="AV1486" s="184"/>
      <c r="AW1486" s="184"/>
      <c r="AX1486" s="184"/>
      <c r="AY1486" s="184"/>
      <c r="AZ1486" s="184"/>
      <c r="BA1486" s="184"/>
      <c r="BB1486" s="184"/>
      <c r="BC1486" s="184"/>
      <c r="BD1486" s="184"/>
      <c r="BE1486" s="184"/>
      <c r="BF1486" s="184"/>
      <c r="BG1486" s="184"/>
      <c r="BH1486" s="184"/>
      <c r="BR1486" s="11"/>
      <c r="BV1486" s="11"/>
    </row>
    <row r="1487" spans="1:74" ht="15.6" x14ac:dyDescent="0.3">
      <c r="A1487" s="184"/>
      <c r="B1487" s="184"/>
      <c r="C1487" s="184"/>
      <c r="D1487" s="184"/>
      <c r="E1487" s="184"/>
      <c r="F1487" s="184"/>
      <c r="G1487" s="184"/>
      <c r="H1487" s="184"/>
      <c r="I1487" s="184"/>
      <c r="J1487" s="184"/>
      <c r="K1487" s="184"/>
      <c r="L1487" s="184"/>
      <c r="M1487" s="184"/>
      <c r="N1487" s="184"/>
      <c r="O1487" s="184"/>
      <c r="P1487" s="184"/>
      <c r="Q1487" s="184"/>
      <c r="R1487" s="184"/>
      <c r="S1487" s="184"/>
      <c r="T1487" s="184"/>
      <c r="U1487" s="184"/>
      <c r="V1487" s="184"/>
      <c r="W1487" s="184"/>
      <c r="X1487" s="184"/>
      <c r="Y1487" s="184"/>
      <c r="Z1487" s="184"/>
      <c r="AA1487" s="184"/>
      <c r="AB1487" s="184"/>
      <c r="AC1487" s="184"/>
      <c r="AD1487" s="184"/>
      <c r="AE1487" s="184"/>
      <c r="AF1487" s="184"/>
      <c r="AG1487" s="184"/>
      <c r="AH1487" s="184"/>
      <c r="AI1487" s="184"/>
      <c r="AJ1487" s="184"/>
      <c r="AK1487" s="184"/>
      <c r="AL1487" s="184"/>
      <c r="AM1487" s="184"/>
      <c r="AN1487" s="184"/>
      <c r="AO1487" s="184"/>
      <c r="AP1487" s="184"/>
      <c r="AQ1487" s="184"/>
      <c r="AR1487" s="184"/>
      <c r="AS1487" s="184"/>
      <c r="AT1487" s="184"/>
      <c r="AU1487" s="184"/>
      <c r="AV1487" s="184"/>
      <c r="AW1487" s="184"/>
      <c r="AX1487" s="184"/>
      <c r="AY1487" s="184"/>
      <c r="AZ1487" s="184"/>
      <c r="BA1487" s="184"/>
      <c r="BB1487" s="184"/>
      <c r="BC1487" s="184"/>
      <c r="BD1487" s="184"/>
      <c r="BE1487" s="184"/>
      <c r="BF1487" s="184"/>
      <c r="BG1487" s="184"/>
      <c r="BH1487" s="184"/>
      <c r="BR1487" s="11"/>
      <c r="BV1487" s="11"/>
    </row>
    <row r="1488" spans="1:74" ht="15.6" x14ac:dyDescent="0.3">
      <c r="A1488" s="184"/>
      <c r="B1488" s="184"/>
      <c r="C1488" s="184"/>
      <c r="D1488" s="184"/>
      <c r="E1488" s="184"/>
      <c r="F1488" s="184"/>
      <c r="G1488" s="184"/>
      <c r="H1488" s="184"/>
      <c r="I1488" s="184"/>
      <c r="J1488" s="184"/>
      <c r="K1488" s="184"/>
      <c r="L1488" s="184"/>
      <c r="M1488" s="184"/>
      <c r="N1488" s="184"/>
      <c r="O1488" s="184"/>
      <c r="P1488" s="184"/>
      <c r="Q1488" s="184"/>
      <c r="R1488" s="184"/>
      <c r="S1488" s="184"/>
      <c r="T1488" s="184"/>
      <c r="U1488" s="184"/>
      <c r="V1488" s="184"/>
      <c r="W1488" s="184"/>
      <c r="X1488" s="184"/>
      <c r="Y1488" s="184"/>
      <c r="Z1488" s="184"/>
      <c r="AA1488" s="184"/>
      <c r="AB1488" s="184"/>
      <c r="AC1488" s="184"/>
      <c r="AD1488" s="184"/>
      <c r="AE1488" s="184"/>
      <c r="AF1488" s="184"/>
      <c r="AG1488" s="184"/>
      <c r="AH1488" s="184"/>
      <c r="AI1488" s="184"/>
      <c r="AJ1488" s="184"/>
      <c r="AK1488" s="184"/>
      <c r="AL1488" s="184"/>
      <c r="AM1488" s="184"/>
      <c r="AN1488" s="184"/>
      <c r="AO1488" s="184"/>
      <c r="AP1488" s="184"/>
      <c r="AQ1488" s="184"/>
      <c r="AR1488" s="184"/>
      <c r="AS1488" s="184"/>
      <c r="AT1488" s="184"/>
      <c r="AU1488" s="184"/>
      <c r="AV1488" s="184"/>
      <c r="AW1488" s="184"/>
      <c r="AX1488" s="184"/>
      <c r="AY1488" s="184"/>
      <c r="AZ1488" s="184"/>
      <c r="BA1488" s="184"/>
      <c r="BB1488" s="184"/>
      <c r="BC1488" s="184"/>
      <c r="BD1488" s="184"/>
      <c r="BE1488" s="184"/>
      <c r="BF1488" s="184"/>
      <c r="BG1488" s="184"/>
      <c r="BH1488" s="184"/>
      <c r="BR1488" s="11"/>
      <c r="BV1488" s="11"/>
    </row>
    <row r="1489" spans="1:74" ht="15.6" x14ac:dyDescent="0.3">
      <c r="A1489" s="184"/>
      <c r="B1489" s="184"/>
      <c r="C1489" s="184"/>
      <c r="D1489" s="184"/>
      <c r="E1489" s="184"/>
      <c r="F1489" s="184"/>
      <c r="G1489" s="184"/>
      <c r="H1489" s="184"/>
      <c r="I1489" s="184"/>
      <c r="J1489" s="184"/>
      <c r="K1489" s="184"/>
      <c r="L1489" s="184"/>
      <c r="M1489" s="184"/>
      <c r="N1489" s="184"/>
      <c r="O1489" s="184"/>
      <c r="P1489" s="184"/>
      <c r="Q1489" s="184"/>
      <c r="R1489" s="184"/>
      <c r="S1489" s="184"/>
      <c r="T1489" s="184"/>
      <c r="U1489" s="184"/>
      <c r="V1489" s="184"/>
      <c r="W1489" s="184"/>
      <c r="X1489" s="184"/>
      <c r="Y1489" s="184"/>
      <c r="Z1489" s="184"/>
      <c r="AA1489" s="184"/>
      <c r="AB1489" s="184"/>
      <c r="AC1489" s="184"/>
      <c r="AD1489" s="184"/>
      <c r="AE1489" s="184"/>
      <c r="AF1489" s="184"/>
      <c r="AG1489" s="184"/>
      <c r="AH1489" s="184"/>
      <c r="AI1489" s="184"/>
      <c r="AJ1489" s="184"/>
      <c r="AK1489" s="184"/>
      <c r="AL1489" s="184"/>
      <c r="AM1489" s="184"/>
      <c r="AN1489" s="184"/>
      <c r="AO1489" s="184"/>
      <c r="AP1489" s="184"/>
      <c r="AQ1489" s="184"/>
      <c r="AR1489" s="184"/>
      <c r="AS1489" s="184"/>
      <c r="AT1489" s="184"/>
      <c r="AU1489" s="184"/>
      <c r="AV1489" s="184"/>
      <c r="AW1489" s="184"/>
      <c r="AX1489" s="184"/>
      <c r="AY1489" s="184"/>
      <c r="AZ1489" s="184"/>
      <c r="BA1489" s="184"/>
      <c r="BB1489" s="184"/>
      <c r="BC1489" s="184"/>
      <c r="BD1489" s="184"/>
      <c r="BE1489" s="184"/>
      <c r="BF1489" s="184"/>
      <c r="BG1489" s="184"/>
      <c r="BH1489" s="184"/>
      <c r="BR1489" s="11"/>
      <c r="BV1489" s="11"/>
    </row>
    <row r="1490" spans="1:74" ht="15.6" x14ac:dyDescent="0.3">
      <c r="A1490" s="184"/>
      <c r="B1490" s="184"/>
      <c r="C1490" s="184"/>
      <c r="D1490" s="184"/>
      <c r="E1490" s="184"/>
      <c r="F1490" s="184"/>
      <c r="G1490" s="184"/>
      <c r="H1490" s="184"/>
      <c r="I1490" s="184"/>
      <c r="J1490" s="184"/>
      <c r="K1490" s="184"/>
      <c r="L1490" s="184"/>
      <c r="M1490" s="184"/>
      <c r="N1490" s="184"/>
      <c r="O1490" s="184"/>
      <c r="P1490" s="184"/>
      <c r="Q1490" s="184"/>
      <c r="R1490" s="184"/>
      <c r="S1490" s="184"/>
      <c r="T1490" s="184"/>
      <c r="U1490" s="184"/>
      <c r="V1490" s="184"/>
      <c r="W1490" s="184"/>
      <c r="X1490" s="184"/>
      <c r="Y1490" s="184"/>
      <c r="Z1490" s="184"/>
      <c r="AA1490" s="184"/>
      <c r="AB1490" s="184"/>
      <c r="AC1490" s="184"/>
      <c r="AD1490" s="184"/>
      <c r="AE1490" s="184"/>
      <c r="AF1490" s="184"/>
      <c r="AG1490" s="184"/>
      <c r="AH1490" s="184"/>
      <c r="AI1490" s="184"/>
      <c r="AJ1490" s="184"/>
      <c r="AK1490" s="184"/>
      <c r="AL1490" s="184"/>
      <c r="AM1490" s="184"/>
      <c r="AN1490" s="184"/>
      <c r="AO1490" s="184"/>
      <c r="AP1490" s="184"/>
      <c r="AQ1490" s="184"/>
      <c r="AR1490" s="184"/>
      <c r="AS1490" s="184"/>
      <c r="AT1490" s="184"/>
      <c r="AU1490" s="184"/>
      <c r="AV1490" s="184"/>
      <c r="AW1490" s="184"/>
      <c r="AX1490" s="184"/>
      <c r="AY1490" s="184"/>
      <c r="AZ1490" s="184"/>
      <c r="BA1490" s="184"/>
      <c r="BB1490" s="184"/>
      <c r="BC1490" s="184"/>
      <c r="BD1490" s="184"/>
      <c r="BE1490" s="184"/>
      <c r="BF1490" s="184"/>
      <c r="BG1490" s="184"/>
      <c r="BH1490" s="184"/>
      <c r="BR1490" s="11"/>
      <c r="BV1490" s="11"/>
    </row>
    <row r="1491" spans="1:74" ht="15.6" x14ac:dyDescent="0.3">
      <c r="A1491" s="184"/>
      <c r="B1491" s="184"/>
      <c r="C1491" s="184"/>
      <c r="D1491" s="184"/>
      <c r="E1491" s="184"/>
      <c r="F1491" s="184"/>
      <c r="G1491" s="184"/>
      <c r="H1491" s="184"/>
      <c r="I1491" s="184"/>
      <c r="J1491" s="184"/>
      <c r="K1491" s="184"/>
      <c r="L1491" s="184"/>
      <c r="M1491" s="184"/>
      <c r="N1491" s="184"/>
      <c r="O1491" s="184"/>
      <c r="P1491" s="184"/>
      <c r="Q1491" s="184"/>
      <c r="R1491" s="184"/>
      <c r="S1491" s="184"/>
      <c r="T1491" s="184"/>
      <c r="U1491" s="184"/>
      <c r="V1491" s="184"/>
      <c r="W1491" s="184"/>
      <c r="X1491" s="184"/>
      <c r="Y1491" s="184"/>
      <c r="Z1491" s="184"/>
      <c r="AA1491" s="184"/>
      <c r="AB1491" s="184"/>
      <c r="AC1491" s="184"/>
      <c r="AD1491" s="184"/>
      <c r="AE1491" s="184"/>
      <c r="AF1491" s="184"/>
      <c r="AG1491" s="184"/>
      <c r="AH1491" s="184"/>
      <c r="AI1491" s="184"/>
      <c r="AJ1491" s="184"/>
      <c r="AK1491" s="184"/>
      <c r="AL1491" s="184"/>
      <c r="AM1491" s="184"/>
      <c r="AN1491" s="184"/>
      <c r="AO1491" s="184"/>
      <c r="AP1491" s="184"/>
      <c r="AQ1491" s="184"/>
      <c r="AR1491" s="184"/>
      <c r="AS1491" s="184"/>
      <c r="AT1491" s="184"/>
      <c r="AU1491" s="184"/>
      <c r="AV1491" s="184"/>
      <c r="AW1491" s="184"/>
      <c r="AX1491" s="184"/>
      <c r="AY1491" s="184"/>
      <c r="AZ1491" s="184"/>
      <c r="BA1491" s="184"/>
      <c r="BB1491" s="184"/>
      <c r="BC1491" s="184"/>
      <c r="BD1491" s="184"/>
      <c r="BE1491" s="184"/>
      <c r="BF1491" s="184"/>
      <c r="BG1491" s="184"/>
      <c r="BH1491" s="184"/>
      <c r="BR1491" s="11"/>
      <c r="BV1491" s="11"/>
    </row>
    <row r="1495" spans="1:74" ht="34.200000000000003" x14ac:dyDescent="0.3">
      <c r="A1495" s="185" t="s">
        <v>6065</v>
      </c>
      <c r="B1495" s="185" t="s">
        <v>5980</v>
      </c>
      <c r="C1495" s="185" t="s">
        <v>5981</v>
      </c>
      <c r="D1495" s="185" t="s">
        <v>5982</v>
      </c>
      <c r="E1495" s="185" t="s">
        <v>5983</v>
      </c>
      <c r="F1495" s="185" t="s">
        <v>5984</v>
      </c>
      <c r="G1495" s="185" t="s">
        <v>5985</v>
      </c>
      <c r="H1495" s="185" t="s">
        <v>5986</v>
      </c>
      <c r="I1495" s="185" t="s">
        <v>5987</v>
      </c>
      <c r="J1495" s="186" t="s">
        <v>6004</v>
      </c>
      <c r="K1495" s="187"/>
      <c r="L1495" s="46" t="s">
        <v>6211</v>
      </c>
      <c r="M1495" s="184"/>
      <c r="N1495" s="184"/>
      <c r="O1495" s="184"/>
      <c r="P1495" s="184"/>
      <c r="Q1495" s="184"/>
      <c r="R1495" s="184"/>
      <c r="S1495" s="187" t="s">
        <v>6065</v>
      </c>
      <c r="T1495" s="187"/>
      <c r="U1495" s="187"/>
      <c r="V1495" s="187"/>
      <c r="W1495" s="187"/>
      <c r="X1495" s="187"/>
      <c r="Y1495" s="187"/>
      <c r="Z1495" s="187"/>
      <c r="AA1495" s="184"/>
      <c r="AB1495" s="184"/>
      <c r="AC1495" s="184"/>
      <c r="AD1495" s="184"/>
      <c r="AE1495" s="184"/>
      <c r="AF1495" s="184"/>
      <c r="AG1495" s="184"/>
      <c r="AH1495" s="184"/>
      <c r="AI1495" s="184"/>
      <c r="AJ1495" s="184"/>
      <c r="AK1495" s="184"/>
      <c r="AL1495" s="46" t="s">
        <v>6036</v>
      </c>
      <c r="AM1495" s="46" t="s">
        <v>6065</v>
      </c>
      <c r="AN1495" s="46"/>
      <c r="AO1495" s="46"/>
      <c r="AP1495" s="46"/>
      <c r="AQ1495" s="187"/>
      <c r="AR1495" s="187"/>
      <c r="AS1495" s="187"/>
      <c r="AT1495" s="187"/>
      <c r="AU1495" s="184"/>
      <c r="AV1495" s="184"/>
      <c r="AW1495" s="184"/>
      <c r="AX1495" s="184"/>
      <c r="AY1495" s="184"/>
      <c r="AZ1495" s="184"/>
      <c r="BA1495" s="184"/>
      <c r="BB1495" s="184"/>
      <c r="BC1495" s="184"/>
      <c r="BD1495" s="184"/>
      <c r="BE1495" s="184"/>
      <c r="BF1495" s="184"/>
      <c r="BG1495" s="184"/>
      <c r="BH1495" s="184"/>
      <c r="BI1495" s="184"/>
      <c r="BJ1495" s="184"/>
      <c r="BK1495" s="184"/>
      <c r="BL1495" s="184"/>
      <c r="BM1495" s="184"/>
      <c r="BN1495" s="184"/>
      <c r="BO1495" s="184"/>
      <c r="BR1495" s="11"/>
      <c r="BV1495" s="11"/>
    </row>
    <row r="1496" spans="1:74" ht="15.6" x14ac:dyDescent="0.3">
      <c r="A1496" s="188" t="s">
        <v>6168</v>
      </c>
      <c r="B1496" s="188" t="s">
        <v>484</v>
      </c>
      <c r="C1496" s="37">
        <v>9</v>
      </c>
      <c r="D1496" s="190">
        <v>9</v>
      </c>
      <c r="E1496" s="37">
        <v>5</v>
      </c>
      <c r="F1496" s="37">
        <v>3</v>
      </c>
      <c r="G1496" s="37">
        <v>0</v>
      </c>
      <c r="H1496" s="37">
        <v>1</v>
      </c>
      <c r="I1496" s="37">
        <v>0</v>
      </c>
      <c r="J1496" s="190">
        <f t="shared" ref="J1496:J1511" si="264">SUM(E1496:I1496)</f>
        <v>9</v>
      </c>
      <c r="K1496" s="187"/>
      <c r="L1496" s="123"/>
      <c r="M1496" s="184"/>
      <c r="N1496" s="184"/>
      <c r="O1496" s="184"/>
      <c r="P1496" s="184"/>
      <c r="Q1496" s="184"/>
      <c r="R1496" s="184"/>
      <c r="S1496" s="188" t="s">
        <v>5993</v>
      </c>
      <c r="T1496" s="188" t="s">
        <v>434</v>
      </c>
      <c r="U1496" s="188" t="s">
        <v>121</v>
      </c>
      <c r="V1496" s="188" t="s">
        <v>255</v>
      </c>
      <c r="W1496" s="188" t="s">
        <v>387</v>
      </c>
      <c r="X1496" s="188" t="s">
        <v>308</v>
      </c>
      <c r="Y1496" s="188" t="s">
        <v>102</v>
      </c>
      <c r="Z1496" s="187"/>
      <c r="AA1496" s="184"/>
      <c r="AB1496" s="184"/>
      <c r="AC1496" s="184"/>
      <c r="AD1496" s="184"/>
      <c r="AE1496" s="184"/>
      <c r="AF1496" s="184"/>
      <c r="AG1496" s="184"/>
      <c r="AH1496" s="184"/>
      <c r="AI1496" s="184"/>
      <c r="AJ1496" s="184"/>
      <c r="AK1496" s="184"/>
      <c r="AL1496" s="187" t="s">
        <v>6138</v>
      </c>
      <c r="AM1496" s="46"/>
      <c r="AN1496" s="46"/>
      <c r="AO1496" s="46"/>
      <c r="AP1496" s="46"/>
      <c r="AQ1496" s="187"/>
      <c r="AR1496" s="187"/>
      <c r="AS1496" s="187"/>
      <c r="AT1496" s="187"/>
      <c r="AU1496" s="184"/>
      <c r="AV1496" s="184"/>
      <c r="AW1496" s="184"/>
      <c r="AX1496" s="184"/>
      <c r="AY1496" s="184"/>
      <c r="AZ1496" s="184"/>
      <c r="BA1496" s="184"/>
      <c r="BB1496" s="184"/>
      <c r="BC1496" s="184"/>
      <c r="BD1496" s="184"/>
      <c r="BE1496" s="184"/>
      <c r="BF1496" s="184"/>
      <c r="BG1496" s="184"/>
      <c r="BH1496" s="184"/>
      <c r="BI1496" s="184"/>
      <c r="BJ1496" s="184"/>
      <c r="BK1496" s="184"/>
      <c r="BL1496" s="184"/>
      <c r="BM1496" s="184"/>
      <c r="BN1496" s="184"/>
      <c r="BO1496" s="184"/>
      <c r="BR1496" s="11"/>
      <c r="BV1496" s="11"/>
    </row>
    <row r="1497" spans="1:74" ht="15.6" x14ac:dyDescent="0.3">
      <c r="A1497" s="191" t="s">
        <v>352</v>
      </c>
      <c r="B1497" s="191" t="s">
        <v>980</v>
      </c>
      <c r="C1497" s="68">
        <v>10</v>
      </c>
      <c r="D1497" s="193">
        <v>9</v>
      </c>
      <c r="E1497" s="68">
        <v>5</v>
      </c>
      <c r="F1497" s="68">
        <v>3</v>
      </c>
      <c r="G1497" s="68">
        <v>0</v>
      </c>
      <c r="H1497" s="68">
        <v>1</v>
      </c>
      <c r="I1497" s="68">
        <v>0</v>
      </c>
      <c r="J1497" s="193">
        <f t="shared" si="264"/>
        <v>9</v>
      </c>
      <c r="K1497" s="194"/>
      <c r="L1497" s="194"/>
      <c r="M1497" s="184"/>
      <c r="N1497" s="184"/>
      <c r="O1497" s="184"/>
      <c r="P1497" s="184"/>
      <c r="Q1497" s="184"/>
      <c r="R1497" s="184"/>
      <c r="S1497" s="188" t="s">
        <v>6165</v>
      </c>
      <c r="T1497" s="188">
        <f>E1496</f>
        <v>5</v>
      </c>
      <c r="U1497" s="188">
        <f>F1496</f>
        <v>3</v>
      </c>
      <c r="V1497" s="188">
        <f>G1496</f>
        <v>0</v>
      </c>
      <c r="W1497" s="188">
        <f>H1496</f>
        <v>1</v>
      </c>
      <c r="X1497" s="188">
        <f>I1496</f>
        <v>0</v>
      </c>
      <c r="Y1497" s="188">
        <f>SUM(T1497:X1497)</f>
        <v>9</v>
      </c>
      <c r="Z1497" s="177"/>
      <c r="AA1497" s="184"/>
      <c r="AB1497" s="184"/>
      <c r="AC1497" s="184"/>
      <c r="AD1497" s="184"/>
      <c r="AE1497" s="184"/>
      <c r="AF1497" s="184"/>
      <c r="AG1497" s="184"/>
      <c r="AH1497" s="184"/>
      <c r="AI1497" s="184"/>
      <c r="AJ1497" s="184"/>
      <c r="AK1497" s="184"/>
      <c r="AL1497" s="187" t="s">
        <v>6040</v>
      </c>
      <c r="AM1497" s="46"/>
      <c r="AN1497" s="46"/>
      <c r="AO1497" s="46"/>
      <c r="AP1497" s="46"/>
      <c r="AQ1497" s="187"/>
      <c r="AR1497" s="187"/>
      <c r="AS1497" s="187"/>
      <c r="AT1497" s="187"/>
      <c r="AU1497" s="184"/>
      <c r="AV1497" s="184"/>
      <c r="AW1497" s="184"/>
      <c r="AX1497" s="184"/>
      <c r="AY1497" s="184"/>
      <c r="AZ1497" s="184"/>
      <c r="BA1497" s="184"/>
      <c r="BB1497" s="184"/>
      <c r="BC1497" s="184"/>
      <c r="BD1497" s="184"/>
      <c r="BE1497" s="184"/>
      <c r="BF1497" s="184"/>
      <c r="BG1497" s="184"/>
      <c r="BH1497" s="184"/>
      <c r="BI1497" s="184"/>
      <c r="BJ1497" s="184"/>
      <c r="BK1497" s="184"/>
      <c r="BL1497" s="184"/>
      <c r="BM1497" s="184"/>
      <c r="BN1497" s="184"/>
      <c r="BO1497" s="184"/>
      <c r="BR1497" s="11"/>
      <c r="BV1497" s="11"/>
    </row>
    <row r="1498" spans="1:74" ht="15.6" x14ac:dyDescent="0.3">
      <c r="A1498" s="191" t="s">
        <v>352</v>
      </c>
      <c r="B1498" s="191" t="s">
        <v>1159</v>
      </c>
      <c r="C1498" s="183">
        <v>97</v>
      </c>
      <c r="D1498" s="193">
        <v>95</v>
      </c>
      <c r="E1498" s="68">
        <v>0</v>
      </c>
      <c r="F1498" s="68">
        <v>0</v>
      </c>
      <c r="G1498" s="68">
        <v>0</v>
      </c>
      <c r="H1498" s="68">
        <v>4</v>
      </c>
      <c r="I1498" s="68">
        <v>91</v>
      </c>
      <c r="J1498" s="193">
        <f t="shared" si="264"/>
        <v>95</v>
      </c>
      <c r="K1498" s="194"/>
      <c r="L1498" s="194"/>
      <c r="M1498" s="184"/>
      <c r="N1498" s="184"/>
      <c r="O1498" s="184"/>
      <c r="P1498" s="184"/>
      <c r="Q1498" s="184"/>
      <c r="R1498" s="184"/>
      <c r="S1498" s="188" t="s">
        <v>5995</v>
      </c>
      <c r="T1498" s="188">
        <f>SUM(E1497:E1501)</f>
        <v>6</v>
      </c>
      <c r="U1498" s="188">
        <f>SUM(F1497:F1501)</f>
        <v>24</v>
      </c>
      <c r="V1498" s="188">
        <f>SUM(G1497:G1501)</f>
        <v>6</v>
      </c>
      <c r="W1498" s="188">
        <f>SUM(H1497:H1501)</f>
        <v>55</v>
      </c>
      <c r="X1498" s="188">
        <f>SUM(I1497:I1501)</f>
        <v>166</v>
      </c>
      <c r="Y1498" s="188">
        <f>SUM(T1498:X1498)</f>
        <v>257</v>
      </c>
      <c r="Z1498" s="177"/>
      <c r="AA1498" s="184"/>
      <c r="AB1498" s="184"/>
      <c r="AC1498" s="184"/>
      <c r="AD1498" s="184"/>
      <c r="AE1498" s="184"/>
      <c r="AF1498" s="184"/>
      <c r="AG1498" s="184"/>
      <c r="AH1498" s="184"/>
      <c r="AI1498" s="184"/>
      <c r="AJ1498" s="184"/>
      <c r="AK1498" s="184"/>
      <c r="AL1498" s="187"/>
      <c r="AM1498" s="46"/>
      <c r="AN1498" s="46"/>
      <c r="AO1498" s="46"/>
      <c r="AP1498" s="46"/>
      <c r="AQ1498" s="187"/>
      <c r="AR1498" s="187"/>
      <c r="AS1498" s="187"/>
      <c r="AT1498" s="187"/>
      <c r="AU1498" s="184"/>
      <c r="AV1498" s="184"/>
      <c r="AW1498" s="184"/>
      <c r="AX1498" s="184"/>
      <c r="AY1498" s="184"/>
      <c r="AZ1498" s="184"/>
      <c r="BA1498" s="184"/>
      <c r="BB1498" s="184"/>
      <c r="BC1498" s="184"/>
      <c r="BD1498" s="184"/>
      <c r="BE1498" s="184"/>
      <c r="BF1498" s="184"/>
      <c r="BG1498" s="184"/>
      <c r="BH1498" s="184"/>
      <c r="BI1498" s="184"/>
      <c r="BJ1498" s="184"/>
      <c r="BK1498" s="184"/>
      <c r="BL1498" s="184"/>
      <c r="BM1498" s="184"/>
      <c r="BN1498" s="184"/>
      <c r="BO1498" s="184"/>
      <c r="BR1498" s="11"/>
      <c r="BV1498" s="11"/>
    </row>
    <row r="1499" spans="1:74" ht="15.6" x14ac:dyDescent="0.3">
      <c r="A1499" s="191" t="s">
        <v>352</v>
      </c>
      <c r="B1499" s="191" t="s">
        <v>4443</v>
      </c>
      <c r="C1499" s="183">
        <v>0</v>
      </c>
      <c r="D1499" s="193">
        <v>0</v>
      </c>
      <c r="E1499" s="68">
        <v>0</v>
      </c>
      <c r="F1499" s="68">
        <v>0</v>
      </c>
      <c r="G1499" s="68">
        <v>0</v>
      </c>
      <c r="H1499" s="68">
        <v>0</v>
      </c>
      <c r="I1499" s="68">
        <v>0</v>
      </c>
      <c r="J1499" s="193">
        <f t="shared" si="264"/>
        <v>0</v>
      </c>
      <c r="K1499" s="194"/>
      <c r="L1499" s="194"/>
      <c r="M1499" s="184"/>
      <c r="N1499" s="184"/>
      <c r="O1499" s="184"/>
      <c r="P1499" s="184"/>
      <c r="Q1499" s="184"/>
      <c r="R1499" s="184"/>
      <c r="S1499" s="188" t="s">
        <v>5996</v>
      </c>
      <c r="T1499" s="188">
        <f>SUM(E1502:E1506)</f>
        <v>10</v>
      </c>
      <c r="U1499" s="188">
        <f>SUM(F1502:F1506)</f>
        <v>49</v>
      </c>
      <c r="V1499" s="188">
        <f>SUM(G1502:G1506)</f>
        <v>22</v>
      </c>
      <c r="W1499" s="188">
        <f>SUM(H1502:H1506)</f>
        <v>97</v>
      </c>
      <c r="X1499" s="188">
        <f>SUM(I1502:I1506)</f>
        <v>345</v>
      </c>
      <c r="Y1499" s="188">
        <f>SUM(T1499:X1499)</f>
        <v>523</v>
      </c>
      <c r="Z1499" s="177"/>
      <c r="AA1499" s="184"/>
      <c r="AB1499" s="184"/>
      <c r="AC1499" s="184"/>
      <c r="AD1499" s="184"/>
      <c r="AE1499" s="184"/>
      <c r="AF1499" s="184"/>
      <c r="AG1499" s="184"/>
      <c r="AH1499" s="184"/>
      <c r="AI1499" s="184"/>
      <c r="AJ1499" s="184"/>
      <c r="AK1499" s="184"/>
      <c r="AL1499" s="187" t="s">
        <v>5</v>
      </c>
      <c r="AM1499" s="187" t="s">
        <v>6058</v>
      </c>
      <c r="AN1499" s="187" t="s">
        <v>6059</v>
      </c>
      <c r="AO1499" s="187" t="s">
        <v>6060</v>
      </c>
      <c r="AP1499" s="187" t="s">
        <v>6061</v>
      </c>
      <c r="AQ1499" s="187" t="s">
        <v>6062</v>
      </c>
      <c r="AR1499" s="187" t="s">
        <v>6063</v>
      </c>
      <c r="AS1499" s="187" t="s">
        <v>6064</v>
      </c>
      <c r="AT1499" s="187" t="s">
        <v>6065</v>
      </c>
      <c r="AU1499" s="184"/>
      <c r="AV1499" s="184"/>
      <c r="AW1499" s="184"/>
      <c r="AX1499" s="184"/>
      <c r="AY1499" s="184"/>
      <c r="AZ1499" s="184"/>
      <c r="BA1499" s="184"/>
      <c r="BB1499" s="184"/>
      <c r="BC1499" s="184"/>
      <c r="BD1499" s="184"/>
      <c r="BE1499" s="184"/>
      <c r="BF1499" s="184"/>
      <c r="BG1499" s="184"/>
      <c r="BH1499" s="184"/>
      <c r="BI1499" s="184"/>
      <c r="BJ1499" s="184"/>
      <c r="BK1499" s="184"/>
      <c r="BL1499" s="184"/>
      <c r="BM1499" s="184"/>
      <c r="BN1499" s="184"/>
      <c r="BO1499" s="184"/>
      <c r="BR1499" s="11"/>
      <c r="BV1499" s="11"/>
    </row>
    <row r="1500" spans="1:74" ht="15.6" x14ac:dyDescent="0.3">
      <c r="A1500" s="191" t="s">
        <v>352</v>
      </c>
      <c r="B1500" s="191" t="s">
        <v>5013</v>
      </c>
      <c r="C1500" s="183">
        <v>0</v>
      </c>
      <c r="D1500" s="193">
        <v>0</v>
      </c>
      <c r="E1500" s="68">
        <v>0</v>
      </c>
      <c r="F1500" s="68">
        <v>0</v>
      </c>
      <c r="G1500" s="68">
        <v>0</v>
      </c>
      <c r="H1500" s="68">
        <v>0</v>
      </c>
      <c r="I1500" s="68">
        <v>0</v>
      </c>
      <c r="J1500" s="193">
        <f t="shared" si="264"/>
        <v>0</v>
      </c>
      <c r="K1500" s="194"/>
      <c r="L1500" s="194"/>
      <c r="M1500" s="184"/>
      <c r="N1500" s="184"/>
      <c r="O1500" s="184"/>
      <c r="P1500" s="184"/>
      <c r="Q1500" s="184"/>
      <c r="R1500" s="184"/>
      <c r="S1500" s="188" t="s">
        <v>5997</v>
      </c>
      <c r="T1500" s="188">
        <f>SUM(E1507:E1511)</f>
        <v>21</v>
      </c>
      <c r="U1500" s="188">
        <f>SUM(F1507:F1511)</f>
        <v>101</v>
      </c>
      <c r="V1500" s="188">
        <f>SUM(G1507:G1511)</f>
        <v>48</v>
      </c>
      <c r="W1500" s="188">
        <f>SUM(H1507:H1511)</f>
        <v>103</v>
      </c>
      <c r="X1500" s="188">
        <f>SUM(I1507:I1511)</f>
        <v>0</v>
      </c>
      <c r="Y1500" s="188">
        <f>SUM(T1500:X1500)</f>
        <v>273</v>
      </c>
      <c r="Z1500" s="177"/>
      <c r="AA1500" s="184"/>
      <c r="AB1500" s="184"/>
      <c r="AC1500" s="184"/>
      <c r="AD1500" s="184"/>
      <c r="AE1500" s="184"/>
      <c r="AF1500" s="184"/>
      <c r="AG1500" s="184"/>
      <c r="AH1500" s="184"/>
      <c r="AI1500" s="184"/>
      <c r="AJ1500" s="184"/>
      <c r="AK1500" s="184"/>
      <c r="AL1500" s="187" t="s">
        <v>6096</v>
      </c>
      <c r="AM1500" s="46">
        <v>0</v>
      </c>
      <c r="AN1500" s="46">
        <v>0</v>
      </c>
      <c r="AO1500" s="46">
        <v>0</v>
      </c>
      <c r="AP1500" s="46">
        <v>0</v>
      </c>
      <c r="AQ1500" s="46">
        <v>0</v>
      </c>
      <c r="AR1500" s="46">
        <v>0</v>
      </c>
      <c r="AS1500" s="46">
        <v>0</v>
      </c>
      <c r="AT1500" s="46">
        <v>0</v>
      </c>
      <c r="AU1500" s="184"/>
      <c r="AV1500" s="184"/>
      <c r="AW1500" s="184"/>
      <c r="AX1500" s="184"/>
      <c r="AY1500" s="184"/>
      <c r="AZ1500" s="184"/>
      <c r="BA1500" s="184"/>
      <c r="BB1500" s="184"/>
      <c r="BC1500" s="184"/>
      <c r="BD1500" s="184"/>
      <c r="BE1500" s="184"/>
      <c r="BF1500" s="184"/>
      <c r="BG1500" s="184"/>
      <c r="BH1500" s="184"/>
      <c r="BI1500" s="184"/>
      <c r="BJ1500" s="184"/>
      <c r="BK1500" s="184"/>
      <c r="BL1500" s="184"/>
      <c r="BM1500" s="184"/>
      <c r="BN1500" s="184"/>
      <c r="BO1500" s="184"/>
      <c r="BR1500" s="11"/>
      <c r="BV1500" s="11"/>
    </row>
    <row r="1501" spans="1:74" ht="15.6" x14ac:dyDescent="0.3">
      <c r="A1501" s="191" t="s">
        <v>352</v>
      </c>
      <c r="B1501" s="191" t="s">
        <v>484</v>
      </c>
      <c r="C1501" s="183">
        <v>153</v>
      </c>
      <c r="D1501" s="193">
        <v>153</v>
      </c>
      <c r="E1501" s="68">
        <v>1</v>
      </c>
      <c r="F1501" s="68">
        <v>21</v>
      </c>
      <c r="G1501" s="68">
        <v>6</v>
      </c>
      <c r="H1501" s="68">
        <v>50</v>
      </c>
      <c r="I1501" s="68">
        <v>75</v>
      </c>
      <c r="J1501" s="193">
        <f t="shared" si="264"/>
        <v>153</v>
      </c>
      <c r="K1501" s="194"/>
      <c r="L1501" s="194"/>
      <c r="M1501" s="184"/>
      <c r="N1501" s="184"/>
      <c r="O1501" s="184"/>
      <c r="P1501" s="184"/>
      <c r="Q1501" s="184"/>
      <c r="R1501" s="184"/>
      <c r="S1501" s="187"/>
      <c r="T1501" s="187">
        <f t="shared" ref="T1501:Y1501" si="265">SUM(T1497:T1500)</f>
        <v>42</v>
      </c>
      <c r="U1501" s="187">
        <f t="shared" si="265"/>
        <v>177</v>
      </c>
      <c r="V1501" s="187">
        <f t="shared" si="265"/>
        <v>76</v>
      </c>
      <c r="W1501" s="187">
        <f t="shared" si="265"/>
        <v>256</v>
      </c>
      <c r="X1501" s="187">
        <f t="shared" si="265"/>
        <v>511</v>
      </c>
      <c r="Y1501" s="187">
        <f t="shared" si="265"/>
        <v>1062</v>
      </c>
      <c r="Z1501" s="177"/>
      <c r="AA1501" s="184"/>
      <c r="AB1501" s="184"/>
      <c r="AC1501" s="184"/>
      <c r="AD1501" s="184"/>
      <c r="AE1501" s="184"/>
      <c r="AF1501" s="184"/>
      <c r="AG1501" s="184"/>
      <c r="AH1501" s="184"/>
      <c r="AI1501" s="184"/>
      <c r="AJ1501" s="184"/>
      <c r="AK1501" s="184"/>
      <c r="AL1501" s="187" t="s">
        <v>6097</v>
      </c>
      <c r="AM1501" s="46">
        <v>0</v>
      </c>
      <c r="AN1501" s="46">
        <v>0</v>
      </c>
      <c r="AO1501" s="46">
        <v>0</v>
      </c>
      <c r="AP1501" s="46">
        <v>0</v>
      </c>
      <c r="AQ1501" s="46">
        <v>0</v>
      </c>
      <c r="AR1501" s="46">
        <v>0</v>
      </c>
      <c r="AS1501" s="46">
        <v>0</v>
      </c>
      <c r="AT1501" s="46">
        <v>0</v>
      </c>
      <c r="AU1501" s="184"/>
      <c r="AV1501" s="184"/>
      <c r="AW1501" s="184"/>
      <c r="AX1501" s="184"/>
      <c r="AY1501" s="184"/>
      <c r="AZ1501" s="184"/>
      <c r="BA1501" s="184"/>
      <c r="BB1501" s="184"/>
      <c r="BC1501" s="184"/>
      <c r="BD1501" s="184"/>
      <c r="BE1501" s="184"/>
      <c r="BF1501" s="184"/>
      <c r="BG1501" s="184"/>
      <c r="BH1501" s="184"/>
      <c r="BI1501" s="184"/>
      <c r="BJ1501" s="184"/>
      <c r="BK1501" s="184"/>
      <c r="BL1501" s="184"/>
      <c r="BM1501" s="184"/>
      <c r="BN1501" s="184"/>
      <c r="BO1501" s="184"/>
      <c r="BR1501" s="11"/>
      <c r="BV1501" s="11"/>
    </row>
    <row r="1502" spans="1:74" ht="15.6" x14ac:dyDescent="0.3">
      <c r="A1502" s="188" t="s">
        <v>356</v>
      </c>
      <c r="B1502" s="188" t="s">
        <v>980</v>
      </c>
      <c r="C1502" s="195">
        <v>88</v>
      </c>
      <c r="D1502" s="190">
        <v>86</v>
      </c>
      <c r="E1502" s="37">
        <v>6</v>
      </c>
      <c r="F1502" s="37">
        <v>24</v>
      </c>
      <c r="G1502" s="37">
        <v>5</v>
      </c>
      <c r="H1502" s="37">
        <v>51</v>
      </c>
      <c r="I1502" s="37">
        <v>0</v>
      </c>
      <c r="J1502" s="190">
        <f t="shared" si="264"/>
        <v>86</v>
      </c>
      <c r="K1502" s="187"/>
      <c r="L1502" s="187"/>
      <c r="M1502" s="184"/>
      <c r="N1502" s="184"/>
      <c r="O1502" s="184"/>
      <c r="P1502" s="184"/>
      <c r="Q1502" s="184"/>
      <c r="R1502" s="184"/>
      <c r="S1502" s="188" t="s">
        <v>6006</v>
      </c>
      <c r="T1502" s="188" t="s">
        <v>434</v>
      </c>
      <c r="U1502" s="188" t="s">
        <v>121</v>
      </c>
      <c r="V1502" s="188" t="s">
        <v>255</v>
      </c>
      <c r="W1502" s="188" t="s">
        <v>387</v>
      </c>
      <c r="X1502" s="188" t="s">
        <v>308</v>
      </c>
      <c r="Y1502" s="188" t="s">
        <v>102</v>
      </c>
      <c r="Z1502" s="187"/>
      <c r="AA1502" s="184"/>
      <c r="AB1502" s="184"/>
      <c r="AC1502" s="184"/>
      <c r="AD1502" s="184"/>
      <c r="AE1502" s="184"/>
      <c r="AF1502" s="184"/>
      <c r="AG1502" s="184"/>
      <c r="AH1502" s="184"/>
      <c r="AI1502" s="184"/>
      <c r="AJ1502" s="184"/>
      <c r="AK1502" s="184"/>
      <c r="AL1502" s="187" t="s">
        <v>6098</v>
      </c>
      <c r="AM1502" s="46">
        <v>0</v>
      </c>
      <c r="AN1502" s="46">
        <v>0</v>
      </c>
      <c r="AO1502" s="46">
        <v>0</v>
      </c>
      <c r="AP1502" s="46">
        <v>0</v>
      </c>
      <c r="AQ1502" s="46">
        <v>0</v>
      </c>
      <c r="AR1502" s="46">
        <v>0</v>
      </c>
      <c r="AS1502" s="46">
        <v>0</v>
      </c>
      <c r="AT1502" s="46">
        <v>0</v>
      </c>
      <c r="AU1502" s="184"/>
      <c r="AV1502" s="184"/>
      <c r="AW1502" s="184"/>
      <c r="AX1502" s="184"/>
      <c r="AY1502" s="184"/>
      <c r="AZ1502" s="184"/>
      <c r="BA1502" s="184"/>
      <c r="BB1502" s="184"/>
      <c r="BC1502" s="184"/>
      <c r="BD1502" s="184"/>
      <c r="BE1502" s="184"/>
      <c r="BF1502" s="184"/>
      <c r="BG1502" s="184"/>
      <c r="BH1502" s="184"/>
      <c r="BI1502" s="184"/>
      <c r="BJ1502" s="184"/>
      <c r="BK1502" s="184"/>
      <c r="BL1502" s="184"/>
      <c r="BM1502" s="184"/>
      <c r="BN1502" s="184"/>
      <c r="BO1502" s="184"/>
      <c r="BR1502" s="11"/>
      <c r="BV1502" s="11"/>
    </row>
    <row r="1503" spans="1:74" ht="15.6" x14ac:dyDescent="0.3">
      <c r="A1503" s="188" t="s">
        <v>356</v>
      </c>
      <c r="B1503" s="188" t="s">
        <v>1159</v>
      </c>
      <c r="C1503" s="195">
        <v>4</v>
      </c>
      <c r="D1503" s="190">
        <v>3</v>
      </c>
      <c r="E1503" s="37">
        <v>0</v>
      </c>
      <c r="F1503" s="37">
        <v>0</v>
      </c>
      <c r="G1503" s="37">
        <v>0</v>
      </c>
      <c r="H1503" s="37">
        <v>3</v>
      </c>
      <c r="I1503" s="37">
        <v>0</v>
      </c>
      <c r="J1503" s="190">
        <f t="shared" si="264"/>
        <v>3</v>
      </c>
      <c r="K1503" s="187"/>
      <c r="L1503" s="187"/>
      <c r="M1503" s="184"/>
      <c r="N1503" s="184"/>
      <c r="O1503" s="184"/>
      <c r="P1503" s="184"/>
      <c r="Q1503" s="184"/>
      <c r="R1503" s="184"/>
      <c r="S1503" s="188" t="s">
        <v>6165</v>
      </c>
      <c r="T1503" s="188">
        <v>0</v>
      </c>
      <c r="U1503" s="188">
        <v>1</v>
      </c>
      <c r="V1503" s="188">
        <v>0</v>
      </c>
      <c r="W1503" s="188">
        <v>0</v>
      </c>
      <c r="X1503" s="188">
        <v>0</v>
      </c>
      <c r="Y1503" s="188">
        <f>SUM(T1503:X1503)</f>
        <v>1</v>
      </c>
      <c r="Z1503" s="177"/>
      <c r="AA1503" s="184"/>
      <c r="AB1503" s="184"/>
      <c r="AC1503" s="184"/>
      <c r="AD1503" s="184"/>
      <c r="AE1503" s="184"/>
      <c r="AF1503" s="184"/>
      <c r="AG1503" s="184"/>
      <c r="AH1503" s="184"/>
      <c r="AI1503" s="184"/>
      <c r="AJ1503" s="184"/>
      <c r="AK1503" s="184"/>
      <c r="AL1503" s="187" t="s">
        <v>6099</v>
      </c>
      <c r="AM1503" s="46">
        <v>0</v>
      </c>
      <c r="AN1503" s="46">
        <v>0</v>
      </c>
      <c r="AO1503" s="46">
        <v>0</v>
      </c>
      <c r="AP1503" s="46">
        <v>0</v>
      </c>
      <c r="AQ1503" s="46">
        <v>0</v>
      </c>
      <c r="AR1503" s="46">
        <v>0</v>
      </c>
      <c r="AS1503" s="46">
        <v>0</v>
      </c>
      <c r="AT1503" s="46">
        <v>0</v>
      </c>
      <c r="AU1503" s="184"/>
      <c r="AV1503" s="184"/>
      <c r="AW1503" s="184"/>
      <c r="AX1503" s="184"/>
      <c r="AY1503" s="184"/>
      <c r="AZ1503" s="184"/>
      <c r="BA1503" s="184"/>
      <c r="BB1503" s="184"/>
      <c r="BC1503" s="184"/>
      <c r="BD1503" s="184"/>
      <c r="BE1503" s="184"/>
      <c r="BF1503" s="184"/>
      <c r="BG1503" s="184"/>
      <c r="BH1503" s="184"/>
      <c r="BI1503" s="184"/>
      <c r="BJ1503" s="184"/>
      <c r="BK1503" s="184"/>
      <c r="BL1503" s="184"/>
      <c r="BM1503" s="184"/>
      <c r="BN1503" s="184"/>
      <c r="BO1503" s="184"/>
      <c r="BR1503" s="11"/>
      <c r="BV1503" s="11"/>
    </row>
    <row r="1504" spans="1:74" ht="15.6" x14ac:dyDescent="0.3">
      <c r="A1504" s="188" t="s">
        <v>356</v>
      </c>
      <c r="B1504" s="188" t="s">
        <v>4443</v>
      </c>
      <c r="C1504" s="195">
        <v>0</v>
      </c>
      <c r="D1504" s="190">
        <v>0</v>
      </c>
      <c r="E1504" s="37">
        <v>0</v>
      </c>
      <c r="F1504" s="37">
        <v>0</v>
      </c>
      <c r="G1504" s="37">
        <v>0</v>
      </c>
      <c r="H1504" s="37">
        <v>0</v>
      </c>
      <c r="I1504" s="37">
        <v>0</v>
      </c>
      <c r="J1504" s="190">
        <f t="shared" si="264"/>
        <v>0</v>
      </c>
      <c r="K1504" s="187"/>
      <c r="L1504" s="187"/>
      <c r="M1504" s="184"/>
      <c r="N1504" s="184"/>
      <c r="O1504" s="184"/>
      <c r="P1504" s="184"/>
      <c r="Q1504" s="184"/>
      <c r="R1504" s="184"/>
      <c r="S1504" s="188" t="s">
        <v>5995</v>
      </c>
      <c r="T1504" s="188">
        <f>E1497</f>
        <v>5</v>
      </c>
      <c r="U1504" s="188">
        <f>F1497</f>
        <v>3</v>
      </c>
      <c r="V1504" s="188">
        <f>G1497</f>
        <v>0</v>
      </c>
      <c r="W1504" s="188">
        <f>H1497</f>
        <v>1</v>
      </c>
      <c r="X1504" s="188">
        <f>I1497</f>
        <v>0</v>
      </c>
      <c r="Y1504" s="188">
        <f>SUM(T1504:X1504)</f>
        <v>9</v>
      </c>
      <c r="Z1504" s="177"/>
      <c r="AA1504" s="184"/>
      <c r="AB1504" s="184"/>
      <c r="AC1504" s="184"/>
      <c r="AD1504" s="184"/>
      <c r="AE1504" s="184"/>
      <c r="AF1504" s="184"/>
      <c r="AG1504" s="184"/>
      <c r="AH1504" s="184"/>
      <c r="AI1504" s="184"/>
      <c r="AJ1504" s="184"/>
      <c r="AK1504" s="184"/>
      <c r="AL1504" s="187" t="s">
        <v>6210</v>
      </c>
      <c r="AM1504" s="46">
        <v>0</v>
      </c>
      <c r="AN1504" s="46">
        <v>0</v>
      </c>
      <c r="AO1504" s="46">
        <v>0</v>
      </c>
      <c r="AP1504" s="46">
        <v>0</v>
      </c>
      <c r="AQ1504" s="46">
        <v>0</v>
      </c>
      <c r="AR1504" s="46">
        <v>415</v>
      </c>
      <c r="AS1504" s="46">
        <v>435</v>
      </c>
      <c r="AT1504" s="198">
        <v>345</v>
      </c>
      <c r="AU1504" s="184"/>
      <c r="AV1504" s="184"/>
      <c r="AW1504" s="184"/>
      <c r="AX1504" s="184"/>
      <c r="AY1504" s="184"/>
      <c r="AZ1504" s="184"/>
      <c r="BA1504" s="184"/>
      <c r="BB1504" s="184"/>
      <c r="BC1504" s="184"/>
      <c r="BD1504" s="184"/>
      <c r="BE1504" s="184"/>
      <c r="BF1504" s="184"/>
      <c r="BG1504" s="184"/>
      <c r="BH1504" s="184"/>
      <c r="BI1504" s="184"/>
      <c r="BJ1504" s="184"/>
      <c r="BK1504" s="184"/>
      <c r="BL1504" s="184"/>
      <c r="BM1504" s="184"/>
      <c r="BN1504" s="184"/>
      <c r="BO1504" s="184"/>
      <c r="BR1504" s="11"/>
      <c r="BV1504" s="11"/>
    </row>
    <row r="1505" spans="1:74" ht="15.6" x14ac:dyDescent="0.3">
      <c r="A1505" s="188" t="s">
        <v>356</v>
      </c>
      <c r="B1505" s="188" t="s">
        <v>5013</v>
      </c>
      <c r="C1505" s="195">
        <v>0</v>
      </c>
      <c r="D1505" s="190">
        <v>0</v>
      </c>
      <c r="E1505" s="37">
        <v>0</v>
      </c>
      <c r="F1505" s="37">
        <v>0</v>
      </c>
      <c r="G1505" s="37">
        <v>0</v>
      </c>
      <c r="H1505" s="37">
        <v>0</v>
      </c>
      <c r="I1505" s="37">
        <v>0</v>
      </c>
      <c r="J1505" s="190">
        <f t="shared" si="264"/>
        <v>0</v>
      </c>
      <c r="K1505" s="187"/>
      <c r="L1505" s="187"/>
      <c r="M1505" s="184"/>
      <c r="N1505" s="184"/>
      <c r="O1505" s="184"/>
      <c r="P1505" s="184"/>
      <c r="Q1505" s="184"/>
      <c r="R1505" s="184"/>
      <c r="S1505" s="188" t="s">
        <v>5996</v>
      </c>
      <c r="T1505" s="188">
        <f>E1502</f>
        <v>6</v>
      </c>
      <c r="U1505" s="188">
        <f>F1502</f>
        <v>24</v>
      </c>
      <c r="V1505" s="188">
        <f>G1502</f>
        <v>5</v>
      </c>
      <c r="W1505" s="188">
        <f>H1502</f>
        <v>51</v>
      </c>
      <c r="X1505" s="188">
        <f>I1502</f>
        <v>0</v>
      </c>
      <c r="Y1505" s="188">
        <f>SUM(T1505:X1505)</f>
        <v>86</v>
      </c>
      <c r="Z1505" s="177"/>
      <c r="AA1505" s="184"/>
      <c r="AB1505" s="184"/>
      <c r="AC1505" s="184"/>
      <c r="AD1505" s="184"/>
      <c r="AE1505" s="184"/>
      <c r="AF1505" s="184"/>
      <c r="AG1505" s="184"/>
      <c r="AH1505" s="184"/>
      <c r="AI1505" s="184"/>
      <c r="AJ1505" s="184"/>
      <c r="AK1505" s="184"/>
      <c r="AL1505" s="187"/>
      <c r="AM1505" s="187"/>
      <c r="AN1505" s="187"/>
      <c r="AO1505" s="187"/>
      <c r="AP1505" s="187"/>
      <c r="AQ1505" s="187"/>
      <c r="AR1505" s="187"/>
      <c r="AS1505" s="187"/>
      <c r="AT1505" s="187"/>
      <c r="AU1505" s="184"/>
      <c r="AV1505" s="184"/>
      <c r="AW1505" s="184"/>
      <c r="AX1505" s="184"/>
      <c r="AY1505" s="184"/>
      <c r="AZ1505" s="184"/>
      <c r="BA1505" s="184"/>
      <c r="BB1505" s="184"/>
      <c r="BC1505" s="184"/>
      <c r="BD1505" s="184"/>
      <c r="BE1505" s="184"/>
      <c r="BF1505" s="184"/>
      <c r="BG1505" s="184"/>
      <c r="BH1505" s="184"/>
      <c r="BI1505" s="184"/>
      <c r="BJ1505" s="184"/>
      <c r="BK1505" s="184"/>
      <c r="BL1505" s="184"/>
      <c r="BM1505" s="184"/>
      <c r="BN1505" s="184"/>
      <c r="BO1505" s="184"/>
      <c r="BR1505" s="11"/>
      <c r="BV1505" s="11"/>
    </row>
    <row r="1506" spans="1:74" ht="15.6" x14ac:dyDescent="0.3">
      <c r="A1506" s="188" t="s">
        <v>356</v>
      </c>
      <c r="B1506" s="188" t="s">
        <v>484</v>
      </c>
      <c r="C1506" s="195">
        <v>435</v>
      </c>
      <c r="D1506" s="190">
        <v>434</v>
      </c>
      <c r="E1506" s="37">
        <v>4</v>
      </c>
      <c r="F1506" s="37">
        <v>25</v>
      </c>
      <c r="G1506" s="37">
        <v>17</v>
      </c>
      <c r="H1506" s="37">
        <v>43</v>
      </c>
      <c r="I1506" s="37">
        <v>345</v>
      </c>
      <c r="J1506" s="190">
        <f t="shared" si="264"/>
        <v>434</v>
      </c>
      <c r="K1506" s="187"/>
      <c r="L1506" s="123"/>
      <c r="M1506" s="184"/>
      <c r="N1506" s="184"/>
      <c r="O1506" s="184"/>
      <c r="P1506" s="184"/>
      <c r="Q1506" s="184"/>
      <c r="R1506" s="184"/>
      <c r="S1506" s="188" t="s">
        <v>5997</v>
      </c>
      <c r="T1506" s="188">
        <f>E1507</f>
        <v>5</v>
      </c>
      <c r="U1506" s="188">
        <f>F1507</f>
        <v>27</v>
      </c>
      <c r="V1506" s="188">
        <f>G1507</f>
        <v>8</v>
      </c>
      <c r="W1506" s="188">
        <f>H1507</f>
        <v>56</v>
      </c>
      <c r="X1506" s="188">
        <f>I1507</f>
        <v>0</v>
      </c>
      <c r="Y1506" s="188">
        <f>SUM(T1506:X1506)</f>
        <v>96</v>
      </c>
      <c r="Z1506" s="177"/>
      <c r="AA1506" s="184"/>
      <c r="AB1506" s="184"/>
      <c r="AC1506" s="184"/>
      <c r="AD1506" s="184"/>
      <c r="AE1506" s="184"/>
      <c r="AF1506" s="184"/>
      <c r="AG1506" s="184"/>
      <c r="AH1506" s="184"/>
      <c r="AI1506" s="184"/>
      <c r="AJ1506" s="184"/>
      <c r="AK1506" s="184"/>
      <c r="AL1506" s="187" t="s">
        <v>5</v>
      </c>
      <c r="AM1506" s="187" t="s">
        <v>6102</v>
      </c>
      <c r="AN1506" s="187" t="s">
        <v>6059</v>
      </c>
      <c r="AO1506" s="187" t="s">
        <v>6060</v>
      </c>
      <c r="AP1506" s="187" t="s">
        <v>6061</v>
      </c>
      <c r="AQ1506" s="187" t="s">
        <v>6062</v>
      </c>
      <c r="AR1506" s="187" t="s">
        <v>6063</v>
      </c>
      <c r="AS1506" s="187" t="s">
        <v>6064</v>
      </c>
      <c r="AT1506" s="187" t="s">
        <v>6065</v>
      </c>
      <c r="AU1506" s="184"/>
      <c r="AV1506" s="184"/>
      <c r="AW1506" s="184"/>
      <c r="AX1506" s="184"/>
      <c r="AY1506" s="184"/>
      <c r="AZ1506" s="184"/>
      <c r="BA1506" s="184"/>
      <c r="BB1506" s="184"/>
      <c r="BC1506" s="184"/>
      <c r="BD1506" s="184"/>
      <c r="BE1506" s="184"/>
      <c r="BF1506" s="184"/>
      <c r="BG1506" s="184"/>
      <c r="BH1506" s="184"/>
      <c r="BI1506" s="184"/>
      <c r="BJ1506" s="184"/>
      <c r="BK1506" s="184"/>
      <c r="BL1506" s="184"/>
      <c r="BM1506" s="184"/>
      <c r="BN1506" s="184"/>
      <c r="BO1506" s="184"/>
      <c r="BR1506" s="11"/>
      <c r="BV1506" s="11"/>
    </row>
    <row r="1507" spans="1:74" ht="15.6" x14ac:dyDescent="0.3">
      <c r="A1507" s="191" t="s">
        <v>6014</v>
      </c>
      <c r="B1507" s="191" t="s">
        <v>980</v>
      </c>
      <c r="C1507" s="183">
        <v>99</v>
      </c>
      <c r="D1507" s="193">
        <v>96</v>
      </c>
      <c r="E1507" s="68">
        <v>5</v>
      </c>
      <c r="F1507" s="68">
        <v>27</v>
      </c>
      <c r="G1507" s="68">
        <v>8</v>
      </c>
      <c r="H1507" s="68">
        <v>56</v>
      </c>
      <c r="I1507" s="68">
        <v>0</v>
      </c>
      <c r="J1507" s="193">
        <f t="shared" si="264"/>
        <v>96</v>
      </c>
      <c r="K1507" s="194"/>
      <c r="L1507" s="194"/>
      <c r="M1507" s="184"/>
      <c r="N1507" s="184"/>
      <c r="O1507" s="184"/>
      <c r="P1507" s="184"/>
      <c r="Q1507" s="184"/>
      <c r="R1507" s="184"/>
      <c r="S1507" s="187"/>
      <c r="T1507" s="187">
        <f t="shared" ref="T1507:Y1507" si="266">SUM(T1503:T1506)</f>
        <v>16</v>
      </c>
      <c r="U1507" s="187">
        <f t="shared" si="266"/>
        <v>55</v>
      </c>
      <c r="V1507" s="187">
        <f t="shared" si="266"/>
        <v>13</v>
      </c>
      <c r="W1507" s="187">
        <f t="shared" si="266"/>
        <v>108</v>
      </c>
      <c r="X1507" s="187">
        <f t="shared" si="266"/>
        <v>0</v>
      </c>
      <c r="Y1507" s="187">
        <f t="shared" si="266"/>
        <v>192</v>
      </c>
      <c r="Z1507" s="177"/>
      <c r="AA1507" s="184"/>
      <c r="AB1507" s="184"/>
      <c r="AC1507" s="184"/>
      <c r="AD1507" s="184"/>
      <c r="AE1507" s="184"/>
      <c r="AF1507" s="184"/>
      <c r="AG1507" s="184"/>
      <c r="AH1507" s="184"/>
      <c r="AI1507" s="184"/>
      <c r="AJ1507" s="184"/>
      <c r="AK1507" s="184"/>
      <c r="AL1507" s="187" t="s">
        <v>6114</v>
      </c>
      <c r="AM1507" s="46">
        <v>3</v>
      </c>
      <c r="AN1507" s="46">
        <v>0</v>
      </c>
      <c r="AO1507" s="46">
        <v>1</v>
      </c>
      <c r="AP1507" s="46">
        <v>1</v>
      </c>
      <c r="AQ1507" s="46">
        <v>1</v>
      </c>
      <c r="AR1507" s="46">
        <v>0</v>
      </c>
      <c r="AS1507" s="46">
        <v>0</v>
      </c>
      <c r="AT1507" s="46">
        <v>0</v>
      </c>
      <c r="AU1507" s="184"/>
      <c r="AV1507" s="184"/>
      <c r="AW1507" s="184"/>
      <c r="AX1507" s="184"/>
      <c r="AY1507" s="184"/>
      <c r="AZ1507" s="184"/>
      <c r="BA1507" s="184"/>
      <c r="BB1507" s="184"/>
      <c r="BC1507" s="184"/>
      <c r="BD1507" s="184"/>
      <c r="BE1507" s="184"/>
      <c r="BF1507" s="184"/>
      <c r="BG1507" s="184"/>
      <c r="BH1507" s="184"/>
      <c r="BI1507" s="184"/>
      <c r="BJ1507" s="184"/>
      <c r="BK1507" s="184"/>
      <c r="BL1507" s="184"/>
      <c r="BM1507" s="184"/>
      <c r="BN1507" s="184"/>
      <c r="BO1507" s="184"/>
      <c r="BR1507" s="11"/>
      <c r="BV1507" s="11"/>
    </row>
    <row r="1508" spans="1:74" ht="15.6" x14ac:dyDescent="0.3">
      <c r="A1508" s="191" t="s">
        <v>6014</v>
      </c>
      <c r="B1508" s="191" t="s">
        <v>1159</v>
      </c>
      <c r="C1508" s="183">
        <v>173</v>
      </c>
      <c r="D1508" s="193">
        <v>129</v>
      </c>
      <c r="E1508" s="68">
        <v>12</v>
      </c>
      <c r="F1508" s="68">
        <v>44</v>
      </c>
      <c r="G1508" s="68">
        <v>30</v>
      </c>
      <c r="H1508" s="68">
        <v>43</v>
      </c>
      <c r="I1508" s="68"/>
      <c r="J1508" s="193">
        <f t="shared" si="264"/>
        <v>129</v>
      </c>
      <c r="K1508" s="194"/>
      <c r="L1508" s="194"/>
      <c r="M1508" s="184"/>
      <c r="N1508" s="184"/>
      <c r="O1508" s="184"/>
      <c r="P1508" s="184"/>
      <c r="Q1508" s="184"/>
      <c r="R1508" s="184"/>
      <c r="S1508" s="188" t="s">
        <v>6007</v>
      </c>
      <c r="T1508" s="188" t="s">
        <v>434</v>
      </c>
      <c r="U1508" s="188" t="s">
        <v>121</v>
      </c>
      <c r="V1508" s="188" t="s">
        <v>255</v>
      </c>
      <c r="W1508" s="188" t="s">
        <v>387</v>
      </c>
      <c r="X1508" s="188" t="s">
        <v>308</v>
      </c>
      <c r="Y1508" s="188" t="s">
        <v>6008</v>
      </c>
      <c r="Z1508" s="187"/>
      <c r="AA1508" s="184"/>
      <c r="AB1508" s="184"/>
      <c r="AC1508" s="184"/>
      <c r="AD1508" s="184"/>
      <c r="AE1508" s="184"/>
      <c r="AF1508" s="184"/>
      <c r="AG1508" s="184"/>
      <c r="AH1508" s="184"/>
      <c r="AI1508" s="184"/>
      <c r="AJ1508" s="184"/>
      <c r="AK1508" s="184"/>
      <c r="AL1508" s="187" t="s">
        <v>6115</v>
      </c>
      <c r="AM1508" s="46">
        <v>3</v>
      </c>
      <c r="AN1508" s="46">
        <v>3</v>
      </c>
      <c r="AO1508" s="46">
        <v>1</v>
      </c>
      <c r="AP1508" s="46">
        <v>1</v>
      </c>
      <c r="AQ1508" s="46">
        <v>1</v>
      </c>
      <c r="AR1508" s="46">
        <v>0</v>
      </c>
      <c r="AS1508" s="46">
        <v>0</v>
      </c>
      <c r="AT1508" s="46">
        <v>0</v>
      </c>
      <c r="AU1508" s="184"/>
      <c r="AV1508" s="184"/>
      <c r="AW1508" s="184"/>
      <c r="AX1508" s="184"/>
      <c r="AY1508" s="184"/>
      <c r="AZ1508" s="184"/>
      <c r="BA1508" s="184"/>
      <c r="BB1508" s="184"/>
      <c r="BC1508" s="184"/>
      <c r="BD1508" s="184"/>
      <c r="BE1508" s="184"/>
      <c r="BF1508" s="184"/>
      <c r="BG1508" s="184"/>
      <c r="BH1508" s="184"/>
      <c r="BI1508" s="184"/>
      <c r="BJ1508" s="184"/>
      <c r="BK1508" s="184"/>
      <c r="BL1508" s="184"/>
      <c r="BM1508" s="184"/>
      <c r="BN1508" s="184"/>
      <c r="BO1508" s="184"/>
      <c r="BR1508" s="11"/>
      <c r="BV1508" s="11"/>
    </row>
    <row r="1509" spans="1:74" ht="15.6" x14ac:dyDescent="0.3">
      <c r="A1509" s="191" t="s">
        <v>6014</v>
      </c>
      <c r="B1509" s="191" t="s">
        <v>4443</v>
      </c>
      <c r="C1509" s="183">
        <v>7</v>
      </c>
      <c r="D1509" s="193">
        <v>6</v>
      </c>
      <c r="E1509" s="68">
        <v>0</v>
      </c>
      <c r="F1509" s="68">
        <v>3</v>
      </c>
      <c r="G1509" s="68">
        <v>3</v>
      </c>
      <c r="H1509" s="68">
        <v>0</v>
      </c>
      <c r="I1509" s="68">
        <v>0</v>
      </c>
      <c r="J1509" s="193">
        <f t="shared" si="264"/>
        <v>6</v>
      </c>
      <c r="K1509" s="194"/>
      <c r="L1509" s="194"/>
      <c r="M1509" s="184"/>
      <c r="N1509" s="184"/>
      <c r="O1509" s="184"/>
      <c r="P1509" s="184"/>
      <c r="Q1509" s="184"/>
      <c r="R1509" s="184"/>
      <c r="S1509" s="188" t="s">
        <v>6165</v>
      </c>
      <c r="T1509" s="188">
        <f t="shared" ref="T1509:X1512" si="267" xml:space="preserve"> T1497-T1503</f>
        <v>5</v>
      </c>
      <c r="U1509" s="188">
        <f t="shared" si="267"/>
        <v>2</v>
      </c>
      <c r="V1509" s="188">
        <f t="shared" si="267"/>
        <v>0</v>
      </c>
      <c r="W1509" s="188">
        <f t="shared" si="267"/>
        <v>1</v>
      </c>
      <c r="X1509" s="188">
        <f t="shared" si="267"/>
        <v>0</v>
      </c>
      <c r="Y1509" s="188">
        <f>SUM(T1509:W1509)</f>
        <v>8</v>
      </c>
      <c r="Z1509" s="177">
        <f>SUM(T1509:X1509)</f>
        <v>8</v>
      </c>
      <c r="AA1509" s="184"/>
      <c r="AB1509" s="184"/>
      <c r="AC1509" s="184"/>
      <c r="AD1509" s="184"/>
      <c r="AE1509" s="184"/>
      <c r="AF1509" s="184"/>
      <c r="AG1509" s="184"/>
      <c r="AH1509" s="184"/>
      <c r="AI1509" s="184"/>
      <c r="AJ1509" s="184"/>
      <c r="AK1509" s="184"/>
      <c r="AL1509" s="187" t="s">
        <v>6116</v>
      </c>
      <c r="AM1509" s="46">
        <v>10</v>
      </c>
      <c r="AN1509" s="46">
        <v>3</v>
      </c>
      <c r="AO1509" s="46">
        <v>5</v>
      </c>
      <c r="AP1509" s="46">
        <v>3</v>
      </c>
      <c r="AQ1509" s="46">
        <v>2</v>
      </c>
      <c r="AR1509" s="46">
        <v>0</v>
      </c>
      <c r="AS1509" s="46">
        <v>0</v>
      </c>
      <c r="AT1509" s="46">
        <v>0</v>
      </c>
      <c r="AU1509" s="184"/>
      <c r="AV1509" s="184"/>
      <c r="AW1509" s="184"/>
      <c r="AX1509" s="184"/>
      <c r="AY1509" s="184"/>
      <c r="AZ1509" s="184"/>
      <c r="BA1509" s="184"/>
      <c r="BB1509" s="184"/>
      <c r="BC1509" s="184"/>
      <c r="BD1509" s="184"/>
      <c r="BE1509" s="184"/>
      <c r="BF1509" s="184"/>
      <c r="BG1509" s="184"/>
      <c r="BH1509" s="184"/>
      <c r="BI1509" s="184"/>
      <c r="BJ1509" s="184"/>
      <c r="BK1509" s="184"/>
      <c r="BL1509" s="184"/>
      <c r="BM1509" s="184"/>
      <c r="BN1509" s="184"/>
      <c r="BO1509" s="184"/>
      <c r="BR1509" s="11"/>
      <c r="BV1509" s="11"/>
    </row>
    <row r="1510" spans="1:74" ht="15.6" x14ac:dyDescent="0.3">
      <c r="A1510" s="191" t="s">
        <v>6014</v>
      </c>
      <c r="B1510" s="191" t="s">
        <v>5013</v>
      </c>
      <c r="C1510" s="183">
        <v>1</v>
      </c>
      <c r="D1510" s="193">
        <v>1</v>
      </c>
      <c r="E1510" s="68">
        <v>0</v>
      </c>
      <c r="F1510" s="68">
        <v>0</v>
      </c>
      <c r="G1510" s="68">
        <v>0</v>
      </c>
      <c r="H1510" s="68">
        <v>1</v>
      </c>
      <c r="I1510" s="68">
        <v>0</v>
      </c>
      <c r="J1510" s="193">
        <f t="shared" si="264"/>
        <v>1</v>
      </c>
      <c r="K1510" s="194"/>
      <c r="L1510" s="194"/>
      <c r="M1510" s="184"/>
      <c r="N1510" s="184"/>
      <c r="O1510" s="184"/>
      <c r="P1510" s="184"/>
      <c r="Q1510" s="184"/>
      <c r="R1510" s="184"/>
      <c r="S1510" s="188" t="s">
        <v>5995</v>
      </c>
      <c r="T1510" s="188">
        <f t="shared" si="267"/>
        <v>1</v>
      </c>
      <c r="U1510" s="188">
        <f t="shared" si="267"/>
        <v>21</v>
      </c>
      <c r="V1510" s="188">
        <f t="shared" si="267"/>
        <v>6</v>
      </c>
      <c r="W1510" s="188">
        <f t="shared" si="267"/>
        <v>54</v>
      </c>
      <c r="X1510" s="188">
        <f t="shared" si="267"/>
        <v>166</v>
      </c>
      <c r="Y1510" s="188">
        <f>SUM(T1510:W1510)</f>
        <v>82</v>
      </c>
      <c r="Z1510" s="177">
        <f>SUM(T1510:X1510)</f>
        <v>248</v>
      </c>
      <c r="AA1510" s="184"/>
      <c r="AB1510" s="184"/>
      <c r="AC1510" s="184"/>
      <c r="AD1510" s="184"/>
      <c r="AE1510" s="184"/>
      <c r="AF1510" s="184"/>
      <c r="AG1510" s="184"/>
      <c r="AH1510" s="184"/>
      <c r="AI1510" s="184"/>
      <c r="AJ1510" s="184"/>
      <c r="AK1510" s="184"/>
      <c r="AL1510" s="187" t="s">
        <v>6118</v>
      </c>
      <c r="AM1510" s="46">
        <v>51</v>
      </c>
      <c r="AN1510" s="46">
        <v>46</v>
      </c>
      <c r="AO1510" s="46">
        <v>37</v>
      </c>
      <c r="AP1510" s="46">
        <v>28</v>
      </c>
      <c r="AQ1510" s="46">
        <v>23</v>
      </c>
      <c r="AR1510" s="46">
        <v>12</v>
      </c>
      <c r="AS1510" s="46">
        <v>18</v>
      </c>
      <c r="AT1510" s="46">
        <v>8</v>
      </c>
      <c r="AU1510" s="184"/>
      <c r="AV1510" s="184"/>
      <c r="AW1510" s="184"/>
      <c r="AX1510" s="184"/>
      <c r="AY1510" s="184"/>
      <c r="AZ1510" s="184"/>
      <c r="BA1510" s="184"/>
      <c r="BB1510" s="184"/>
      <c r="BC1510" s="184"/>
      <c r="BD1510" s="184"/>
      <c r="BE1510" s="184"/>
      <c r="BF1510" s="184"/>
      <c r="BG1510" s="184"/>
      <c r="BH1510" s="184"/>
      <c r="BI1510" s="184"/>
      <c r="BJ1510" s="184"/>
      <c r="BK1510" s="184"/>
      <c r="BL1510" s="184"/>
      <c r="BM1510" s="184"/>
      <c r="BN1510" s="184"/>
      <c r="BO1510" s="184"/>
      <c r="BR1510" s="11"/>
      <c r="BV1510" s="11"/>
    </row>
    <row r="1511" spans="1:74" ht="15.6" x14ac:dyDescent="0.3">
      <c r="A1511" s="191" t="s">
        <v>6014</v>
      </c>
      <c r="B1511" s="191" t="s">
        <v>484</v>
      </c>
      <c r="C1511" s="183">
        <v>50</v>
      </c>
      <c r="D1511" s="193">
        <v>41</v>
      </c>
      <c r="E1511" s="68">
        <v>4</v>
      </c>
      <c r="F1511" s="68">
        <v>27</v>
      </c>
      <c r="G1511" s="68">
        <v>7</v>
      </c>
      <c r="H1511" s="68">
        <v>3</v>
      </c>
      <c r="I1511" s="68">
        <v>0</v>
      </c>
      <c r="J1511" s="193">
        <f t="shared" si="264"/>
        <v>41</v>
      </c>
      <c r="K1511" s="194"/>
      <c r="L1511" s="194"/>
      <c r="M1511" s="184"/>
      <c r="N1511" s="184"/>
      <c r="O1511" s="184"/>
      <c r="P1511" s="184"/>
      <c r="Q1511" s="184"/>
      <c r="R1511" s="184"/>
      <c r="S1511" s="188" t="s">
        <v>5996</v>
      </c>
      <c r="T1511" s="188">
        <f t="shared" si="267"/>
        <v>4</v>
      </c>
      <c r="U1511" s="188">
        <f t="shared" si="267"/>
        <v>25</v>
      </c>
      <c r="V1511" s="188">
        <f t="shared" si="267"/>
        <v>17</v>
      </c>
      <c r="W1511" s="188">
        <f t="shared" si="267"/>
        <v>46</v>
      </c>
      <c r="X1511" s="188">
        <f t="shared" si="267"/>
        <v>345</v>
      </c>
      <c r="Y1511" s="188">
        <f>SUM(T1511:W1511)</f>
        <v>92</v>
      </c>
      <c r="Z1511" s="177">
        <f>SUM(T1511:X1511)</f>
        <v>437</v>
      </c>
      <c r="AA1511" s="184"/>
      <c r="AB1511" s="184"/>
      <c r="AC1511" s="184"/>
      <c r="AD1511" s="184"/>
      <c r="AE1511" s="184"/>
      <c r="AF1511" s="184"/>
      <c r="AG1511" s="184"/>
      <c r="AH1511" s="184"/>
      <c r="AI1511" s="184"/>
      <c r="AJ1511" s="184"/>
      <c r="AK1511" s="184"/>
      <c r="AL1511" s="187" t="s">
        <v>6142</v>
      </c>
      <c r="AM1511" s="46">
        <v>713</v>
      </c>
      <c r="AN1511" s="46">
        <v>352</v>
      </c>
      <c r="AO1511" s="46">
        <v>266</v>
      </c>
      <c r="AP1511" s="46">
        <v>249</v>
      </c>
      <c r="AQ1511" s="46">
        <v>156</v>
      </c>
      <c r="AR1511" s="46">
        <v>84</v>
      </c>
      <c r="AS1511" s="46">
        <v>62</v>
      </c>
      <c r="AT1511" s="46">
        <v>82</v>
      </c>
      <c r="AU1511" s="184"/>
      <c r="AV1511" s="184"/>
      <c r="AW1511" s="184"/>
      <c r="AX1511" s="184"/>
      <c r="AY1511" s="184"/>
      <c r="AZ1511" s="184"/>
      <c r="BA1511" s="184"/>
      <c r="BB1511" s="184"/>
      <c r="BC1511" s="184"/>
      <c r="BD1511" s="184"/>
      <c r="BE1511" s="184"/>
      <c r="BF1511" s="184"/>
      <c r="BG1511" s="184"/>
      <c r="BH1511" s="184"/>
      <c r="BI1511" s="184"/>
      <c r="BJ1511" s="184"/>
      <c r="BK1511" s="184"/>
      <c r="BL1511" s="184"/>
      <c r="BM1511" s="184"/>
      <c r="BN1511" s="184"/>
      <c r="BO1511" s="184"/>
      <c r="BR1511" s="11"/>
      <c r="BV1511" s="11"/>
    </row>
    <row r="1512" spans="1:74" ht="15.6" x14ac:dyDescent="0.3">
      <c r="A1512" s="188" t="s">
        <v>6004</v>
      </c>
      <c r="B1512" s="188"/>
      <c r="C1512" s="196">
        <f t="shared" ref="C1512:J1512" si="268" xml:space="preserve"> SUM(C1496:C1511)</f>
        <v>1126</v>
      </c>
      <c r="D1512" s="188">
        <f t="shared" si="268"/>
        <v>1062</v>
      </c>
      <c r="E1512" s="196">
        <f t="shared" si="268"/>
        <v>42</v>
      </c>
      <c r="F1512" s="196">
        <f t="shared" si="268"/>
        <v>177</v>
      </c>
      <c r="G1512" s="196">
        <f t="shared" si="268"/>
        <v>76</v>
      </c>
      <c r="H1512" s="196">
        <f t="shared" si="268"/>
        <v>256</v>
      </c>
      <c r="I1512" s="196">
        <f t="shared" si="268"/>
        <v>511</v>
      </c>
      <c r="J1512" s="188">
        <f t="shared" si="268"/>
        <v>1062</v>
      </c>
      <c r="K1512" s="187"/>
      <c r="L1512" s="187"/>
      <c r="M1512" s="184"/>
      <c r="N1512" s="184"/>
      <c r="O1512" s="184"/>
      <c r="P1512" s="184"/>
      <c r="Q1512" s="184"/>
      <c r="R1512" s="184"/>
      <c r="S1512" s="188" t="s">
        <v>5997</v>
      </c>
      <c r="T1512" s="188">
        <f t="shared" si="267"/>
        <v>16</v>
      </c>
      <c r="U1512" s="188">
        <f t="shared" si="267"/>
        <v>74</v>
      </c>
      <c r="V1512" s="188">
        <f t="shared" si="267"/>
        <v>40</v>
      </c>
      <c r="W1512" s="188">
        <f t="shared" si="267"/>
        <v>47</v>
      </c>
      <c r="X1512" s="188">
        <f t="shared" si="267"/>
        <v>0</v>
      </c>
      <c r="Y1512" s="188">
        <f>SUM(T1512:W1512)</f>
        <v>177</v>
      </c>
      <c r="Z1512" s="177">
        <f>SUM(T1512:X1512)</f>
        <v>177</v>
      </c>
      <c r="AA1512" s="184"/>
      <c r="AB1512" s="184"/>
      <c r="AC1512" s="184"/>
      <c r="AD1512" s="184"/>
      <c r="AE1512" s="184"/>
      <c r="AF1512" s="184"/>
      <c r="AG1512" s="184"/>
      <c r="AH1512" s="184"/>
      <c r="AI1512" s="184"/>
      <c r="AJ1512" s="184"/>
      <c r="AK1512" s="184"/>
      <c r="AL1512" s="187" t="s">
        <v>6100</v>
      </c>
      <c r="AM1512" s="46">
        <v>364</v>
      </c>
      <c r="AN1512" s="46">
        <v>349</v>
      </c>
      <c r="AO1512" s="46">
        <v>510</v>
      </c>
      <c r="AP1512" s="46">
        <v>535</v>
      </c>
      <c r="AQ1512" s="46">
        <v>579</v>
      </c>
      <c r="AR1512" s="46">
        <v>91</v>
      </c>
      <c r="AS1512" s="46">
        <v>181</v>
      </c>
      <c r="AT1512" s="46">
        <v>166</v>
      </c>
      <c r="AU1512" s="184"/>
      <c r="AV1512" s="184"/>
      <c r="AW1512" s="184"/>
      <c r="AX1512" s="184"/>
      <c r="AY1512" s="184"/>
      <c r="AZ1512" s="184"/>
      <c r="BA1512" s="184"/>
      <c r="BB1512" s="184"/>
      <c r="BC1512" s="184"/>
      <c r="BD1512" s="184"/>
      <c r="BE1512" s="184"/>
      <c r="BF1512" s="184"/>
      <c r="BG1512" s="184"/>
      <c r="BH1512" s="184"/>
      <c r="BI1512" s="184"/>
      <c r="BJ1512" s="184"/>
      <c r="BK1512" s="184"/>
      <c r="BL1512" s="184"/>
      <c r="BM1512" s="184"/>
      <c r="BN1512" s="184"/>
      <c r="BO1512" s="184"/>
      <c r="BR1512" s="11"/>
      <c r="BV1512" s="11"/>
    </row>
    <row r="1513" spans="1:74" ht="15.6" x14ac:dyDescent="0.3">
      <c r="A1513" s="184"/>
      <c r="B1513" s="184"/>
      <c r="C1513" s="184"/>
      <c r="D1513" s="184"/>
      <c r="E1513" s="184"/>
      <c r="F1513" s="184"/>
      <c r="G1513" s="184"/>
      <c r="H1513" s="184"/>
      <c r="I1513" s="184"/>
      <c r="J1513" s="184"/>
      <c r="K1513" s="184"/>
      <c r="L1513" s="184"/>
      <c r="M1513" s="184"/>
      <c r="N1513" s="184"/>
      <c r="O1513" s="184"/>
      <c r="P1513" s="184"/>
      <c r="Q1513" s="184"/>
      <c r="R1513" s="184"/>
      <c r="S1513" s="187"/>
      <c r="T1513" s="197">
        <f t="shared" ref="T1513:Z1513" si="269">SUM(T1509:T1512)</f>
        <v>26</v>
      </c>
      <c r="U1513" s="197">
        <f t="shared" si="269"/>
        <v>122</v>
      </c>
      <c r="V1513" s="197">
        <f t="shared" si="269"/>
        <v>63</v>
      </c>
      <c r="W1513" s="197">
        <f t="shared" si="269"/>
        <v>148</v>
      </c>
      <c r="X1513" s="197">
        <f t="shared" si="269"/>
        <v>511</v>
      </c>
      <c r="Y1513" s="197">
        <f t="shared" si="269"/>
        <v>359</v>
      </c>
      <c r="Z1513" s="197">
        <f t="shared" si="269"/>
        <v>870</v>
      </c>
      <c r="AA1513" s="184"/>
      <c r="AB1513" s="184"/>
      <c r="AC1513" s="184"/>
      <c r="AD1513" s="184"/>
      <c r="AE1513" s="184"/>
      <c r="AF1513" s="184"/>
      <c r="AG1513" s="184"/>
      <c r="AH1513" s="184"/>
      <c r="AI1513" s="184"/>
      <c r="AJ1513" s="184"/>
      <c r="AK1513" s="184"/>
      <c r="AL1513" s="187" t="s">
        <v>6143</v>
      </c>
      <c r="AM1513" s="46">
        <v>1</v>
      </c>
      <c r="AN1513" s="46">
        <v>28</v>
      </c>
      <c r="AO1513" s="46">
        <v>72</v>
      </c>
      <c r="AP1513" s="46">
        <v>273</v>
      </c>
      <c r="AQ1513" s="46">
        <v>355</v>
      </c>
      <c r="AR1513" s="46">
        <v>161</v>
      </c>
      <c r="AS1513" s="46">
        <v>145</v>
      </c>
      <c r="AT1513" s="46">
        <v>92</v>
      </c>
      <c r="AU1513" s="184"/>
      <c r="AV1513" s="184"/>
      <c r="AW1513" s="184"/>
      <c r="AX1513" s="184"/>
      <c r="AY1513" s="184"/>
      <c r="AZ1513" s="184"/>
      <c r="BA1513" s="184"/>
      <c r="BB1513" s="184"/>
      <c r="BC1513" s="184"/>
      <c r="BD1513" s="184"/>
      <c r="BE1513" s="184"/>
      <c r="BF1513" s="184"/>
      <c r="BG1513" s="184"/>
      <c r="BH1513" s="184"/>
      <c r="BI1513" s="184"/>
      <c r="BJ1513" s="184"/>
      <c r="BK1513" s="184"/>
      <c r="BL1513" s="184"/>
      <c r="BM1513" s="184"/>
      <c r="BN1513" s="184"/>
      <c r="BO1513" s="184"/>
      <c r="BR1513" s="11"/>
      <c r="BV1513" s="11"/>
    </row>
    <row r="1514" spans="1:74" ht="15.6" x14ac:dyDescent="0.3">
      <c r="A1514" s="184"/>
      <c r="B1514" s="184"/>
      <c r="C1514" s="184"/>
      <c r="D1514" s="184"/>
      <c r="E1514" s="184"/>
      <c r="F1514" s="184"/>
      <c r="G1514" s="184"/>
      <c r="H1514" s="184"/>
      <c r="I1514" s="184"/>
      <c r="J1514" s="184"/>
      <c r="K1514" s="184"/>
      <c r="L1514" s="184"/>
      <c r="M1514" s="184"/>
      <c r="N1514" s="184"/>
      <c r="O1514" s="184"/>
      <c r="P1514" s="184"/>
      <c r="Q1514" s="184"/>
      <c r="R1514" s="184"/>
      <c r="S1514" s="184"/>
      <c r="T1514" s="184"/>
      <c r="U1514" s="184"/>
      <c r="V1514" s="184"/>
      <c r="W1514" s="184"/>
      <c r="X1514" s="184"/>
      <c r="Y1514" s="184"/>
      <c r="Z1514" s="184"/>
      <c r="AA1514" s="184"/>
      <c r="AB1514" s="184"/>
      <c r="AC1514" s="184"/>
      <c r="AD1514" s="184"/>
      <c r="AE1514" s="184"/>
      <c r="AF1514" s="184"/>
      <c r="AG1514" s="184"/>
      <c r="AH1514" s="184"/>
      <c r="AI1514" s="184"/>
      <c r="AJ1514" s="184"/>
      <c r="AK1514" s="184"/>
      <c r="AL1514" s="187" t="s">
        <v>6103</v>
      </c>
      <c r="AM1514" s="46">
        <v>0</v>
      </c>
      <c r="AN1514" s="46">
        <v>0</v>
      </c>
      <c r="AO1514" s="46">
        <v>0</v>
      </c>
      <c r="AP1514" s="46">
        <v>0</v>
      </c>
      <c r="AQ1514" s="46">
        <v>0</v>
      </c>
      <c r="AR1514" s="46">
        <v>415</v>
      </c>
      <c r="AS1514" s="46">
        <v>435</v>
      </c>
      <c r="AT1514" s="46">
        <v>345</v>
      </c>
      <c r="AU1514" s="184"/>
      <c r="AV1514" s="184"/>
      <c r="AW1514" s="184"/>
      <c r="AX1514" s="184"/>
      <c r="AY1514" s="184"/>
      <c r="AZ1514" s="184"/>
      <c r="BA1514" s="184"/>
      <c r="BB1514" s="184"/>
      <c r="BC1514" s="184"/>
      <c r="BD1514" s="184"/>
      <c r="BE1514" s="184"/>
      <c r="BF1514" s="184"/>
      <c r="BG1514" s="184"/>
      <c r="BH1514" s="184"/>
      <c r="BI1514" s="184"/>
      <c r="BJ1514" s="184"/>
      <c r="BK1514" s="184"/>
      <c r="BL1514" s="184"/>
      <c r="BM1514" s="184"/>
      <c r="BN1514" s="184"/>
      <c r="BO1514" s="184"/>
      <c r="BR1514" s="11"/>
      <c r="BV1514" s="11"/>
    </row>
    <row r="1515" spans="1:74" ht="15.6" x14ac:dyDescent="0.3">
      <c r="A1515" s="184"/>
      <c r="B1515" s="184"/>
      <c r="C1515" s="184"/>
      <c r="D1515" s="184"/>
      <c r="E1515" s="184"/>
      <c r="F1515" s="184"/>
      <c r="G1515" s="184"/>
      <c r="H1515" s="184"/>
      <c r="I1515" s="184"/>
      <c r="J1515" s="184"/>
      <c r="K1515" s="184"/>
      <c r="L1515" s="184"/>
      <c r="M1515" s="184"/>
      <c r="N1515" s="184"/>
      <c r="O1515" s="184"/>
      <c r="P1515" s="184"/>
      <c r="Q1515" s="184"/>
      <c r="R1515" s="184"/>
      <c r="S1515" s="184"/>
      <c r="T1515" s="184"/>
      <c r="U1515" s="184"/>
      <c r="V1515" s="184"/>
      <c r="W1515" s="184"/>
      <c r="X1515" s="184"/>
      <c r="Y1515" s="184"/>
      <c r="Z1515" s="184"/>
      <c r="AA1515" s="184"/>
      <c r="AB1515" s="184"/>
      <c r="AC1515" s="184"/>
      <c r="AD1515" s="184"/>
      <c r="AE1515" s="184"/>
      <c r="AF1515" s="184"/>
      <c r="AG1515" s="184"/>
      <c r="AH1515" s="184"/>
      <c r="AI1515" s="184"/>
      <c r="AJ1515" s="184"/>
      <c r="AK1515" s="184"/>
      <c r="AL1515" s="187" t="s">
        <v>6144</v>
      </c>
      <c r="AM1515" s="46">
        <v>0</v>
      </c>
      <c r="AN1515" s="46">
        <v>0</v>
      </c>
      <c r="AO1515" s="46">
        <v>0</v>
      </c>
      <c r="AP1515" s="46">
        <v>0</v>
      </c>
      <c r="AQ1515" s="46">
        <v>2</v>
      </c>
      <c r="AR1515" s="46">
        <v>15</v>
      </c>
      <c r="AS1515" s="46">
        <v>39</v>
      </c>
      <c r="AT1515" s="46">
        <v>174</v>
      </c>
      <c r="AU1515" s="184"/>
      <c r="AV1515" s="184"/>
      <c r="AW1515" s="184"/>
      <c r="AX1515" s="184"/>
      <c r="AY1515" s="184"/>
      <c r="AZ1515" s="184"/>
      <c r="BA1515" s="184"/>
      <c r="BB1515" s="184"/>
      <c r="BC1515" s="184"/>
      <c r="BD1515" s="184"/>
      <c r="BE1515" s="184"/>
      <c r="BF1515" s="184"/>
      <c r="BG1515" s="184"/>
      <c r="BH1515" s="184"/>
      <c r="BI1515" s="184"/>
      <c r="BJ1515" s="184"/>
      <c r="BK1515" s="184"/>
      <c r="BL1515" s="184"/>
      <c r="BM1515" s="184"/>
      <c r="BN1515" s="184"/>
      <c r="BO1515" s="184"/>
      <c r="BR1515" s="11"/>
      <c r="BV1515" s="11"/>
    </row>
    <row r="1516" spans="1:74" ht="15.6" x14ac:dyDescent="0.3">
      <c r="A1516" s="184"/>
      <c r="B1516" s="184"/>
      <c r="C1516" s="184"/>
      <c r="D1516" s="184"/>
      <c r="E1516" s="184"/>
      <c r="F1516" s="184"/>
      <c r="G1516" s="184"/>
      <c r="H1516" s="184"/>
      <c r="I1516" s="184"/>
      <c r="J1516" s="184"/>
      <c r="K1516" s="184"/>
      <c r="L1516" s="184"/>
      <c r="M1516" s="184"/>
      <c r="N1516" s="184"/>
      <c r="O1516" s="184"/>
      <c r="P1516" s="184"/>
      <c r="Q1516" s="184"/>
      <c r="R1516" s="184"/>
      <c r="S1516" s="184"/>
      <c r="T1516" s="184"/>
      <c r="U1516" s="184"/>
      <c r="V1516" s="184"/>
      <c r="W1516" s="184"/>
      <c r="X1516" s="184"/>
      <c r="Y1516" s="184"/>
      <c r="Z1516" s="184"/>
      <c r="AA1516" s="184"/>
      <c r="AB1516" s="184"/>
      <c r="AC1516" s="184"/>
      <c r="AD1516" s="184"/>
      <c r="AE1516" s="184"/>
      <c r="AF1516" s="184"/>
      <c r="AG1516" s="184"/>
      <c r="AH1516" s="184"/>
      <c r="AI1516" s="184"/>
      <c r="AJ1516" s="184"/>
      <c r="AK1516" s="184"/>
      <c r="AL1516" s="184"/>
      <c r="AM1516" s="184"/>
      <c r="AN1516" s="184"/>
      <c r="AO1516" s="184"/>
      <c r="AP1516" s="184"/>
      <c r="AQ1516" s="184"/>
      <c r="AR1516" s="184"/>
      <c r="AS1516" s="184"/>
      <c r="AT1516" s="184"/>
      <c r="AU1516" s="184"/>
      <c r="AV1516" s="184"/>
      <c r="AW1516" s="184"/>
      <c r="AX1516" s="184"/>
      <c r="AY1516" s="184"/>
      <c r="AZ1516" s="184"/>
      <c r="BA1516" s="184"/>
      <c r="BB1516" s="184"/>
      <c r="BC1516" s="184"/>
      <c r="BD1516" s="184"/>
      <c r="BE1516" s="184"/>
      <c r="BF1516" s="184"/>
      <c r="BG1516" s="184"/>
      <c r="BH1516" s="184"/>
      <c r="BI1516" s="184"/>
      <c r="BJ1516" s="184"/>
      <c r="BK1516" s="184"/>
      <c r="BL1516" s="184"/>
      <c r="BM1516" s="184"/>
      <c r="BN1516" s="184"/>
      <c r="BO1516" s="184"/>
      <c r="BR1516" s="11"/>
      <c r="BV1516" s="11"/>
    </row>
    <row r="1520" spans="1:74" ht="44.25" customHeight="1" x14ac:dyDescent="0.25">
      <c r="A1520" s="156" t="s">
        <v>6064</v>
      </c>
      <c r="B1520" s="156" t="s">
        <v>5980</v>
      </c>
      <c r="C1520" s="156" t="s">
        <v>5981</v>
      </c>
      <c r="D1520" s="156" t="s">
        <v>5982</v>
      </c>
      <c r="E1520" s="156" t="s">
        <v>5983</v>
      </c>
      <c r="F1520" s="156" t="s">
        <v>5984</v>
      </c>
      <c r="G1520" s="156" t="s">
        <v>5985</v>
      </c>
      <c r="H1520" s="156" t="s">
        <v>5986</v>
      </c>
      <c r="I1520" s="156" t="s">
        <v>5987</v>
      </c>
      <c r="J1520" s="9" t="s">
        <v>6004</v>
      </c>
      <c r="L1520" s="10" t="s">
        <v>6212</v>
      </c>
      <c r="S1520" s="11" t="s">
        <v>6064</v>
      </c>
      <c r="AL1520" s="10" t="s">
        <v>6036</v>
      </c>
      <c r="AM1520" s="10" t="s">
        <v>6064</v>
      </c>
      <c r="AN1520" s="10"/>
      <c r="AO1520" s="10"/>
      <c r="AP1520" s="10"/>
      <c r="BR1520" s="11"/>
      <c r="BV1520" s="11"/>
    </row>
    <row r="1521" spans="1:74" x14ac:dyDescent="0.25">
      <c r="A1521" s="18" t="s">
        <v>6168</v>
      </c>
      <c r="B1521" s="18" t="s">
        <v>484</v>
      </c>
      <c r="C1521" s="37">
        <v>18</v>
      </c>
      <c r="D1521" s="176">
        <v>18</v>
      </c>
      <c r="E1521" s="37">
        <v>4</v>
      </c>
      <c r="F1521" s="37">
        <v>10</v>
      </c>
      <c r="G1521" s="37">
        <v>0</v>
      </c>
      <c r="H1521" s="37">
        <v>4</v>
      </c>
      <c r="I1521" s="37">
        <v>0</v>
      </c>
      <c r="J1521" s="176">
        <f t="shared" ref="J1521:J1536" si="270">SUM(E1521:I1521)</f>
        <v>18</v>
      </c>
      <c r="L1521" s="187">
        <v>18</v>
      </c>
      <c r="S1521" s="18" t="s">
        <v>5993</v>
      </c>
      <c r="T1521" s="18" t="s">
        <v>434</v>
      </c>
      <c r="U1521" s="18" t="s">
        <v>121</v>
      </c>
      <c r="V1521" s="18" t="s">
        <v>255</v>
      </c>
      <c r="W1521" s="18" t="s">
        <v>387</v>
      </c>
      <c r="X1521" s="18" t="s">
        <v>308</v>
      </c>
      <c r="Y1521" s="18" t="s">
        <v>102</v>
      </c>
      <c r="AL1521" s="11" t="s">
        <v>6138</v>
      </c>
      <c r="AM1521" s="10"/>
      <c r="AN1521" s="10"/>
      <c r="AO1521" s="10"/>
      <c r="AP1521" s="10"/>
      <c r="BR1521" s="11"/>
      <c r="BV1521" s="11"/>
    </row>
    <row r="1522" spans="1:74" x14ac:dyDescent="0.25">
      <c r="A1522" s="24" t="s">
        <v>352</v>
      </c>
      <c r="B1522" s="24" t="s">
        <v>980</v>
      </c>
      <c r="C1522" s="68">
        <v>17</v>
      </c>
      <c r="D1522" s="182">
        <v>17</v>
      </c>
      <c r="E1522" s="68">
        <v>4</v>
      </c>
      <c r="F1522" s="68">
        <v>10</v>
      </c>
      <c r="G1522" s="68">
        <v>0</v>
      </c>
      <c r="H1522" s="68">
        <v>3</v>
      </c>
      <c r="I1522" s="68">
        <v>0</v>
      </c>
      <c r="J1522" s="182">
        <f t="shared" si="270"/>
        <v>17</v>
      </c>
      <c r="K1522" s="90"/>
      <c r="L1522" s="90"/>
      <c r="S1522" s="18" t="s">
        <v>6165</v>
      </c>
      <c r="T1522" s="18">
        <v>4</v>
      </c>
      <c r="U1522" s="18">
        <v>10</v>
      </c>
      <c r="V1522" s="18">
        <v>0</v>
      </c>
      <c r="W1522" s="18">
        <v>4</v>
      </c>
      <c r="X1522" s="18">
        <v>0</v>
      </c>
      <c r="Y1522" s="18">
        <f>SUM(T1522:X1522)</f>
        <v>18</v>
      </c>
      <c r="Z1522" s="178">
        <v>18</v>
      </c>
      <c r="AL1522" s="11" t="s">
        <v>6040</v>
      </c>
      <c r="AM1522" s="10"/>
      <c r="AN1522" s="10"/>
      <c r="AO1522" s="10"/>
      <c r="AP1522" s="10"/>
      <c r="BR1522" s="11"/>
      <c r="BV1522" s="11"/>
    </row>
    <row r="1523" spans="1:74" x14ac:dyDescent="0.25">
      <c r="A1523" s="24" t="s">
        <v>352</v>
      </c>
      <c r="B1523" s="24" t="s">
        <v>1159</v>
      </c>
      <c r="C1523" s="183">
        <v>125</v>
      </c>
      <c r="D1523" s="182">
        <v>125</v>
      </c>
      <c r="E1523" s="68">
        <v>0</v>
      </c>
      <c r="F1523" s="68">
        <v>0</v>
      </c>
      <c r="G1523" s="68">
        <v>0</v>
      </c>
      <c r="H1523" s="68">
        <v>2</v>
      </c>
      <c r="I1523" s="68">
        <v>123</v>
      </c>
      <c r="J1523" s="182">
        <f t="shared" si="270"/>
        <v>125</v>
      </c>
      <c r="K1523" s="90"/>
      <c r="L1523" s="90"/>
      <c r="S1523" s="18" t="s">
        <v>5995</v>
      </c>
      <c r="T1523" s="18">
        <v>6</v>
      </c>
      <c r="U1523" s="18">
        <v>27</v>
      </c>
      <c r="V1523" s="18">
        <v>10</v>
      </c>
      <c r="W1523" s="18">
        <v>36</v>
      </c>
      <c r="X1523" s="18">
        <v>181</v>
      </c>
      <c r="Y1523" s="18">
        <f>SUM(T1523:X1523)</f>
        <v>260</v>
      </c>
      <c r="Z1523" s="178">
        <v>260</v>
      </c>
      <c r="AM1523" s="10"/>
      <c r="AN1523" s="10"/>
      <c r="AO1523" s="10"/>
      <c r="AP1523" s="10"/>
      <c r="BR1523" s="11"/>
      <c r="BV1523" s="11"/>
    </row>
    <row r="1524" spans="1:74" x14ac:dyDescent="0.25">
      <c r="A1524" s="24" t="s">
        <v>352</v>
      </c>
      <c r="B1524" s="24" t="s">
        <v>4443</v>
      </c>
      <c r="C1524" s="183">
        <v>1</v>
      </c>
      <c r="D1524" s="182">
        <v>1</v>
      </c>
      <c r="E1524" s="68">
        <v>0</v>
      </c>
      <c r="F1524" s="68">
        <v>1</v>
      </c>
      <c r="G1524" s="68">
        <v>0</v>
      </c>
      <c r="H1524" s="68">
        <v>0</v>
      </c>
      <c r="I1524" s="68">
        <v>0</v>
      </c>
      <c r="J1524" s="182">
        <f t="shared" si="270"/>
        <v>1</v>
      </c>
      <c r="K1524" s="90"/>
      <c r="L1524" s="90"/>
      <c r="S1524" s="18" t="s">
        <v>5996</v>
      </c>
      <c r="T1524" s="18">
        <v>12</v>
      </c>
      <c r="U1524" s="18">
        <v>75</v>
      </c>
      <c r="V1524" s="18">
        <v>36</v>
      </c>
      <c r="W1524" s="18">
        <v>97</v>
      </c>
      <c r="X1524" s="18">
        <v>435</v>
      </c>
      <c r="Y1524" s="18">
        <f>SUM(T1524:X1524)</f>
        <v>655</v>
      </c>
      <c r="Z1524" s="178">
        <v>655</v>
      </c>
      <c r="AL1524" s="11" t="s">
        <v>5</v>
      </c>
      <c r="AM1524" s="11" t="s">
        <v>6058</v>
      </c>
      <c r="AN1524" s="11" t="s">
        <v>6059</v>
      </c>
      <c r="AO1524" s="11" t="s">
        <v>6060</v>
      </c>
      <c r="AP1524" s="11" t="s">
        <v>6061</v>
      </c>
      <c r="AQ1524" s="11" t="s">
        <v>6062</v>
      </c>
      <c r="AR1524" s="11" t="s">
        <v>6063</v>
      </c>
      <c r="AS1524" s="11" t="s">
        <v>6064</v>
      </c>
      <c r="BR1524" s="11"/>
      <c r="BV1524" s="11"/>
    </row>
    <row r="1525" spans="1:74" x14ac:dyDescent="0.25">
      <c r="A1525" s="24" t="s">
        <v>352</v>
      </c>
      <c r="B1525" s="24" t="s">
        <v>5013</v>
      </c>
      <c r="C1525" s="183">
        <v>1</v>
      </c>
      <c r="D1525" s="182">
        <v>1</v>
      </c>
      <c r="E1525" s="68">
        <v>0</v>
      </c>
      <c r="F1525" s="68">
        <v>1</v>
      </c>
      <c r="G1525" s="68">
        <v>0</v>
      </c>
      <c r="H1525" s="68">
        <v>0</v>
      </c>
      <c r="I1525" s="68">
        <v>0</v>
      </c>
      <c r="J1525" s="182">
        <f t="shared" si="270"/>
        <v>1</v>
      </c>
      <c r="K1525" s="90"/>
      <c r="L1525" s="90"/>
      <c r="S1525" s="18" t="s">
        <v>5997</v>
      </c>
      <c r="T1525" s="18">
        <v>4</v>
      </c>
      <c r="U1525" s="18">
        <v>45</v>
      </c>
      <c r="V1525" s="18">
        <v>7</v>
      </c>
      <c r="W1525" s="18">
        <v>10</v>
      </c>
      <c r="X1525" s="18">
        <v>0</v>
      </c>
      <c r="Y1525" s="18">
        <f>SUM(T1525:X1525)</f>
        <v>66</v>
      </c>
      <c r="Z1525" s="178">
        <v>66</v>
      </c>
      <c r="AL1525" s="11" t="s">
        <v>6096</v>
      </c>
      <c r="AM1525" s="10">
        <v>0</v>
      </c>
      <c r="AN1525" s="10">
        <v>0</v>
      </c>
      <c r="AO1525" s="10">
        <v>0</v>
      </c>
      <c r="AP1525" s="10">
        <v>0</v>
      </c>
      <c r="AQ1525" s="10">
        <v>0</v>
      </c>
      <c r="AR1525" s="10">
        <v>0</v>
      </c>
      <c r="AS1525" s="10">
        <v>0</v>
      </c>
      <c r="BR1525" s="11"/>
      <c r="BV1525" s="11"/>
    </row>
    <row r="1526" spans="1:74" x14ac:dyDescent="0.25">
      <c r="A1526" s="24" t="s">
        <v>352</v>
      </c>
      <c r="B1526" s="24" t="s">
        <v>484</v>
      </c>
      <c r="C1526" s="183">
        <v>118</v>
      </c>
      <c r="D1526" s="182">
        <v>116</v>
      </c>
      <c r="E1526" s="68">
        <v>2</v>
      </c>
      <c r="F1526" s="68">
        <v>15</v>
      </c>
      <c r="G1526" s="68">
        <v>10</v>
      </c>
      <c r="H1526" s="68">
        <v>31</v>
      </c>
      <c r="I1526" s="68">
        <v>58</v>
      </c>
      <c r="J1526" s="182">
        <f t="shared" si="270"/>
        <v>116</v>
      </c>
      <c r="K1526" s="90"/>
      <c r="L1526" s="90">
        <v>260</v>
      </c>
      <c r="T1526" s="11">
        <f t="shared" ref="T1526:Y1526" si="271">SUM(T1522:T1525)</f>
        <v>26</v>
      </c>
      <c r="U1526" s="11">
        <f t="shared" si="271"/>
        <v>157</v>
      </c>
      <c r="V1526" s="11">
        <f t="shared" si="271"/>
        <v>53</v>
      </c>
      <c r="W1526" s="11">
        <f t="shared" si="271"/>
        <v>147</v>
      </c>
      <c r="X1526" s="11">
        <f t="shared" si="271"/>
        <v>616</v>
      </c>
      <c r="Y1526" s="11">
        <f t="shared" si="271"/>
        <v>999</v>
      </c>
      <c r="Z1526" s="178">
        <v>998</v>
      </c>
      <c r="AL1526" s="11" t="s">
        <v>6097</v>
      </c>
      <c r="AM1526" s="10">
        <v>0</v>
      </c>
      <c r="AN1526" s="10">
        <v>0</v>
      </c>
      <c r="AO1526" s="10">
        <v>0</v>
      </c>
      <c r="AP1526" s="10">
        <v>0</v>
      </c>
      <c r="AQ1526" s="10">
        <v>0</v>
      </c>
      <c r="AR1526" s="10">
        <v>0</v>
      </c>
      <c r="AS1526" s="10">
        <v>0</v>
      </c>
      <c r="BR1526" s="11"/>
      <c r="BV1526" s="11"/>
    </row>
    <row r="1527" spans="1:74" x14ac:dyDescent="0.25">
      <c r="A1527" s="18" t="s">
        <v>356</v>
      </c>
      <c r="B1527" s="18" t="s">
        <v>980</v>
      </c>
      <c r="C1527" s="195">
        <v>75</v>
      </c>
      <c r="D1527" s="176">
        <v>75</v>
      </c>
      <c r="E1527" s="37">
        <v>6</v>
      </c>
      <c r="F1527" s="37">
        <v>25</v>
      </c>
      <c r="G1527" s="37">
        <v>9</v>
      </c>
      <c r="H1527" s="37">
        <v>35</v>
      </c>
      <c r="I1527" s="37">
        <v>0</v>
      </c>
      <c r="J1527" s="176">
        <f t="shared" si="270"/>
        <v>75</v>
      </c>
      <c r="S1527" s="18" t="s">
        <v>6006</v>
      </c>
      <c r="T1527" s="18" t="s">
        <v>434</v>
      </c>
      <c r="U1527" s="18" t="s">
        <v>121</v>
      </c>
      <c r="V1527" s="18" t="s">
        <v>255</v>
      </c>
      <c r="W1527" s="18" t="s">
        <v>387</v>
      </c>
      <c r="X1527" s="18" t="s">
        <v>308</v>
      </c>
      <c r="Y1527" s="18" t="s">
        <v>102</v>
      </c>
      <c r="AL1527" s="11" t="s">
        <v>6098</v>
      </c>
      <c r="AM1527" s="10">
        <v>0</v>
      </c>
      <c r="AN1527" s="10">
        <v>0</v>
      </c>
      <c r="AO1527" s="10">
        <v>0</v>
      </c>
      <c r="AP1527" s="10">
        <v>0</v>
      </c>
      <c r="AQ1527" s="10">
        <v>0</v>
      </c>
      <c r="AR1527" s="10">
        <v>0</v>
      </c>
      <c r="AS1527" s="10">
        <v>0</v>
      </c>
      <c r="BR1527" s="11"/>
      <c r="BV1527" s="11"/>
    </row>
    <row r="1528" spans="1:74" x14ac:dyDescent="0.25">
      <c r="A1528" s="18" t="s">
        <v>356</v>
      </c>
      <c r="B1528" s="18" t="s">
        <v>1159</v>
      </c>
      <c r="C1528" s="195">
        <v>5</v>
      </c>
      <c r="D1528" s="176">
        <v>5</v>
      </c>
      <c r="E1528" s="37">
        <v>0</v>
      </c>
      <c r="F1528" s="37">
        <v>0</v>
      </c>
      <c r="G1528" s="37">
        <v>0</v>
      </c>
      <c r="H1528" s="37">
        <v>4</v>
      </c>
      <c r="I1528" s="37">
        <v>1</v>
      </c>
      <c r="J1528" s="176">
        <f t="shared" si="270"/>
        <v>5</v>
      </c>
      <c r="S1528" s="18" t="s">
        <v>6165</v>
      </c>
      <c r="T1528" s="18">
        <v>0</v>
      </c>
      <c r="U1528" s="18">
        <v>0</v>
      </c>
      <c r="V1528" s="18">
        <v>0</v>
      </c>
      <c r="W1528" s="18">
        <v>0</v>
      </c>
      <c r="X1528" s="18">
        <v>0</v>
      </c>
      <c r="Y1528" s="18">
        <f>SUM(T1528:X1528)</f>
        <v>0</v>
      </c>
      <c r="Z1528" s="178">
        <v>0</v>
      </c>
      <c r="AL1528" s="11" t="s">
        <v>6099</v>
      </c>
      <c r="AM1528" s="10">
        <v>0</v>
      </c>
      <c r="AN1528" s="10">
        <v>0</v>
      </c>
      <c r="AO1528" s="10">
        <v>0</v>
      </c>
      <c r="AP1528" s="10">
        <v>0</v>
      </c>
      <c r="AQ1528" s="10">
        <v>0</v>
      </c>
      <c r="AR1528" s="10">
        <v>0</v>
      </c>
      <c r="AS1528" s="10">
        <v>0</v>
      </c>
      <c r="BR1528" s="11"/>
      <c r="BV1528" s="11"/>
    </row>
    <row r="1529" spans="1:74" x14ac:dyDescent="0.25">
      <c r="A1529" s="18" t="s">
        <v>356</v>
      </c>
      <c r="B1529" s="18" t="s">
        <v>4443</v>
      </c>
      <c r="C1529" s="195">
        <v>5</v>
      </c>
      <c r="D1529" s="176">
        <v>5</v>
      </c>
      <c r="E1529" s="37">
        <v>0</v>
      </c>
      <c r="F1529" s="37">
        <v>4</v>
      </c>
      <c r="G1529" s="37">
        <v>0</v>
      </c>
      <c r="H1529" s="37">
        <v>1</v>
      </c>
      <c r="I1529" s="37">
        <v>0</v>
      </c>
      <c r="J1529" s="176">
        <f t="shared" si="270"/>
        <v>5</v>
      </c>
      <c r="S1529" s="18" t="s">
        <v>5995</v>
      </c>
      <c r="T1529" s="18">
        <v>4</v>
      </c>
      <c r="U1529" s="18">
        <v>10</v>
      </c>
      <c r="V1529" s="18">
        <v>0</v>
      </c>
      <c r="W1529" s="18">
        <v>3</v>
      </c>
      <c r="X1529" s="18">
        <v>0</v>
      </c>
      <c r="Y1529" s="18">
        <f>SUM(T1529:X1529)</f>
        <v>17</v>
      </c>
      <c r="Z1529" s="178">
        <v>17</v>
      </c>
      <c r="AL1529" s="11" t="s">
        <v>6210</v>
      </c>
      <c r="AM1529" s="10">
        <v>0</v>
      </c>
      <c r="AN1529" s="10">
        <v>0</v>
      </c>
      <c r="AO1529" s="10">
        <v>0</v>
      </c>
      <c r="AP1529" s="10">
        <v>0</v>
      </c>
      <c r="AQ1529" s="10">
        <v>0</v>
      </c>
      <c r="AR1529" s="10">
        <v>415</v>
      </c>
      <c r="AS1529" s="10">
        <v>435</v>
      </c>
      <c r="BR1529" s="11"/>
      <c r="BV1529" s="11"/>
    </row>
    <row r="1530" spans="1:74" x14ac:dyDescent="0.25">
      <c r="A1530" s="18" t="s">
        <v>356</v>
      </c>
      <c r="B1530" s="18" t="s">
        <v>5013</v>
      </c>
      <c r="C1530" s="195">
        <v>3</v>
      </c>
      <c r="D1530" s="176">
        <v>3</v>
      </c>
      <c r="E1530" s="37">
        <v>0</v>
      </c>
      <c r="F1530" s="37">
        <v>2</v>
      </c>
      <c r="G1530" s="37">
        <v>0</v>
      </c>
      <c r="H1530" s="37">
        <v>1</v>
      </c>
      <c r="I1530" s="37">
        <v>0</v>
      </c>
      <c r="J1530" s="176">
        <f t="shared" si="270"/>
        <v>3</v>
      </c>
      <c r="S1530" s="18" t="s">
        <v>5996</v>
      </c>
      <c r="T1530" s="18">
        <v>6</v>
      </c>
      <c r="U1530" s="18">
        <v>25</v>
      </c>
      <c r="V1530" s="18">
        <v>9</v>
      </c>
      <c r="W1530" s="18">
        <v>35</v>
      </c>
      <c r="X1530" s="18">
        <v>0</v>
      </c>
      <c r="Y1530" s="18">
        <f>SUM(T1530:X1530)</f>
        <v>75</v>
      </c>
      <c r="Z1530" s="178">
        <v>75</v>
      </c>
      <c r="BR1530" s="11"/>
      <c r="BV1530" s="11"/>
    </row>
    <row r="1531" spans="1:74" x14ac:dyDescent="0.25">
      <c r="A1531" s="18" t="s">
        <v>356</v>
      </c>
      <c r="B1531" s="18" t="s">
        <v>484</v>
      </c>
      <c r="C1531" s="195">
        <v>613</v>
      </c>
      <c r="D1531" s="176">
        <v>567</v>
      </c>
      <c r="E1531" s="37">
        <v>6</v>
      </c>
      <c r="F1531" s="37">
        <v>44</v>
      </c>
      <c r="G1531" s="37">
        <v>27</v>
      </c>
      <c r="H1531" s="37">
        <v>56</v>
      </c>
      <c r="I1531" s="37">
        <v>434</v>
      </c>
      <c r="J1531" s="176">
        <f t="shared" si="270"/>
        <v>567</v>
      </c>
      <c r="L1531" s="187">
        <v>655</v>
      </c>
      <c r="S1531" s="18" t="s">
        <v>5997</v>
      </c>
      <c r="T1531" s="18">
        <v>0</v>
      </c>
      <c r="U1531" s="18">
        <v>26</v>
      </c>
      <c r="V1531" s="18">
        <v>0</v>
      </c>
      <c r="W1531" s="18">
        <v>1</v>
      </c>
      <c r="X1531" s="18">
        <v>0</v>
      </c>
      <c r="Y1531" s="18">
        <f>SUM(T1531:X1531)</f>
        <v>27</v>
      </c>
      <c r="Z1531" s="178">
        <v>27</v>
      </c>
      <c r="AL1531" s="11" t="s">
        <v>5</v>
      </c>
      <c r="AM1531" s="11" t="s">
        <v>6102</v>
      </c>
      <c r="AN1531" s="11" t="s">
        <v>6059</v>
      </c>
      <c r="AO1531" s="11" t="s">
        <v>6060</v>
      </c>
      <c r="AP1531" s="11" t="s">
        <v>6061</v>
      </c>
      <c r="AQ1531" s="11" t="s">
        <v>6062</v>
      </c>
      <c r="AR1531" s="11" t="s">
        <v>6063</v>
      </c>
      <c r="AS1531" s="11" t="s">
        <v>6064</v>
      </c>
      <c r="BR1531" s="11"/>
      <c r="BV1531" s="11"/>
    </row>
    <row r="1532" spans="1:74" x14ac:dyDescent="0.25">
      <c r="A1532" s="24" t="s">
        <v>6014</v>
      </c>
      <c r="B1532" s="24" t="s">
        <v>980</v>
      </c>
      <c r="C1532" s="183">
        <v>28</v>
      </c>
      <c r="D1532" s="182">
        <v>27</v>
      </c>
      <c r="E1532" s="68">
        <v>0</v>
      </c>
      <c r="F1532" s="68">
        <v>26</v>
      </c>
      <c r="G1532" s="68">
        <v>0</v>
      </c>
      <c r="H1532" s="68">
        <v>1</v>
      </c>
      <c r="I1532" s="68">
        <v>0</v>
      </c>
      <c r="J1532" s="182">
        <f t="shared" si="270"/>
        <v>27</v>
      </c>
      <c r="K1532" s="90"/>
      <c r="L1532" s="90"/>
      <c r="T1532" s="11">
        <f t="shared" ref="T1532:Y1532" si="272">SUM(T1528:T1531)</f>
        <v>10</v>
      </c>
      <c r="U1532" s="11">
        <f t="shared" si="272"/>
        <v>61</v>
      </c>
      <c r="V1532" s="11">
        <f t="shared" si="272"/>
        <v>9</v>
      </c>
      <c r="W1532" s="11">
        <f t="shared" si="272"/>
        <v>39</v>
      </c>
      <c r="X1532" s="11">
        <f t="shared" si="272"/>
        <v>0</v>
      </c>
      <c r="Y1532" s="11">
        <f t="shared" si="272"/>
        <v>119</v>
      </c>
      <c r="Z1532" s="178">
        <v>119</v>
      </c>
      <c r="AL1532" s="11" t="s">
        <v>6114</v>
      </c>
      <c r="AM1532" s="10">
        <v>3</v>
      </c>
      <c r="AN1532" s="10">
        <v>0</v>
      </c>
      <c r="AO1532" s="10">
        <v>1</v>
      </c>
      <c r="AP1532" s="10">
        <v>1</v>
      </c>
      <c r="AQ1532" s="10">
        <v>1</v>
      </c>
      <c r="AR1532" s="10">
        <v>0</v>
      </c>
      <c r="AS1532" s="10">
        <v>0</v>
      </c>
      <c r="BR1532" s="11"/>
      <c r="BV1532" s="11"/>
    </row>
    <row r="1533" spans="1:74" x14ac:dyDescent="0.25">
      <c r="A1533" s="24" t="s">
        <v>6014</v>
      </c>
      <c r="B1533" s="24" t="s">
        <v>1159</v>
      </c>
      <c r="C1533" s="183">
        <v>41</v>
      </c>
      <c r="D1533" s="182">
        <v>33</v>
      </c>
      <c r="E1533" s="68">
        <v>4</v>
      </c>
      <c r="F1533" s="68">
        <v>13</v>
      </c>
      <c r="G1533" s="68">
        <v>7</v>
      </c>
      <c r="H1533" s="68">
        <v>9</v>
      </c>
      <c r="I1533" s="68">
        <v>0</v>
      </c>
      <c r="J1533" s="182">
        <f t="shared" si="270"/>
        <v>33</v>
      </c>
      <c r="K1533" s="90"/>
      <c r="L1533" s="90"/>
      <c r="S1533" s="18" t="s">
        <v>6007</v>
      </c>
      <c r="T1533" s="18" t="s">
        <v>434</v>
      </c>
      <c r="U1533" s="18" t="s">
        <v>121</v>
      </c>
      <c r="V1533" s="18" t="s">
        <v>255</v>
      </c>
      <c r="W1533" s="18" t="s">
        <v>387</v>
      </c>
      <c r="X1533" s="18" t="s">
        <v>308</v>
      </c>
      <c r="Y1533" s="18" t="s">
        <v>6008</v>
      </c>
      <c r="AL1533" s="11" t="s">
        <v>6115</v>
      </c>
      <c r="AM1533" s="10">
        <v>3</v>
      </c>
      <c r="AN1533" s="10">
        <v>3</v>
      </c>
      <c r="AO1533" s="10">
        <v>1</v>
      </c>
      <c r="AP1533" s="10">
        <v>1</v>
      </c>
      <c r="AQ1533" s="10">
        <v>1</v>
      </c>
      <c r="AR1533" s="10">
        <v>0</v>
      </c>
      <c r="AS1533" s="10">
        <v>0</v>
      </c>
      <c r="BR1533" s="11"/>
      <c r="BV1533" s="11"/>
    </row>
    <row r="1534" spans="1:74" x14ac:dyDescent="0.25">
      <c r="A1534" s="24" t="s">
        <v>6014</v>
      </c>
      <c r="B1534" s="24" t="s">
        <v>4443</v>
      </c>
      <c r="C1534" s="183">
        <v>2</v>
      </c>
      <c r="D1534" s="182">
        <v>2</v>
      </c>
      <c r="E1534" s="68">
        <v>0</v>
      </c>
      <c r="F1534" s="68">
        <v>2</v>
      </c>
      <c r="G1534" s="68">
        <v>0</v>
      </c>
      <c r="H1534" s="68">
        <v>0</v>
      </c>
      <c r="I1534" s="68">
        <v>0</v>
      </c>
      <c r="J1534" s="182">
        <f t="shared" si="270"/>
        <v>2</v>
      </c>
      <c r="K1534" s="90"/>
      <c r="L1534" s="90"/>
      <c r="S1534" s="18" t="s">
        <v>6165</v>
      </c>
      <c r="T1534" s="18">
        <f t="shared" ref="T1534:X1537" si="273" xml:space="preserve"> T1522-T1528</f>
        <v>4</v>
      </c>
      <c r="U1534" s="18">
        <f t="shared" si="273"/>
        <v>10</v>
      </c>
      <c r="V1534" s="18">
        <f t="shared" si="273"/>
        <v>0</v>
      </c>
      <c r="W1534" s="18">
        <f t="shared" si="273"/>
        <v>4</v>
      </c>
      <c r="X1534" s="18">
        <f t="shared" si="273"/>
        <v>0</v>
      </c>
      <c r="Y1534" s="18">
        <f>SUM(T1534:W1534)</f>
        <v>18</v>
      </c>
      <c r="Z1534" s="178">
        <f>SUM(T1534:X1534)</f>
        <v>18</v>
      </c>
      <c r="AL1534" s="11" t="s">
        <v>6116</v>
      </c>
      <c r="AM1534" s="10">
        <v>10</v>
      </c>
      <c r="AN1534" s="10">
        <v>3</v>
      </c>
      <c r="AO1534" s="10">
        <v>5</v>
      </c>
      <c r="AP1534" s="10">
        <v>3</v>
      </c>
      <c r="AQ1534" s="10">
        <v>2</v>
      </c>
      <c r="AR1534" s="10">
        <v>0</v>
      </c>
      <c r="AS1534" s="10">
        <v>0</v>
      </c>
      <c r="BR1534" s="11"/>
      <c r="BV1534" s="11"/>
    </row>
    <row r="1535" spans="1:74" x14ac:dyDescent="0.25">
      <c r="A1535" s="24" t="s">
        <v>6014</v>
      </c>
      <c r="B1535" s="24" t="s">
        <v>5013</v>
      </c>
      <c r="C1535" s="183">
        <v>2</v>
      </c>
      <c r="D1535" s="182">
        <v>2</v>
      </c>
      <c r="E1535" s="68">
        <v>0</v>
      </c>
      <c r="F1535" s="68">
        <v>2</v>
      </c>
      <c r="G1535" s="68">
        <v>0</v>
      </c>
      <c r="H1535" s="68">
        <v>0</v>
      </c>
      <c r="I1535" s="68">
        <v>0</v>
      </c>
      <c r="J1535" s="182">
        <f t="shared" si="270"/>
        <v>2</v>
      </c>
      <c r="K1535" s="90"/>
      <c r="L1535" s="90"/>
      <c r="S1535" s="18" t="s">
        <v>5995</v>
      </c>
      <c r="T1535" s="18">
        <f t="shared" si="273"/>
        <v>2</v>
      </c>
      <c r="U1535" s="18">
        <f t="shared" si="273"/>
        <v>17</v>
      </c>
      <c r="V1535" s="18">
        <f t="shared" si="273"/>
        <v>10</v>
      </c>
      <c r="W1535" s="18">
        <f t="shared" si="273"/>
        <v>33</v>
      </c>
      <c r="X1535" s="18">
        <f t="shared" si="273"/>
        <v>181</v>
      </c>
      <c r="Y1535" s="18">
        <f>SUM(T1535:W1535)</f>
        <v>62</v>
      </c>
      <c r="Z1535" s="178">
        <f>SUM(T1535:X1535)</f>
        <v>243</v>
      </c>
      <c r="AL1535" s="11" t="s">
        <v>6118</v>
      </c>
      <c r="AM1535" s="10">
        <v>51</v>
      </c>
      <c r="AN1535" s="10">
        <v>46</v>
      </c>
      <c r="AO1535" s="10">
        <v>37</v>
      </c>
      <c r="AP1535" s="10">
        <v>28</v>
      </c>
      <c r="AQ1535" s="10">
        <v>23</v>
      </c>
      <c r="AR1535" s="10">
        <v>12</v>
      </c>
      <c r="AS1535" s="10">
        <v>18</v>
      </c>
      <c r="BR1535" s="11"/>
      <c r="BV1535" s="11"/>
    </row>
    <row r="1536" spans="1:74" x14ac:dyDescent="0.25">
      <c r="A1536" s="24" t="s">
        <v>6014</v>
      </c>
      <c r="B1536" s="24" t="s">
        <v>484</v>
      </c>
      <c r="C1536" s="183">
        <v>2</v>
      </c>
      <c r="D1536" s="182">
        <v>2</v>
      </c>
      <c r="E1536" s="68">
        <v>0</v>
      </c>
      <c r="F1536" s="68">
        <v>2</v>
      </c>
      <c r="G1536" s="68">
        <v>0</v>
      </c>
      <c r="H1536" s="68">
        <v>0</v>
      </c>
      <c r="I1536" s="68">
        <v>0</v>
      </c>
      <c r="J1536" s="182">
        <f t="shared" si="270"/>
        <v>2</v>
      </c>
      <c r="K1536" s="90"/>
      <c r="L1536" s="90">
        <v>66</v>
      </c>
      <c r="S1536" s="18" t="s">
        <v>5996</v>
      </c>
      <c r="T1536" s="18">
        <f t="shared" si="273"/>
        <v>6</v>
      </c>
      <c r="U1536" s="18">
        <f t="shared" si="273"/>
        <v>50</v>
      </c>
      <c r="V1536" s="18">
        <f t="shared" si="273"/>
        <v>27</v>
      </c>
      <c r="W1536" s="18">
        <f t="shared" si="273"/>
        <v>62</v>
      </c>
      <c r="X1536" s="18">
        <f t="shared" si="273"/>
        <v>435</v>
      </c>
      <c r="Y1536" s="18">
        <f>SUM(T1536:W1536)</f>
        <v>145</v>
      </c>
      <c r="Z1536" s="178">
        <f>SUM(T1536:X1536)</f>
        <v>580</v>
      </c>
      <c r="AL1536" s="11" t="s">
        <v>6142</v>
      </c>
      <c r="AM1536" s="10">
        <v>713</v>
      </c>
      <c r="AN1536" s="10">
        <v>352</v>
      </c>
      <c r="AO1536" s="10">
        <v>266</v>
      </c>
      <c r="AP1536" s="10">
        <v>249</v>
      </c>
      <c r="AQ1536" s="10">
        <v>156</v>
      </c>
      <c r="AR1536" s="10">
        <v>84</v>
      </c>
      <c r="AS1536" s="10">
        <v>62</v>
      </c>
      <c r="BR1536" s="11"/>
      <c r="BV1536" s="11"/>
    </row>
    <row r="1537" spans="1:74" x14ac:dyDescent="0.25">
      <c r="A1537" s="18" t="s">
        <v>6004</v>
      </c>
      <c r="B1537" s="18"/>
      <c r="C1537" s="153">
        <f t="shared" ref="C1537:J1537" si="274" xml:space="preserve"> SUM(C1521:C1536)</f>
        <v>1056</v>
      </c>
      <c r="D1537" s="18">
        <f t="shared" si="274"/>
        <v>999</v>
      </c>
      <c r="E1537" s="153">
        <f t="shared" si="274"/>
        <v>26</v>
      </c>
      <c r="F1537" s="153">
        <f t="shared" si="274"/>
        <v>157</v>
      </c>
      <c r="G1537" s="153">
        <f t="shared" si="274"/>
        <v>53</v>
      </c>
      <c r="H1537" s="153">
        <f t="shared" si="274"/>
        <v>147</v>
      </c>
      <c r="I1537" s="153">
        <f t="shared" si="274"/>
        <v>616</v>
      </c>
      <c r="J1537" s="18">
        <f t="shared" si="274"/>
        <v>999</v>
      </c>
      <c r="L1537" s="11">
        <f>SUM(L1521:L1536)</f>
        <v>999</v>
      </c>
      <c r="S1537" s="18" t="s">
        <v>5997</v>
      </c>
      <c r="T1537" s="18">
        <f t="shared" si="273"/>
        <v>4</v>
      </c>
      <c r="U1537" s="18">
        <f t="shared" si="273"/>
        <v>19</v>
      </c>
      <c r="V1537" s="18">
        <f t="shared" si="273"/>
        <v>7</v>
      </c>
      <c r="W1537" s="18">
        <f t="shared" si="273"/>
        <v>9</v>
      </c>
      <c r="X1537" s="18">
        <f t="shared" si="273"/>
        <v>0</v>
      </c>
      <c r="Y1537" s="18">
        <f>SUM(T1537:W1537)</f>
        <v>39</v>
      </c>
      <c r="Z1537" s="178">
        <f>SUM(T1537:X1537)</f>
        <v>39</v>
      </c>
      <c r="AL1537" s="11" t="s">
        <v>6100</v>
      </c>
      <c r="AM1537" s="10">
        <v>364</v>
      </c>
      <c r="AN1537" s="10">
        <v>349</v>
      </c>
      <c r="AO1537" s="10">
        <v>510</v>
      </c>
      <c r="AP1537" s="10">
        <v>535</v>
      </c>
      <c r="AQ1537" s="10">
        <v>579</v>
      </c>
      <c r="AR1537" s="10">
        <v>91</v>
      </c>
      <c r="AS1537" s="10">
        <v>181</v>
      </c>
      <c r="BR1537" s="11"/>
      <c r="BV1537" s="11"/>
    </row>
    <row r="1538" spans="1:74" x14ac:dyDescent="0.25">
      <c r="T1538" s="138">
        <f t="shared" ref="T1538:Z1538" si="275">SUM(T1534:T1537)</f>
        <v>16</v>
      </c>
      <c r="U1538" s="138">
        <f t="shared" si="275"/>
        <v>96</v>
      </c>
      <c r="V1538" s="138">
        <f t="shared" si="275"/>
        <v>44</v>
      </c>
      <c r="W1538" s="138">
        <f t="shared" si="275"/>
        <v>108</v>
      </c>
      <c r="X1538" s="138">
        <f t="shared" si="275"/>
        <v>616</v>
      </c>
      <c r="Y1538" s="138">
        <f t="shared" si="275"/>
        <v>264</v>
      </c>
      <c r="Z1538" s="138">
        <f t="shared" si="275"/>
        <v>880</v>
      </c>
      <c r="AL1538" s="11" t="s">
        <v>6143</v>
      </c>
      <c r="AM1538" s="10">
        <v>1</v>
      </c>
      <c r="AN1538" s="10">
        <v>28</v>
      </c>
      <c r="AO1538" s="10">
        <v>72</v>
      </c>
      <c r="AP1538" s="10">
        <v>273</v>
      </c>
      <c r="AQ1538" s="10">
        <v>355</v>
      </c>
      <c r="AR1538" s="10">
        <v>161</v>
      </c>
      <c r="AS1538" s="10">
        <v>145</v>
      </c>
      <c r="BR1538" s="11"/>
      <c r="BV1538" s="11"/>
    </row>
    <row r="1539" spans="1:74" x14ac:dyDescent="0.25">
      <c r="AL1539" s="11" t="s">
        <v>6103</v>
      </c>
      <c r="AM1539" s="10">
        <v>0</v>
      </c>
      <c r="AN1539" s="10">
        <v>0</v>
      </c>
      <c r="AO1539" s="10">
        <v>0</v>
      </c>
      <c r="AP1539" s="10">
        <v>0</v>
      </c>
      <c r="AQ1539" s="10">
        <v>0</v>
      </c>
      <c r="AR1539" s="10">
        <v>415</v>
      </c>
      <c r="AS1539" s="10">
        <v>435</v>
      </c>
      <c r="BR1539" s="11"/>
      <c r="BV1539" s="11"/>
    </row>
    <row r="1540" spans="1:74" x14ac:dyDescent="0.25">
      <c r="AL1540" s="11" t="s">
        <v>6144</v>
      </c>
      <c r="AM1540" s="10">
        <v>0</v>
      </c>
      <c r="AN1540" s="10">
        <v>0</v>
      </c>
      <c r="AO1540" s="10">
        <v>0</v>
      </c>
      <c r="AP1540" s="10">
        <v>0</v>
      </c>
      <c r="AQ1540" s="10">
        <v>2</v>
      </c>
      <c r="AR1540" s="10">
        <v>15</v>
      </c>
      <c r="AS1540" s="10">
        <v>39</v>
      </c>
      <c r="BR1540" s="11"/>
      <c r="BV1540" s="11"/>
    </row>
    <row r="1541" spans="1:74" x14ac:dyDescent="0.25">
      <c r="BR1541" s="11"/>
      <c r="BV1541" s="11"/>
    </row>
    <row r="1542" spans="1:74" x14ac:dyDescent="0.25">
      <c r="BR1542" s="11"/>
      <c r="BV1542" s="11"/>
    </row>
    <row r="1543" spans="1:74" x14ac:dyDescent="0.25">
      <c r="BR1543" s="11"/>
      <c r="BV1543" s="11"/>
    </row>
    <row r="1544" spans="1:74" x14ac:dyDescent="0.25">
      <c r="BR1544" s="11"/>
      <c r="BV1544" s="11"/>
    </row>
    <row r="1545" spans="1:74" x14ac:dyDescent="0.25">
      <c r="BR1545" s="11"/>
      <c r="BV1545" s="11"/>
    </row>
    <row r="1546" spans="1:74" x14ac:dyDescent="0.25">
      <c r="BR1546" s="11"/>
      <c r="BV1546" s="11"/>
    </row>
    <row r="1547" spans="1:74" ht="39.6" x14ac:dyDescent="0.25">
      <c r="A1547" s="156" t="s">
        <v>6063</v>
      </c>
      <c r="B1547" s="156" t="s">
        <v>5980</v>
      </c>
      <c r="C1547" s="156" t="s">
        <v>5981</v>
      </c>
      <c r="D1547" s="156" t="s">
        <v>5982</v>
      </c>
      <c r="E1547" s="156" t="s">
        <v>5983</v>
      </c>
      <c r="F1547" s="156" t="s">
        <v>5984</v>
      </c>
      <c r="G1547" s="156" t="s">
        <v>5985</v>
      </c>
      <c r="H1547" s="156" t="s">
        <v>5986</v>
      </c>
      <c r="I1547" s="156" t="s">
        <v>5987</v>
      </c>
      <c r="J1547" s="9" t="s">
        <v>6004</v>
      </c>
      <c r="L1547" s="10" t="s">
        <v>6213</v>
      </c>
      <c r="S1547" s="11" t="s">
        <v>6063</v>
      </c>
      <c r="AL1547" s="11" t="s">
        <v>6214</v>
      </c>
      <c r="AM1547" s="10" t="s">
        <v>6063</v>
      </c>
      <c r="AN1547" s="10"/>
      <c r="AO1547" s="10"/>
      <c r="AP1547" s="10"/>
      <c r="BR1547" s="11"/>
      <c r="BV1547" s="11"/>
    </row>
    <row r="1548" spans="1:74" x14ac:dyDescent="0.25">
      <c r="A1548" s="18" t="s">
        <v>6168</v>
      </c>
      <c r="B1548" s="18" t="s">
        <v>484</v>
      </c>
      <c r="C1548" s="18">
        <v>13</v>
      </c>
      <c r="D1548" s="18">
        <v>12</v>
      </c>
      <c r="E1548" s="18">
        <v>1</v>
      </c>
      <c r="F1548" s="18">
        <v>7</v>
      </c>
      <c r="G1548" s="18">
        <v>0</v>
      </c>
      <c r="H1548" s="18">
        <v>4</v>
      </c>
      <c r="I1548" s="18">
        <v>0</v>
      </c>
      <c r="J1548" s="18">
        <f t="shared" ref="J1548:J1560" si="276">SUM(E1548:I1548)</f>
        <v>12</v>
      </c>
      <c r="L1548" s="11">
        <v>12</v>
      </c>
      <c r="S1548" s="18" t="s">
        <v>5993</v>
      </c>
      <c r="T1548" s="18" t="s">
        <v>434</v>
      </c>
      <c r="U1548" s="18" t="s">
        <v>121</v>
      </c>
      <c r="V1548" s="18" t="s">
        <v>255</v>
      </c>
      <c r="W1548" s="18" t="s">
        <v>387</v>
      </c>
      <c r="X1548" s="18" t="s">
        <v>308</v>
      </c>
      <c r="Y1548" s="18" t="s">
        <v>102</v>
      </c>
      <c r="AL1548" s="11" t="s">
        <v>6138</v>
      </c>
      <c r="AM1548" s="10"/>
      <c r="AN1548" s="10"/>
      <c r="AO1548" s="10"/>
      <c r="AP1548" s="10"/>
      <c r="BR1548" s="11"/>
      <c r="BV1548" s="11"/>
    </row>
    <row r="1549" spans="1:74" x14ac:dyDescent="0.25">
      <c r="A1549" s="24" t="s">
        <v>352</v>
      </c>
      <c r="B1549" s="24" t="s">
        <v>980</v>
      </c>
      <c r="C1549" s="24">
        <v>13</v>
      </c>
      <c r="D1549" s="24">
        <v>12</v>
      </c>
      <c r="E1549" s="24">
        <v>1</v>
      </c>
      <c r="F1549" s="24">
        <v>7</v>
      </c>
      <c r="G1549" s="24">
        <v>0</v>
      </c>
      <c r="H1549" s="24">
        <v>4</v>
      </c>
      <c r="I1549" s="24">
        <v>0</v>
      </c>
      <c r="J1549" s="24">
        <f t="shared" si="276"/>
        <v>12</v>
      </c>
      <c r="K1549" s="90"/>
      <c r="L1549" s="90"/>
      <c r="S1549" s="18" t="s">
        <v>6165</v>
      </c>
      <c r="T1549" s="18">
        <v>1</v>
      </c>
      <c r="U1549" s="18">
        <v>7</v>
      </c>
      <c r="V1549" s="18">
        <v>0</v>
      </c>
      <c r="W1549" s="18">
        <v>4</v>
      </c>
      <c r="X1549" s="18">
        <v>0</v>
      </c>
      <c r="Y1549" s="18">
        <f>SUM(T1549:X1549)</f>
        <v>12</v>
      </c>
      <c r="Z1549" s="178">
        <v>12</v>
      </c>
      <c r="AL1549" s="11" t="s">
        <v>6040</v>
      </c>
      <c r="AM1549" s="10"/>
      <c r="AN1549" s="10"/>
      <c r="AO1549" s="10"/>
      <c r="AP1549" s="10"/>
      <c r="BR1549" s="11"/>
      <c r="BV1549" s="11"/>
    </row>
    <row r="1550" spans="1:74" x14ac:dyDescent="0.25">
      <c r="A1550" s="24" t="s">
        <v>352</v>
      </c>
      <c r="B1550" s="24" t="s">
        <v>1159</v>
      </c>
      <c r="C1550" s="24">
        <v>56</v>
      </c>
      <c r="D1550" s="24">
        <v>56</v>
      </c>
      <c r="E1550" s="24">
        <v>0</v>
      </c>
      <c r="F1550" s="24">
        <v>0</v>
      </c>
      <c r="G1550" s="24">
        <v>0</v>
      </c>
      <c r="H1550" s="24">
        <v>0</v>
      </c>
      <c r="I1550" s="24">
        <v>56</v>
      </c>
      <c r="J1550" s="24">
        <f t="shared" si="276"/>
        <v>56</v>
      </c>
      <c r="K1550" s="90"/>
      <c r="L1550" s="90"/>
      <c r="S1550" s="18" t="s">
        <v>5995</v>
      </c>
      <c r="T1550" s="18">
        <v>5</v>
      </c>
      <c r="U1550" s="18">
        <v>40</v>
      </c>
      <c r="V1550" s="18">
        <v>13</v>
      </c>
      <c r="W1550" s="18">
        <v>38</v>
      </c>
      <c r="X1550" s="18">
        <v>91</v>
      </c>
      <c r="Y1550" s="18">
        <f>SUM(T1550:X1550)</f>
        <v>187</v>
      </c>
      <c r="Z1550" s="178">
        <v>187</v>
      </c>
      <c r="AM1550" s="10"/>
      <c r="AN1550" s="10"/>
      <c r="AO1550" s="10"/>
      <c r="AP1550" s="10"/>
      <c r="BR1550" s="11"/>
      <c r="BV1550" s="11"/>
    </row>
    <row r="1551" spans="1:74" x14ac:dyDescent="0.25">
      <c r="A1551" s="24" t="s">
        <v>352</v>
      </c>
      <c r="B1551" s="24" t="s">
        <v>4443</v>
      </c>
      <c r="C1551" s="24">
        <v>1</v>
      </c>
      <c r="D1551" s="24">
        <v>1</v>
      </c>
      <c r="E1551" s="24">
        <v>0</v>
      </c>
      <c r="F1551" s="24">
        <v>1</v>
      </c>
      <c r="G1551" s="24">
        <v>0</v>
      </c>
      <c r="H1551" s="24">
        <v>0</v>
      </c>
      <c r="I1551" s="24">
        <v>0</v>
      </c>
      <c r="J1551" s="24">
        <f t="shared" si="276"/>
        <v>1</v>
      </c>
      <c r="K1551" s="90"/>
      <c r="L1551" s="90"/>
      <c r="S1551" s="18" t="s">
        <v>5996</v>
      </c>
      <c r="T1551" s="18">
        <v>11</v>
      </c>
      <c r="U1551" s="18">
        <v>96</v>
      </c>
      <c r="V1551" s="18">
        <v>56</v>
      </c>
      <c r="W1551" s="18">
        <v>87</v>
      </c>
      <c r="X1551" s="18">
        <v>415</v>
      </c>
      <c r="Y1551" s="18">
        <f>SUM(T1551:X1551)</f>
        <v>665</v>
      </c>
      <c r="Z1551" s="178">
        <v>665</v>
      </c>
      <c r="AL1551" s="11" t="s">
        <v>5</v>
      </c>
      <c r="AM1551" s="11" t="s">
        <v>6058</v>
      </c>
      <c r="AN1551" s="11" t="s">
        <v>6059</v>
      </c>
      <c r="AO1551" s="11" t="s">
        <v>6060</v>
      </c>
      <c r="AP1551" s="11" t="s">
        <v>6061</v>
      </c>
      <c r="AQ1551" s="11" t="s">
        <v>6062</v>
      </c>
      <c r="AR1551" s="11" t="s">
        <v>6063</v>
      </c>
      <c r="BR1551" s="11"/>
      <c r="BV1551" s="11"/>
    </row>
    <row r="1552" spans="1:74" x14ac:dyDescent="0.25">
      <c r="A1552" s="24" t="s">
        <v>352</v>
      </c>
      <c r="B1552" s="24" t="s">
        <v>484</v>
      </c>
      <c r="C1552" s="24">
        <v>118</v>
      </c>
      <c r="D1552" s="24">
        <v>118</v>
      </c>
      <c r="E1552" s="24">
        <v>4</v>
      </c>
      <c r="F1552" s="24">
        <v>32</v>
      </c>
      <c r="G1552" s="24">
        <v>13</v>
      </c>
      <c r="H1552" s="24">
        <v>34</v>
      </c>
      <c r="I1552" s="24">
        <v>35</v>
      </c>
      <c r="J1552" s="24">
        <f t="shared" si="276"/>
        <v>118</v>
      </c>
      <c r="K1552" s="90"/>
      <c r="L1552" s="90">
        <f>SUM(D1549:D1552)</f>
        <v>187</v>
      </c>
      <c r="S1552" s="18" t="s">
        <v>5997</v>
      </c>
      <c r="T1552" s="18">
        <v>0</v>
      </c>
      <c r="U1552" s="18">
        <v>8</v>
      </c>
      <c r="V1552" s="18">
        <v>0</v>
      </c>
      <c r="W1552" s="18">
        <v>10</v>
      </c>
      <c r="X1552" s="18">
        <v>0</v>
      </c>
      <c r="Y1552" s="18">
        <f>SUM(T1552:X1552)</f>
        <v>18</v>
      </c>
      <c r="Z1552" s="178">
        <v>18</v>
      </c>
      <c r="AL1552" s="11" t="s">
        <v>6096</v>
      </c>
      <c r="AM1552" s="10">
        <v>0</v>
      </c>
      <c r="AN1552" s="10">
        <v>0</v>
      </c>
      <c r="AO1552" s="10">
        <v>0</v>
      </c>
      <c r="AP1552" s="10">
        <v>0</v>
      </c>
      <c r="AQ1552" s="10">
        <v>0</v>
      </c>
      <c r="AR1552" s="10">
        <v>0</v>
      </c>
      <c r="BR1552" s="11"/>
      <c r="BV1552" s="11"/>
    </row>
    <row r="1553" spans="1:74" x14ac:dyDescent="0.25">
      <c r="A1553" s="18" t="s">
        <v>356</v>
      </c>
      <c r="B1553" s="18" t="s">
        <v>980</v>
      </c>
      <c r="C1553" s="18">
        <v>90</v>
      </c>
      <c r="D1553" s="18">
        <v>89</v>
      </c>
      <c r="E1553" s="18">
        <v>5</v>
      </c>
      <c r="F1553" s="18">
        <v>39</v>
      </c>
      <c r="G1553" s="18">
        <v>8</v>
      </c>
      <c r="H1553" s="18">
        <v>37</v>
      </c>
      <c r="I1553" s="18">
        <v>0</v>
      </c>
      <c r="J1553" s="18">
        <f t="shared" si="276"/>
        <v>89</v>
      </c>
      <c r="T1553" s="11">
        <f t="shared" ref="T1553:Y1553" si="277">SUM(T1549:T1552)</f>
        <v>17</v>
      </c>
      <c r="U1553" s="11">
        <f t="shared" si="277"/>
        <v>151</v>
      </c>
      <c r="V1553" s="11">
        <f t="shared" si="277"/>
        <v>69</v>
      </c>
      <c r="W1553" s="11">
        <f t="shared" si="277"/>
        <v>139</v>
      </c>
      <c r="X1553" s="11">
        <f t="shared" si="277"/>
        <v>506</v>
      </c>
      <c r="Y1553" s="11">
        <f t="shared" si="277"/>
        <v>882</v>
      </c>
      <c r="Z1553" s="178">
        <v>882</v>
      </c>
      <c r="AL1553" s="11" t="s">
        <v>6097</v>
      </c>
      <c r="AM1553" s="10">
        <v>0</v>
      </c>
      <c r="AN1553" s="10">
        <v>0</v>
      </c>
      <c r="AO1553" s="10">
        <v>0</v>
      </c>
      <c r="AP1553" s="10">
        <v>0</v>
      </c>
      <c r="AQ1553" s="10">
        <v>0</v>
      </c>
      <c r="AR1553" s="10">
        <v>0</v>
      </c>
      <c r="BR1553" s="11"/>
      <c r="BV1553" s="11"/>
    </row>
    <row r="1554" spans="1:74" x14ac:dyDescent="0.25">
      <c r="A1554" s="18" t="s">
        <v>356</v>
      </c>
      <c r="B1554" s="18" t="s">
        <v>1159</v>
      </c>
      <c r="C1554" s="18">
        <v>12</v>
      </c>
      <c r="D1554" s="18">
        <v>11</v>
      </c>
      <c r="E1554" s="18">
        <v>0</v>
      </c>
      <c r="F1554" s="18">
        <v>2</v>
      </c>
      <c r="G1554" s="18">
        <v>2</v>
      </c>
      <c r="H1554" s="18">
        <v>7</v>
      </c>
      <c r="I1554" s="18">
        <v>0</v>
      </c>
      <c r="J1554" s="18">
        <f t="shared" si="276"/>
        <v>11</v>
      </c>
      <c r="S1554" s="18" t="s">
        <v>6006</v>
      </c>
      <c r="T1554" s="18" t="s">
        <v>434</v>
      </c>
      <c r="U1554" s="18" t="s">
        <v>121</v>
      </c>
      <c r="V1554" s="18" t="s">
        <v>255</v>
      </c>
      <c r="W1554" s="18" t="s">
        <v>387</v>
      </c>
      <c r="X1554" s="18" t="s">
        <v>308</v>
      </c>
      <c r="Y1554" s="18" t="s">
        <v>102</v>
      </c>
      <c r="AL1554" s="11" t="s">
        <v>6098</v>
      </c>
      <c r="AM1554" s="10">
        <v>0</v>
      </c>
      <c r="AN1554" s="10">
        <v>0</v>
      </c>
      <c r="AO1554" s="10">
        <v>0</v>
      </c>
      <c r="AP1554" s="10">
        <v>0</v>
      </c>
      <c r="AQ1554" s="10">
        <v>0</v>
      </c>
      <c r="AR1554" s="10">
        <v>0</v>
      </c>
      <c r="BR1554" s="11"/>
      <c r="BV1554" s="11"/>
    </row>
    <row r="1555" spans="1:74" x14ac:dyDescent="0.25">
      <c r="A1555" s="18" t="s">
        <v>356</v>
      </c>
      <c r="B1555" s="18" t="s">
        <v>4443</v>
      </c>
      <c r="C1555" s="18">
        <v>1</v>
      </c>
      <c r="D1555" s="18">
        <v>1</v>
      </c>
      <c r="E1555" s="18">
        <v>0</v>
      </c>
      <c r="F1555" s="18">
        <v>0</v>
      </c>
      <c r="G1555" s="18">
        <v>1</v>
      </c>
      <c r="H1555" s="18">
        <v>0</v>
      </c>
      <c r="I1555" s="18">
        <v>0</v>
      </c>
      <c r="J1555" s="18">
        <f t="shared" si="276"/>
        <v>1</v>
      </c>
      <c r="S1555" s="18" t="s">
        <v>6165</v>
      </c>
      <c r="T1555" s="18">
        <v>0</v>
      </c>
      <c r="U1555" s="18">
        <v>0</v>
      </c>
      <c r="V1555" s="18">
        <v>0</v>
      </c>
      <c r="W1555" s="18">
        <v>0</v>
      </c>
      <c r="X1555" s="18">
        <v>0</v>
      </c>
      <c r="Y1555" s="18">
        <f>SUM(T1555:X1555)</f>
        <v>0</v>
      </c>
      <c r="Z1555" s="178">
        <v>0</v>
      </c>
      <c r="AL1555" s="11" t="s">
        <v>6099</v>
      </c>
      <c r="AM1555" s="10">
        <v>0</v>
      </c>
      <c r="AN1555" s="10">
        <v>0</v>
      </c>
      <c r="AO1555" s="10">
        <v>0</v>
      </c>
      <c r="AP1555" s="10">
        <v>0</v>
      </c>
      <c r="AQ1555" s="10">
        <v>0</v>
      </c>
      <c r="AR1555" s="10">
        <v>0</v>
      </c>
      <c r="BR1555" s="11"/>
      <c r="BV1555" s="11"/>
    </row>
    <row r="1556" spans="1:74" x14ac:dyDescent="0.25">
      <c r="A1556" s="18" t="s">
        <v>356</v>
      </c>
      <c r="B1556" s="18" t="s">
        <v>5013</v>
      </c>
      <c r="C1556" s="18">
        <v>2</v>
      </c>
      <c r="D1556" s="18">
        <v>2</v>
      </c>
      <c r="E1556" s="18">
        <v>0</v>
      </c>
      <c r="F1556" s="18">
        <v>1</v>
      </c>
      <c r="G1556" s="18">
        <v>0</v>
      </c>
      <c r="H1556" s="18">
        <v>1</v>
      </c>
      <c r="I1556" s="18">
        <v>0</v>
      </c>
      <c r="J1556" s="18">
        <f t="shared" si="276"/>
        <v>2</v>
      </c>
      <c r="S1556" s="18" t="s">
        <v>5995</v>
      </c>
      <c r="T1556" s="18">
        <v>1</v>
      </c>
      <c r="U1556" s="18">
        <v>7</v>
      </c>
      <c r="V1556" s="18">
        <v>0</v>
      </c>
      <c r="W1556" s="18">
        <v>4</v>
      </c>
      <c r="X1556" s="18">
        <v>0</v>
      </c>
      <c r="Y1556" s="18">
        <f>SUM(T1556:X1556)</f>
        <v>12</v>
      </c>
      <c r="Z1556" s="178">
        <v>12</v>
      </c>
      <c r="AL1556" s="11" t="s">
        <v>6210</v>
      </c>
      <c r="AM1556" s="10">
        <v>0</v>
      </c>
      <c r="AN1556" s="10">
        <v>0</v>
      </c>
      <c r="AO1556" s="10">
        <v>0</v>
      </c>
      <c r="AP1556" s="10">
        <v>0</v>
      </c>
      <c r="AQ1556" s="10">
        <v>0</v>
      </c>
      <c r="AR1556" s="10">
        <v>415</v>
      </c>
      <c r="BR1556" s="11"/>
      <c r="BV1556" s="11"/>
    </row>
    <row r="1557" spans="1:74" x14ac:dyDescent="0.25">
      <c r="A1557" s="18" t="s">
        <v>356</v>
      </c>
      <c r="B1557" s="18" t="s">
        <v>484</v>
      </c>
      <c r="C1557" s="18">
        <v>565</v>
      </c>
      <c r="D1557" s="18">
        <v>562</v>
      </c>
      <c r="E1557" s="18">
        <v>6</v>
      </c>
      <c r="F1557" s="18">
        <v>54</v>
      </c>
      <c r="G1557" s="18">
        <v>45</v>
      </c>
      <c r="H1557" s="18">
        <v>42</v>
      </c>
      <c r="I1557" s="18">
        <v>415</v>
      </c>
      <c r="J1557" s="18">
        <f t="shared" si="276"/>
        <v>562</v>
      </c>
      <c r="L1557" s="11">
        <f xml:space="preserve"> SUM(D1553:D1557)</f>
        <v>665</v>
      </c>
      <c r="S1557" s="18" t="s">
        <v>5996</v>
      </c>
      <c r="T1557" s="18">
        <v>5</v>
      </c>
      <c r="U1557" s="18">
        <v>39</v>
      </c>
      <c r="V1557" s="18">
        <v>8</v>
      </c>
      <c r="W1557" s="18">
        <v>37</v>
      </c>
      <c r="X1557" s="18">
        <v>0</v>
      </c>
      <c r="Y1557" s="18">
        <f>SUM(T1557:X1557)</f>
        <v>89</v>
      </c>
      <c r="Z1557" s="178">
        <v>89</v>
      </c>
      <c r="BR1557" s="11"/>
      <c r="BV1557" s="11"/>
    </row>
    <row r="1558" spans="1:74" x14ac:dyDescent="0.25">
      <c r="A1558" s="24" t="s">
        <v>6014</v>
      </c>
      <c r="B1558" s="24" t="s">
        <v>980</v>
      </c>
      <c r="C1558" s="24">
        <v>3</v>
      </c>
      <c r="D1558" s="24">
        <v>3</v>
      </c>
      <c r="E1558" s="24">
        <v>0</v>
      </c>
      <c r="F1558" s="24">
        <v>3</v>
      </c>
      <c r="G1558" s="24">
        <v>0</v>
      </c>
      <c r="H1558" s="24">
        <v>0</v>
      </c>
      <c r="I1558" s="24">
        <v>0</v>
      </c>
      <c r="J1558" s="24">
        <f t="shared" si="276"/>
        <v>3</v>
      </c>
      <c r="K1558" s="90"/>
      <c r="L1558" s="90"/>
      <c r="S1558" s="18" t="s">
        <v>5997</v>
      </c>
      <c r="T1558" s="18">
        <v>0</v>
      </c>
      <c r="U1558" s="18">
        <v>3</v>
      </c>
      <c r="V1558" s="18">
        <v>0</v>
      </c>
      <c r="W1558" s="18">
        <v>0</v>
      </c>
      <c r="X1558" s="18">
        <v>0</v>
      </c>
      <c r="Y1558" s="18">
        <f>SUM(T1558:X1558)</f>
        <v>3</v>
      </c>
      <c r="Z1558" s="178">
        <v>3</v>
      </c>
      <c r="AL1558" s="11" t="s">
        <v>5</v>
      </c>
      <c r="AM1558" s="11" t="s">
        <v>6102</v>
      </c>
      <c r="AN1558" s="11" t="s">
        <v>6059</v>
      </c>
      <c r="AO1558" s="11" t="s">
        <v>6060</v>
      </c>
      <c r="AP1558" s="11" t="s">
        <v>6061</v>
      </c>
      <c r="AQ1558" s="11" t="s">
        <v>6062</v>
      </c>
      <c r="AR1558" s="11" t="s">
        <v>6063</v>
      </c>
      <c r="BR1558" s="11"/>
      <c r="BV1558" s="11"/>
    </row>
    <row r="1559" spans="1:74" x14ac:dyDescent="0.25">
      <c r="A1559" s="24" t="s">
        <v>6014</v>
      </c>
      <c r="B1559" s="24" t="s">
        <v>1159</v>
      </c>
      <c r="C1559" s="24">
        <v>14</v>
      </c>
      <c r="D1559" s="24">
        <v>14</v>
      </c>
      <c r="E1559" s="24">
        <v>0</v>
      </c>
      <c r="F1559" s="24">
        <v>4</v>
      </c>
      <c r="G1559" s="24">
        <v>0</v>
      </c>
      <c r="H1559" s="24">
        <v>10</v>
      </c>
      <c r="I1559" s="24">
        <v>0</v>
      </c>
      <c r="J1559" s="24">
        <f t="shared" si="276"/>
        <v>14</v>
      </c>
      <c r="K1559" s="90"/>
      <c r="L1559" s="90"/>
      <c r="T1559" s="11">
        <f t="shared" ref="T1559:Z1559" si="278">SUM(T1555:T1558)</f>
        <v>6</v>
      </c>
      <c r="U1559" s="11">
        <f t="shared" si="278"/>
        <v>49</v>
      </c>
      <c r="V1559" s="11">
        <f t="shared" si="278"/>
        <v>8</v>
      </c>
      <c r="W1559" s="11">
        <f t="shared" si="278"/>
        <v>41</v>
      </c>
      <c r="X1559" s="11">
        <f t="shared" si="278"/>
        <v>0</v>
      </c>
      <c r="Y1559" s="11">
        <f t="shared" si="278"/>
        <v>104</v>
      </c>
      <c r="Z1559" s="11">
        <f t="shared" si="278"/>
        <v>104</v>
      </c>
      <c r="AL1559" s="11" t="s">
        <v>6114</v>
      </c>
      <c r="AM1559" s="10">
        <v>3</v>
      </c>
      <c r="AN1559" s="10">
        <v>0</v>
      </c>
      <c r="AO1559" s="10">
        <v>1</v>
      </c>
      <c r="AP1559" s="10">
        <v>1</v>
      </c>
      <c r="AQ1559" s="10">
        <v>1</v>
      </c>
      <c r="AR1559" s="10">
        <v>0</v>
      </c>
      <c r="BR1559" s="11"/>
      <c r="BV1559" s="11"/>
    </row>
    <row r="1560" spans="1:74" x14ac:dyDescent="0.25">
      <c r="A1560" s="24" t="s">
        <v>6014</v>
      </c>
      <c r="B1560" s="24" t="s">
        <v>484</v>
      </c>
      <c r="C1560" s="24">
        <v>1</v>
      </c>
      <c r="D1560" s="24">
        <v>1</v>
      </c>
      <c r="E1560" s="24">
        <v>0</v>
      </c>
      <c r="F1560" s="24">
        <v>1</v>
      </c>
      <c r="G1560" s="24">
        <v>0</v>
      </c>
      <c r="H1560" s="24">
        <v>0</v>
      </c>
      <c r="I1560" s="24">
        <v>0</v>
      </c>
      <c r="J1560" s="24">
        <f t="shared" si="276"/>
        <v>1</v>
      </c>
      <c r="K1560" s="90"/>
      <c r="L1560" s="90">
        <f>SUM(D1558:D1560)</f>
        <v>18</v>
      </c>
      <c r="S1560" s="18" t="s">
        <v>6007</v>
      </c>
      <c r="T1560" s="18" t="s">
        <v>434</v>
      </c>
      <c r="U1560" s="18" t="s">
        <v>121</v>
      </c>
      <c r="V1560" s="18" t="s">
        <v>255</v>
      </c>
      <c r="W1560" s="18" t="s">
        <v>387</v>
      </c>
      <c r="X1560" s="18" t="s">
        <v>308</v>
      </c>
      <c r="Y1560" s="18" t="s">
        <v>6008</v>
      </c>
      <c r="AL1560" s="11" t="s">
        <v>6115</v>
      </c>
      <c r="AM1560" s="10">
        <v>3</v>
      </c>
      <c r="AN1560" s="10">
        <v>3</v>
      </c>
      <c r="AO1560" s="10">
        <v>1</v>
      </c>
      <c r="AP1560" s="10">
        <v>1</v>
      </c>
      <c r="AQ1560" s="10">
        <v>1</v>
      </c>
      <c r="AR1560" s="10">
        <v>0</v>
      </c>
      <c r="BR1560" s="11"/>
      <c r="BV1560" s="11"/>
    </row>
    <row r="1561" spans="1:74" x14ac:dyDescent="0.25">
      <c r="A1561" s="18" t="s">
        <v>6004</v>
      </c>
      <c r="B1561" s="18"/>
      <c r="C1561" s="18">
        <f t="shared" ref="C1561:J1561" si="279" xml:space="preserve"> SUM(C1548:C1560)</f>
        <v>889</v>
      </c>
      <c r="D1561" s="18">
        <f t="shared" si="279"/>
        <v>882</v>
      </c>
      <c r="E1561" s="18">
        <f t="shared" si="279"/>
        <v>17</v>
      </c>
      <c r="F1561" s="18">
        <f t="shared" si="279"/>
        <v>151</v>
      </c>
      <c r="G1561" s="18">
        <f t="shared" si="279"/>
        <v>69</v>
      </c>
      <c r="H1561" s="18">
        <f t="shared" si="279"/>
        <v>139</v>
      </c>
      <c r="I1561" s="18">
        <f t="shared" si="279"/>
        <v>506</v>
      </c>
      <c r="J1561" s="18">
        <f t="shared" si="279"/>
        <v>882</v>
      </c>
      <c r="L1561" s="11">
        <f>SUM(L1548:L1560)</f>
        <v>882</v>
      </c>
      <c r="S1561" s="18" t="s">
        <v>6165</v>
      </c>
      <c r="T1561" s="18">
        <f t="shared" ref="T1561:X1564" si="280" xml:space="preserve"> T1549-T1555</f>
        <v>1</v>
      </c>
      <c r="U1561" s="18">
        <f t="shared" si="280"/>
        <v>7</v>
      </c>
      <c r="V1561" s="18">
        <f t="shared" si="280"/>
        <v>0</v>
      </c>
      <c r="W1561" s="18">
        <f t="shared" si="280"/>
        <v>4</v>
      </c>
      <c r="X1561" s="18">
        <f t="shared" si="280"/>
        <v>0</v>
      </c>
      <c r="Y1561" s="18">
        <f>SUM(T1561:W1561)</f>
        <v>12</v>
      </c>
      <c r="Z1561" s="178">
        <f>SUM(T1561:X1561)</f>
        <v>12</v>
      </c>
      <c r="AL1561" s="11" t="s">
        <v>6116</v>
      </c>
      <c r="AM1561" s="10">
        <v>10</v>
      </c>
      <c r="AN1561" s="10">
        <v>3</v>
      </c>
      <c r="AO1561" s="10">
        <v>5</v>
      </c>
      <c r="AP1561" s="10">
        <v>3</v>
      </c>
      <c r="AQ1561" s="10">
        <v>2</v>
      </c>
      <c r="AR1561" s="10">
        <v>0</v>
      </c>
      <c r="BR1561" s="11"/>
      <c r="BV1561" s="11"/>
    </row>
    <row r="1562" spans="1:74" x14ac:dyDescent="0.25">
      <c r="S1562" s="18" t="s">
        <v>5995</v>
      </c>
      <c r="T1562" s="18">
        <f t="shared" si="280"/>
        <v>4</v>
      </c>
      <c r="U1562" s="18">
        <f t="shared" si="280"/>
        <v>33</v>
      </c>
      <c r="V1562" s="18">
        <f t="shared" si="280"/>
        <v>13</v>
      </c>
      <c r="W1562" s="18">
        <f t="shared" si="280"/>
        <v>34</v>
      </c>
      <c r="X1562" s="18">
        <f t="shared" si="280"/>
        <v>91</v>
      </c>
      <c r="Y1562" s="18">
        <f>SUM(T1562:W1562)</f>
        <v>84</v>
      </c>
      <c r="Z1562" s="178">
        <f>SUM(T1562:X1562)</f>
        <v>175</v>
      </c>
      <c r="AL1562" s="11" t="s">
        <v>6118</v>
      </c>
      <c r="AM1562" s="10">
        <v>51</v>
      </c>
      <c r="AN1562" s="10">
        <v>46</v>
      </c>
      <c r="AO1562" s="10">
        <v>37</v>
      </c>
      <c r="AP1562" s="10">
        <v>28</v>
      </c>
      <c r="AQ1562" s="10">
        <v>23</v>
      </c>
      <c r="AR1562" s="10">
        <v>12</v>
      </c>
      <c r="BR1562" s="11"/>
      <c r="BV1562" s="11"/>
    </row>
    <row r="1563" spans="1:74" x14ac:dyDescent="0.25">
      <c r="S1563" s="18" t="s">
        <v>5996</v>
      </c>
      <c r="T1563" s="18">
        <f t="shared" si="280"/>
        <v>6</v>
      </c>
      <c r="U1563" s="18">
        <f t="shared" si="280"/>
        <v>57</v>
      </c>
      <c r="V1563" s="18">
        <f t="shared" si="280"/>
        <v>48</v>
      </c>
      <c r="W1563" s="18">
        <f t="shared" si="280"/>
        <v>50</v>
      </c>
      <c r="X1563" s="18">
        <f t="shared" si="280"/>
        <v>415</v>
      </c>
      <c r="Y1563" s="18">
        <f>SUM(T1563:W1563)</f>
        <v>161</v>
      </c>
      <c r="Z1563" s="178">
        <f>SUM(T1563:X1563)</f>
        <v>576</v>
      </c>
      <c r="AL1563" s="11" t="s">
        <v>6142</v>
      </c>
      <c r="AM1563" s="10">
        <v>713</v>
      </c>
      <c r="AN1563" s="10">
        <v>352</v>
      </c>
      <c r="AO1563" s="10">
        <v>266</v>
      </c>
      <c r="AP1563" s="10">
        <v>249</v>
      </c>
      <c r="AQ1563" s="10">
        <v>156</v>
      </c>
      <c r="AR1563" s="10">
        <v>84</v>
      </c>
      <c r="BR1563" s="11"/>
      <c r="BV1563" s="11"/>
    </row>
    <row r="1564" spans="1:74" x14ac:dyDescent="0.25">
      <c r="S1564" s="18" t="s">
        <v>5997</v>
      </c>
      <c r="T1564" s="18">
        <f t="shared" si="280"/>
        <v>0</v>
      </c>
      <c r="U1564" s="18">
        <f t="shared" si="280"/>
        <v>5</v>
      </c>
      <c r="V1564" s="18">
        <f t="shared" si="280"/>
        <v>0</v>
      </c>
      <c r="W1564" s="18">
        <f t="shared" si="280"/>
        <v>10</v>
      </c>
      <c r="X1564" s="18">
        <f t="shared" si="280"/>
        <v>0</v>
      </c>
      <c r="Y1564" s="18">
        <f>SUM(T1564:W1564)</f>
        <v>15</v>
      </c>
      <c r="Z1564" s="178">
        <f>SUM(T1564:X1564)</f>
        <v>15</v>
      </c>
      <c r="AL1564" s="11" t="s">
        <v>6100</v>
      </c>
      <c r="AM1564" s="10">
        <v>364</v>
      </c>
      <c r="AN1564" s="10">
        <v>349</v>
      </c>
      <c r="AO1564" s="10">
        <v>510</v>
      </c>
      <c r="AP1564" s="10">
        <v>535</v>
      </c>
      <c r="AQ1564" s="10">
        <v>579</v>
      </c>
      <c r="AR1564" s="10">
        <v>91</v>
      </c>
      <c r="BR1564" s="11"/>
      <c r="BV1564" s="11"/>
    </row>
    <row r="1565" spans="1:74" x14ac:dyDescent="0.25">
      <c r="T1565" s="138">
        <f t="shared" ref="T1565:Z1565" si="281">SUM(T1561:T1564)</f>
        <v>11</v>
      </c>
      <c r="U1565" s="138">
        <f t="shared" si="281"/>
        <v>102</v>
      </c>
      <c r="V1565" s="138">
        <f t="shared" si="281"/>
        <v>61</v>
      </c>
      <c r="W1565" s="138">
        <f t="shared" si="281"/>
        <v>98</v>
      </c>
      <c r="X1565" s="138">
        <f t="shared" si="281"/>
        <v>506</v>
      </c>
      <c r="Y1565" s="138">
        <f t="shared" si="281"/>
        <v>272</v>
      </c>
      <c r="Z1565" s="138">
        <f t="shared" si="281"/>
        <v>778</v>
      </c>
      <c r="AL1565" s="11" t="s">
        <v>6143</v>
      </c>
      <c r="AM1565" s="10">
        <v>1</v>
      </c>
      <c r="AN1565" s="10">
        <v>28</v>
      </c>
      <c r="AO1565" s="10">
        <v>72</v>
      </c>
      <c r="AP1565" s="10">
        <v>273</v>
      </c>
      <c r="AQ1565" s="10">
        <v>355</v>
      </c>
      <c r="AR1565" s="10">
        <v>161</v>
      </c>
      <c r="BR1565" s="11"/>
      <c r="BV1565" s="11"/>
    </row>
    <row r="1566" spans="1:74" x14ac:dyDescent="0.25">
      <c r="AL1566" s="11" t="s">
        <v>6103</v>
      </c>
      <c r="AM1566" s="10">
        <v>0</v>
      </c>
      <c r="AN1566" s="10">
        <v>0</v>
      </c>
      <c r="AO1566" s="10">
        <v>0</v>
      </c>
      <c r="AP1566" s="10">
        <v>0</v>
      </c>
      <c r="AQ1566" s="10">
        <v>0</v>
      </c>
      <c r="AR1566" s="10">
        <v>415</v>
      </c>
      <c r="BR1566" s="11"/>
      <c r="BV1566" s="11"/>
    </row>
    <row r="1567" spans="1:74" x14ac:dyDescent="0.25">
      <c r="AL1567" s="11" t="s">
        <v>6144</v>
      </c>
      <c r="AM1567" s="10">
        <v>0</v>
      </c>
      <c r="AN1567" s="10">
        <v>0</v>
      </c>
      <c r="AO1567" s="10">
        <v>0</v>
      </c>
      <c r="AP1567" s="10">
        <v>0</v>
      </c>
      <c r="AQ1567" s="10">
        <v>2</v>
      </c>
      <c r="AR1567" s="10">
        <v>15</v>
      </c>
      <c r="BR1567" s="11"/>
      <c r="BV1567" s="11"/>
    </row>
    <row r="1573" spans="1:74" ht="45" customHeight="1" x14ac:dyDescent="0.25">
      <c r="A1573" s="156" t="s">
        <v>6062</v>
      </c>
      <c r="B1573" s="156" t="s">
        <v>5980</v>
      </c>
      <c r="C1573" s="156" t="s">
        <v>5981</v>
      </c>
      <c r="D1573" s="156" t="s">
        <v>5982</v>
      </c>
      <c r="E1573" s="156" t="s">
        <v>5983</v>
      </c>
      <c r="F1573" s="156" t="s">
        <v>5984</v>
      </c>
      <c r="G1573" s="156" t="s">
        <v>5985</v>
      </c>
      <c r="H1573" s="156" t="s">
        <v>5986</v>
      </c>
      <c r="I1573" s="156" t="s">
        <v>5987</v>
      </c>
      <c r="J1573" s="9" t="s">
        <v>6004</v>
      </c>
      <c r="K1573" s="10"/>
      <c r="L1573" s="10" t="s">
        <v>6215</v>
      </c>
      <c r="S1573" s="11" t="s">
        <v>6062</v>
      </c>
      <c r="AL1573" s="11" t="s">
        <v>6214</v>
      </c>
      <c r="AM1573" s="10" t="s">
        <v>6062</v>
      </c>
      <c r="AN1573" s="10"/>
      <c r="AO1573" s="10"/>
      <c r="AP1573" s="10"/>
      <c r="BR1573" s="11"/>
      <c r="BV1573" s="11"/>
    </row>
    <row r="1574" spans="1:74" x14ac:dyDescent="0.25">
      <c r="A1574" s="199" t="s">
        <v>6170</v>
      </c>
      <c r="B1574" s="199" t="s">
        <v>1159</v>
      </c>
      <c r="C1574" s="200">
        <v>1</v>
      </c>
      <c r="D1574" s="200">
        <v>1</v>
      </c>
      <c r="E1574" s="18">
        <v>0</v>
      </c>
      <c r="F1574" s="18">
        <v>1</v>
      </c>
      <c r="G1574" s="18">
        <v>0</v>
      </c>
      <c r="H1574" s="18">
        <v>0</v>
      </c>
      <c r="I1574" s="18">
        <v>0</v>
      </c>
      <c r="J1574" s="18">
        <f t="shared" ref="J1574:J1598" si="282">SUM(E1574:I1574)</f>
        <v>1</v>
      </c>
      <c r="L1574" s="11">
        <v>1</v>
      </c>
      <c r="S1574" s="18" t="s">
        <v>5993</v>
      </c>
      <c r="T1574" s="18" t="s">
        <v>434</v>
      </c>
      <c r="U1574" s="18" t="s">
        <v>121</v>
      </c>
      <c r="V1574" s="18" t="s">
        <v>255</v>
      </c>
      <c r="W1574" s="18" t="s">
        <v>387</v>
      </c>
      <c r="X1574" s="18" t="s">
        <v>308</v>
      </c>
      <c r="Y1574" s="18" t="s">
        <v>102</v>
      </c>
      <c r="AL1574" s="11" t="s">
        <v>6138</v>
      </c>
      <c r="AM1574" s="10"/>
      <c r="AN1574" s="10"/>
      <c r="AO1574" s="10"/>
      <c r="AP1574" s="10"/>
      <c r="BR1574" s="11"/>
      <c r="BV1574" s="11"/>
    </row>
    <row r="1575" spans="1:74" x14ac:dyDescent="0.25">
      <c r="A1575" s="199" t="s">
        <v>6171</v>
      </c>
      <c r="B1575" s="199" t="s">
        <v>1159</v>
      </c>
      <c r="C1575" s="200">
        <v>1</v>
      </c>
      <c r="D1575" s="200">
        <v>1</v>
      </c>
      <c r="E1575" s="18">
        <v>0</v>
      </c>
      <c r="F1575" s="18">
        <v>1</v>
      </c>
      <c r="G1575" s="18">
        <v>0</v>
      </c>
      <c r="H1575" s="18">
        <v>0</v>
      </c>
      <c r="I1575" s="18">
        <v>0</v>
      </c>
      <c r="J1575" s="18">
        <f t="shared" si="282"/>
        <v>1</v>
      </c>
      <c r="L1575" s="11">
        <v>1</v>
      </c>
      <c r="S1575" s="18" t="s">
        <v>6162</v>
      </c>
      <c r="T1575" s="18">
        <v>0</v>
      </c>
      <c r="U1575" s="18">
        <v>1</v>
      </c>
      <c r="V1575" s="18">
        <v>0</v>
      </c>
      <c r="W1575" s="18">
        <v>0</v>
      </c>
      <c r="X1575" s="18">
        <v>0</v>
      </c>
      <c r="Y1575" s="18">
        <f t="shared" ref="Y1575:Y1581" si="283">SUM(T1575:X1575)</f>
        <v>1</v>
      </c>
      <c r="Z1575" s="11">
        <v>1</v>
      </c>
      <c r="AL1575" s="11" t="s">
        <v>6040</v>
      </c>
      <c r="AM1575" s="10"/>
      <c r="AN1575" s="10"/>
      <c r="AO1575" s="10"/>
      <c r="AP1575" s="10"/>
      <c r="BR1575" s="11"/>
      <c r="BV1575" s="11"/>
    </row>
    <row r="1576" spans="1:74" x14ac:dyDescent="0.25">
      <c r="A1576" s="201" t="s">
        <v>6172</v>
      </c>
      <c r="B1576" s="201" t="s">
        <v>1159</v>
      </c>
      <c r="C1576" s="202">
        <v>1</v>
      </c>
      <c r="D1576" s="202">
        <v>1</v>
      </c>
      <c r="E1576" s="73">
        <v>0</v>
      </c>
      <c r="F1576" s="73">
        <v>1</v>
      </c>
      <c r="G1576" s="73">
        <v>0</v>
      </c>
      <c r="H1576" s="73">
        <v>0</v>
      </c>
      <c r="I1576" s="73">
        <v>0</v>
      </c>
      <c r="J1576" s="24">
        <f t="shared" si="282"/>
        <v>1</v>
      </c>
      <c r="K1576" s="90"/>
      <c r="L1576" s="90"/>
      <c r="S1576" s="18" t="s">
        <v>6163</v>
      </c>
      <c r="T1576" s="18">
        <v>0</v>
      </c>
      <c r="U1576" s="18">
        <v>1</v>
      </c>
      <c r="V1576" s="18">
        <v>0</v>
      </c>
      <c r="W1576" s="18">
        <v>0</v>
      </c>
      <c r="X1576" s="18">
        <v>0</v>
      </c>
      <c r="Y1576" s="18">
        <f t="shared" si="283"/>
        <v>1</v>
      </c>
      <c r="Z1576" s="11">
        <v>1</v>
      </c>
      <c r="AM1576" s="10"/>
      <c r="AN1576" s="10"/>
      <c r="AO1576" s="10"/>
      <c r="AP1576" s="10"/>
      <c r="BR1576" s="11"/>
      <c r="BV1576" s="11"/>
    </row>
    <row r="1577" spans="1:74" x14ac:dyDescent="0.25">
      <c r="A1577" s="201" t="s">
        <v>6172</v>
      </c>
      <c r="B1577" s="201" t="s">
        <v>4443</v>
      </c>
      <c r="C1577" s="202">
        <v>1</v>
      </c>
      <c r="D1577" s="202">
        <v>1</v>
      </c>
      <c r="E1577" s="73">
        <v>0</v>
      </c>
      <c r="F1577" s="73">
        <v>1</v>
      </c>
      <c r="G1577" s="73">
        <v>0</v>
      </c>
      <c r="H1577" s="73">
        <v>0</v>
      </c>
      <c r="I1577" s="73">
        <v>0</v>
      </c>
      <c r="J1577" s="24">
        <f t="shared" si="282"/>
        <v>1</v>
      </c>
      <c r="K1577" s="90"/>
      <c r="L1577" s="90">
        <f>SUM(D1576:D1577)</f>
        <v>2</v>
      </c>
      <c r="S1577" s="18" t="s">
        <v>6164</v>
      </c>
      <c r="T1577" s="18">
        <v>0</v>
      </c>
      <c r="U1577" s="18">
        <v>2</v>
      </c>
      <c r="V1577" s="18">
        <v>0</v>
      </c>
      <c r="W1577" s="18">
        <v>0</v>
      </c>
      <c r="X1577" s="18">
        <v>0</v>
      </c>
      <c r="Y1577" s="18">
        <f t="shared" si="283"/>
        <v>2</v>
      </c>
      <c r="Z1577" s="11">
        <v>2</v>
      </c>
      <c r="AL1577" s="11" t="s">
        <v>5</v>
      </c>
      <c r="AM1577" s="11" t="s">
        <v>6058</v>
      </c>
      <c r="AN1577" s="11" t="s">
        <v>6059</v>
      </c>
      <c r="AO1577" s="11" t="s">
        <v>6060</v>
      </c>
      <c r="AP1577" s="11" t="s">
        <v>6061</v>
      </c>
      <c r="AQ1577" s="11" t="s">
        <v>6062</v>
      </c>
      <c r="BR1577" s="11"/>
      <c r="BV1577" s="11"/>
    </row>
    <row r="1578" spans="1:74" x14ac:dyDescent="0.25">
      <c r="A1578" s="199" t="s">
        <v>6168</v>
      </c>
      <c r="B1578" s="199" t="s">
        <v>980</v>
      </c>
      <c r="C1578" s="200">
        <v>0</v>
      </c>
      <c r="D1578" s="200">
        <v>0</v>
      </c>
      <c r="E1578" s="18">
        <v>0</v>
      </c>
      <c r="F1578" s="18">
        <v>0</v>
      </c>
      <c r="G1578" s="18">
        <v>0</v>
      </c>
      <c r="H1578" s="18">
        <v>0</v>
      </c>
      <c r="I1578" s="18">
        <v>0</v>
      </c>
      <c r="J1578" s="18">
        <f t="shared" si="282"/>
        <v>0</v>
      </c>
      <c r="S1578" s="18" t="s">
        <v>6165</v>
      </c>
      <c r="T1578" s="18">
        <v>1</v>
      </c>
      <c r="U1578" s="18">
        <v>6</v>
      </c>
      <c r="V1578" s="18">
        <v>2</v>
      </c>
      <c r="W1578" s="18">
        <v>14</v>
      </c>
      <c r="X1578" s="18">
        <v>0</v>
      </c>
      <c r="Y1578" s="18">
        <f t="shared" si="283"/>
        <v>23</v>
      </c>
      <c r="Z1578" s="11">
        <v>23</v>
      </c>
      <c r="AL1578" s="11" t="s">
        <v>6096</v>
      </c>
      <c r="AM1578" s="10">
        <v>0</v>
      </c>
      <c r="AN1578" s="10">
        <v>0</v>
      </c>
      <c r="AO1578" s="10">
        <v>0</v>
      </c>
      <c r="AP1578" s="10">
        <v>0</v>
      </c>
      <c r="AQ1578" s="10">
        <v>0</v>
      </c>
      <c r="BR1578" s="11"/>
      <c r="BV1578" s="11"/>
    </row>
    <row r="1579" spans="1:74" x14ac:dyDescent="0.25">
      <c r="A1579" s="199" t="s">
        <v>6168</v>
      </c>
      <c r="B1579" s="199" t="s">
        <v>1159</v>
      </c>
      <c r="C1579" s="200">
        <v>1</v>
      </c>
      <c r="D1579" s="200">
        <v>1</v>
      </c>
      <c r="E1579" s="18">
        <v>0</v>
      </c>
      <c r="F1579" s="18">
        <v>1</v>
      </c>
      <c r="G1579" s="18">
        <v>0</v>
      </c>
      <c r="H1579" s="18">
        <v>0</v>
      </c>
      <c r="I1579" s="18">
        <v>0</v>
      </c>
      <c r="J1579" s="18">
        <f t="shared" si="282"/>
        <v>1</v>
      </c>
      <c r="S1579" s="18" t="s">
        <v>5995</v>
      </c>
      <c r="T1579" s="18">
        <v>10</v>
      </c>
      <c r="U1579" s="18">
        <v>54</v>
      </c>
      <c r="V1579" s="18">
        <v>47</v>
      </c>
      <c r="W1579" s="18">
        <v>66</v>
      </c>
      <c r="X1579" s="18">
        <v>579</v>
      </c>
      <c r="Y1579" s="18">
        <f t="shared" si="283"/>
        <v>756</v>
      </c>
      <c r="Z1579" s="11">
        <v>756</v>
      </c>
      <c r="AL1579" s="11" t="s">
        <v>6097</v>
      </c>
      <c r="AM1579" s="10">
        <v>0</v>
      </c>
      <c r="AN1579" s="10">
        <v>0</v>
      </c>
      <c r="AO1579" s="10">
        <v>0</v>
      </c>
      <c r="AP1579" s="10">
        <v>0</v>
      </c>
      <c r="AQ1579" s="10">
        <v>0</v>
      </c>
      <c r="BR1579" s="11"/>
      <c r="BV1579" s="11"/>
    </row>
    <row r="1580" spans="1:74" x14ac:dyDescent="0.25">
      <c r="A1580" s="199" t="s">
        <v>6168</v>
      </c>
      <c r="B1580" s="199" t="s">
        <v>4443</v>
      </c>
      <c r="C1580" s="200">
        <v>0</v>
      </c>
      <c r="D1580" s="200">
        <v>0</v>
      </c>
      <c r="E1580" s="18">
        <v>0</v>
      </c>
      <c r="F1580" s="18">
        <v>0</v>
      </c>
      <c r="G1580" s="18">
        <v>0</v>
      </c>
      <c r="H1580" s="18">
        <v>0</v>
      </c>
      <c r="I1580" s="18">
        <v>0</v>
      </c>
      <c r="J1580" s="18">
        <f t="shared" si="282"/>
        <v>0</v>
      </c>
      <c r="S1580" s="18" t="s">
        <v>5996</v>
      </c>
      <c r="T1580" s="18">
        <v>29</v>
      </c>
      <c r="U1580" s="18">
        <v>209</v>
      </c>
      <c r="V1580" s="18">
        <v>140</v>
      </c>
      <c r="W1580" s="18">
        <v>136</v>
      </c>
      <c r="X1580" s="18">
        <v>0</v>
      </c>
      <c r="Y1580" s="18">
        <f t="shared" si="283"/>
        <v>514</v>
      </c>
      <c r="Z1580" s="11">
        <v>514</v>
      </c>
      <c r="AL1580" s="11" t="s">
        <v>6098</v>
      </c>
      <c r="AM1580" s="10">
        <v>0</v>
      </c>
      <c r="AN1580" s="10">
        <v>0</v>
      </c>
      <c r="AO1580" s="10">
        <v>0</v>
      </c>
      <c r="AP1580" s="10">
        <v>0</v>
      </c>
      <c r="AQ1580" s="10">
        <v>0</v>
      </c>
      <c r="BR1580" s="11"/>
      <c r="BV1580" s="11"/>
    </row>
    <row r="1581" spans="1:74" x14ac:dyDescent="0.25">
      <c r="A1581" s="199" t="s">
        <v>6168</v>
      </c>
      <c r="B1581" s="199" t="s">
        <v>5013</v>
      </c>
      <c r="C1581" s="200">
        <v>0</v>
      </c>
      <c r="D1581" s="200">
        <v>0</v>
      </c>
      <c r="E1581" s="18">
        <v>0</v>
      </c>
      <c r="F1581" s="18">
        <v>0</v>
      </c>
      <c r="G1581" s="18">
        <v>0</v>
      </c>
      <c r="H1581" s="18">
        <v>0</v>
      </c>
      <c r="I1581" s="18">
        <v>0</v>
      </c>
      <c r="J1581" s="18">
        <f t="shared" si="282"/>
        <v>0</v>
      </c>
      <c r="S1581" s="18" t="s">
        <v>5997</v>
      </c>
      <c r="T1581" s="18">
        <v>0</v>
      </c>
      <c r="U1581" s="18">
        <v>2</v>
      </c>
      <c r="V1581" s="18">
        <v>0</v>
      </c>
      <c r="W1581" s="18">
        <v>0</v>
      </c>
      <c r="X1581" s="18">
        <v>0</v>
      </c>
      <c r="Y1581" s="18">
        <f t="shared" si="283"/>
        <v>2</v>
      </c>
      <c r="Z1581" s="11">
        <v>2</v>
      </c>
      <c r="AL1581" s="11" t="s">
        <v>6099</v>
      </c>
      <c r="AM1581" s="10">
        <v>0</v>
      </c>
      <c r="AN1581" s="10">
        <v>0</v>
      </c>
      <c r="AO1581" s="10">
        <v>0</v>
      </c>
      <c r="AP1581" s="10">
        <v>0</v>
      </c>
      <c r="AQ1581" s="10">
        <v>0</v>
      </c>
      <c r="BR1581" s="11"/>
      <c r="BV1581" s="11"/>
    </row>
    <row r="1582" spans="1:74" x14ac:dyDescent="0.25">
      <c r="A1582" s="199" t="s">
        <v>6168</v>
      </c>
      <c r="B1582" s="199" t="s">
        <v>484</v>
      </c>
      <c r="C1582" s="200">
        <v>22</v>
      </c>
      <c r="D1582" s="200">
        <v>22</v>
      </c>
      <c r="E1582" s="18">
        <v>1</v>
      </c>
      <c r="F1582" s="18">
        <v>5</v>
      </c>
      <c r="G1582" s="18">
        <v>2</v>
      </c>
      <c r="H1582" s="18">
        <v>14</v>
      </c>
      <c r="I1582" s="18">
        <v>0</v>
      </c>
      <c r="J1582" s="18">
        <f t="shared" si="282"/>
        <v>22</v>
      </c>
      <c r="L1582" s="11">
        <f>SUM(D1578:D1582)</f>
        <v>23</v>
      </c>
      <c r="T1582" s="11">
        <f t="shared" ref="T1582:Y1582" si="284">SUM(T1575:T1581)</f>
        <v>40</v>
      </c>
      <c r="U1582" s="11">
        <f t="shared" si="284"/>
        <v>275</v>
      </c>
      <c r="V1582" s="11">
        <f t="shared" si="284"/>
        <v>189</v>
      </c>
      <c r="W1582" s="11">
        <f t="shared" si="284"/>
        <v>216</v>
      </c>
      <c r="X1582" s="11">
        <f t="shared" si="284"/>
        <v>579</v>
      </c>
      <c r="Y1582" s="11">
        <f t="shared" si="284"/>
        <v>1299</v>
      </c>
      <c r="AL1582" s="11" t="s">
        <v>6210</v>
      </c>
      <c r="AM1582" s="10">
        <v>0</v>
      </c>
      <c r="AN1582" s="10">
        <v>0</v>
      </c>
      <c r="AO1582" s="10">
        <v>0</v>
      </c>
      <c r="AP1582" s="10">
        <v>0</v>
      </c>
      <c r="AQ1582" s="10">
        <v>0</v>
      </c>
      <c r="BR1582" s="11"/>
      <c r="BV1582" s="11"/>
    </row>
    <row r="1583" spans="1:74" x14ac:dyDescent="0.25">
      <c r="A1583" s="201" t="s">
        <v>352</v>
      </c>
      <c r="B1583" s="201" t="s">
        <v>980</v>
      </c>
      <c r="C1583" s="202">
        <v>21</v>
      </c>
      <c r="D1583" s="202">
        <v>21</v>
      </c>
      <c r="E1583" s="73">
        <v>1</v>
      </c>
      <c r="F1583" s="73">
        <v>4</v>
      </c>
      <c r="G1583" s="73">
        <v>2</v>
      </c>
      <c r="H1583" s="73">
        <v>14</v>
      </c>
      <c r="I1583" s="73">
        <v>0</v>
      </c>
      <c r="J1583" s="24">
        <f t="shared" si="282"/>
        <v>21</v>
      </c>
      <c r="K1583" s="90"/>
      <c r="L1583" s="90"/>
      <c r="S1583" s="18" t="s">
        <v>6006</v>
      </c>
      <c r="T1583" s="18" t="s">
        <v>434</v>
      </c>
      <c r="U1583" s="18" t="s">
        <v>121</v>
      </c>
      <c r="V1583" s="18" t="s">
        <v>255</v>
      </c>
      <c r="W1583" s="18" t="s">
        <v>387</v>
      </c>
      <c r="X1583" s="18" t="s">
        <v>308</v>
      </c>
      <c r="Y1583" s="18" t="s">
        <v>102</v>
      </c>
      <c r="BR1583" s="11"/>
      <c r="BV1583" s="11"/>
    </row>
    <row r="1584" spans="1:74" x14ac:dyDescent="0.25">
      <c r="A1584" s="201" t="s">
        <v>352</v>
      </c>
      <c r="B1584" s="201" t="s">
        <v>1159</v>
      </c>
      <c r="C1584" s="202">
        <v>76</v>
      </c>
      <c r="D1584" s="202">
        <v>76</v>
      </c>
      <c r="E1584" s="73">
        <v>0</v>
      </c>
      <c r="F1584" s="73">
        <v>1</v>
      </c>
      <c r="G1584" s="73">
        <v>0</v>
      </c>
      <c r="H1584" s="73">
        <v>1</v>
      </c>
      <c r="I1584" s="73">
        <v>74</v>
      </c>
      <c r="J1584" s="24">
        <f t="shared" si="282"/>
        <v>76</v>
      </c>
      <c r="K1584" s="90"/>
      <c r="L1584" s="90"/>
      <c r="S1584" s="18" t="s">
        <v>6162</v>
      </c>
      <c r="T1584" s="18">
        <v>0</v>
      </c>
      <c r="U1584" s="18">
        <v>0</v>
      </c>
      <c r="V1584" s="18">
        <v>0</v>
      </c>
      <c r="W1584" s="18">
        <v>0</v>
      </c>
      <c r="X1584" s="18">
        <v>0</v>
      </c>
      <c r="Y1584" s="18">
        <f t="shared" ref="Y1584:Y1590" si="285">SUM(T1584:X1584)</f>
        <v>0</v>
      </c>
      <c r="Z1584" s="138">
        <v>0</v>
      </c>
      <c r="AL1584" s="11" t="s">
        <v>5</v>
      </c>
      <c r="AM1584" s="11" t="s">
        <v>6102</v>
      </c>
      <c r="AN1584" s="11" t="s">
        <v>6059</v>
      </c>
      <c r="AO1584" s="11" t="s">
        <v>6060</v>
      </c>
      <c r="AP1584" s="11" t="s">
        <v>6061</v>
      </c>
      <c r="AQ1584" s="11" t="s">
        <v>6062</v>
      </c>
      <c r="BR1584" s="11"/>
      <c r="BV1584" s="11"/>
    </row>
    <row r="1585" spans="1:74" x14ac:dyDescent="0.25">
      <c r="A1585" s="201" t="s">
        <v>352</v>
      </c>
      <c r="B1585" s="201" t="s">
        <v>4443</v>
      </c>
      <c r="C1585" s="202">
        <v>2</v>
      </c>
      <c r="D1585" s="202">
        <v>2</v>
      </c>
      <c r="E1585" s="73">
        <v>0</v>
      </c>
      <c r="F1585" s="73">
        <v>2</v>
      </c>
      <c r="G1585" s="73">
        <v>0</v>
      </c>
      <c r="H1585" s="73">
        <v>0</v>
      </c>
      <c r="I1585" s="73">
        <v>0</v>
      </c>
      <c r="J1585" s="24">
        <f t="shared" si="282"/>
        <v>2</v>
      </c>
      <c r="K1585" s="90"/>
      <c r="L1585" s="90"/>
      <c r="S1585" s="18" t="s">
        <v>6163</v>
      </c>
      <c r="T1585" s="18">
        <v>0</v>
      </c>
      <c r="U1585" s="18">
        <v>0</v>
      </c>
      <c r="V1585" s="18">
        <v>0</v>
      </c>
      <c r="W1585" s="18">
        <v>0</v>
      </c>
      <c r="X1585" s="18">
        <v>0</v>
      </c>
      <c r="Y1585" s="18">
        <f t="shared" si="285"/>
        <v>0</v>
      </c>
      <c r="Z1585" s="138">
        <v>0</v>
      </c>
      <c r="AL1585" s="11" t="s">
        <v>6114</v>
      </c>
      <c r="AM1585" s="10">
        <v>3</v>
      </c>
      <c r="AN1585" s="10">
        <v>0</v>
      </c>
      <c r="AO1585" s="10">
        <v>1</v>
      </c>
      <c r="AP1585" s="10">
        <v>1</v>
      </c>
      <c r="AQ1585" s="10">
        <v>1</v>
      </c>
      <c r="BR1585" s="11"/>
      <c r="BV1585" s="11"/>
    </row>
    <row r="1586" spans="1:74" x14ac:dyDescent="0.25">
      <c r="A1586" s="201" t="s">
        <v>352</v>
      </c>
      <c r="B1586" s="201" t="s">
        <v>5013</v>
      </c>
      <c r="C1586" s="202">
        <v>2</v>
      </c>
      <c r="D1586" s="202">
        <v>2</v>
      </c>
      <c r="E1586" s="73">
        <v>0</v>
      </c>
      <c r="F1586" s="73">
        <v>2</v>
      </c>
      <c r="G1586" s="73">
        <v>0</v>
      </c>
      <c r="H1586" s="73">
        <v>0</v>
      </c>
      <c r="I1586" s="73">
        <v>0</v>
      </c>
      <c r="J1586" s="24">
        <f t="shared" si="282"/>
        <v>2</v>
      </c>
      <c r="K1586" s="90"/>
      <c r="L1586" s="90"/>
      <c r="S1586" s="18" t="s">
        <v>6164</v>
      </c>
      <c r="T1586" s="18">
        <v>0</v>
      </c>
      <c r="U1586" s="18">
        <v>0</v>
      </c>
      <c r="V1586" s="18">
        <v>0</v>
      </c>
      <c r="W1586" s="18">
        <v>0</v>
      </c>
      <c r="X1586" s="18">
        <v>0</v>
      </c>
      <c r="Y1586" s="18">
        <f t="shared" si="285"/>
        <v>0</v>
      </c>
      <c r="Z1586" s="138">
        <v>0</v>
      </c>
      <c r="AL1586" s="11" t="s">
        <v>6115</v>
      </c>
      <c r="AM1586" s="10">
        <v>3</v>
      </c>
      <c r="AN1586" s="10">
        <v>3</v>
      </c>
      <c r="AO1586" s="10">
        <v>1</v>
      </c>
      <c r="AP1586" s="10">
        <v>1</v>
      </c>
      <c r="AQ1586" s="10">
        <v>1</v>
      </c>
      <c r="BR1586" s="11"/>
      <c r="BV1586" s="11"/>
    </row>
    <row r="1587" spans="1:74" x14ac:dyDescent="0.25">
      <c r="A1587" s="201" t="s">
        <v>352</v>
      </c>
      <c r="B1587" s="201" t="s">
        <v>484</v>
      </c>
      <c r="C1587" s="202">
        <v>850</v>
      </c>
      <c r="D1587" s="202">
        <v>655</v>
      </c>
      <c r="E1587" s="73">
        <v>9</v>
      </c>
      <c r="F1587" s="73">
        <v>45</v>
      </c>
      <c r="G1587" s="73">
        <v>45</v>
      </c>
      <c r="H1587" s="73">
        <v>51</v>
      </c>
      <c r="I1587" s="73">
        <v>505</v>
      </c>
      <c r="J1587" s="24">
        <f t="shared" si="282"/>
        <v>655</v>
      </c>
      <c r="K1587" s="90"/>
      <c r="L1587" s="90">
        <f>SUM(D1583:D1587)</f>
        <v>756</v>
      </c>
      <c r="S1587" s="18" t="s">
        <v>6165</v>
      </c>
      <c r="T1587" s="18">
        <v>0</v>
      </c>
      <c r="U1587" s="18">
        <v>0</v>
      </c>
      <c r="V1587" s="18">
        <v>0</v>
      </c>
      <c r="W1587" s="18">
        <v>0</v>
      </c>
      <c r="X1587" s="18">
        <v>0</v>
      </c>
      <c r="Y1587" s="18">
        <f t="shared" si="285"/>
        <v>0</v>
      </c>
      <c r="Z1587" s="138">
        <v>0</v>
      </c>
      <c r="AL1587" s="11" t="s">
        <v>6116</v>
      </c>
      <c r="AM1587" s="10">
        <v>10</v>
      </c>
      <c r="AN1587" s="10">
        <v>3</v>
      </c>
      <c r="AO1587" s="10">
        <v>5</v>
      </c>
      <c r="AP1587" s="10">
        <v>3</v>
      </c>
      <c r="AQ1587" s="10">
        <v>2</v>
      </c>
      <c r="BR1587" s="11"/>
      <c r="BV1587" s="11"/>
    </row>
    <row r="1588" spans="1:74" x14ac:dyDescent="0.25">
      <c r="A1588" s="199" t="s">
        <v>356</v>
      </c>
      <c r="B1588" s="199" t="s">
        <v>980</v>
      </c>
      <c r="C1588" s="200">
        <v>162</v>
      </c>
      <c r="D1588" s="200">
        <v>159</v>
      </c>
      <c r="E1588" s="18">
        <v>9</v>
      </c>
      <c r="F1588" s="18">
        <v>52</v>
      </c>
      <c r="G1588" s="18">
        <v>38</v>
      </c>
      <c r="H1588" s="18">
        <v>60</v>
      </c>
      <c r="I1588" s="18">
        <v>0</v>
      </c>
      <c r="J1588" s="18">
        <f t="shared" si="282"/>
        <v>159</v>
      </c>
      <c r="S1588" s="18" t="s">
        <v>5995</v>
      </c>
      <c r="T1588" s="18">
        <v>1</v>
      </c>
      <c r="U1588" s="18">
        <v>4</v>
      </c>
      <c r="V1588" s="18">
        <v>2</v>
      </c>
      <c r="W1588" s="18">
        <v>14</v>
      </c>
      <c r="X1588" s="18">
        <v>0</v>
      </c>
      <c r="Y1588" s="18">
        <f t="shared" si="285"/>
        <v>21</v>
      </c>
      <c r="Z1588" s="138">
        <v>21</v>
      </c>
      <c r="AL1588" s="11" t="s">
        <v>6118</v>
      </c>
      <c r="AM1588" s="10">
        <v>51</v>
      </c>
      <c r="AN1588" s="10">
        <v>46</v>
      </c>
      <c r="AO1588" s="10">
        <v>37</v>
      </c>
      <c r="AP1588" s="10">
        <v>28</v>
      </c>
      <c r="AQ1588" s="10">
        <v>23</v>
      </c>
      <c r="BR1588" s="11"/>
      <c r="BV1588" s="11"/>
    </row>
    <row r="1589" spans="1:74" x14ac:dyDescent="0.25">
      <c r="A1589" s="199" t="s">
        <v>356</v>
      </c>
      <c r="B1589" s="199" t="s">
        <v>1159</v>
      </c>
      <c r="C1589" s="200">
        <v>65</v>
      </c>
      <c r="D1589" s="200">
        <v>65</v>
      </c>
      <c r="E1589" s="18">
        <v>0</v>
      </c>
      <c r="F1589" s="18">
        <v>24</v>
      </c>
      <c r="G1589" s="18">
        <v>7</v>
      </c>
      <c r="H1589" s="18">
        <v>34</v>
      </c>
      <c r="I1589" s="18">
        <v>0</v>
      </c>
      <c r="J1589" s="18">
        <f t="shared" si="282"/>
        <v>65</v>
      </c>
      <c r="S1589" s="18" t="s">
        <v>5996</v>
      </c>
      <c r="T1589" s="18">
        <v>9</v>
      </c>
      <c r="U1589" s="18">
        <v>52</v>
      </c>
      <c r="V1589" s="18">
        <v>38</v>
      </c>
      <c r="W1589" s="18">
        <v>60</v>
      </c>
      <c r="X1589" s="18">
        <v>0</v>
      </c>
      <c r="Y1589" s="18">
        <f t="shared" si="285"/>
        <v>159</v>
      </c>
      <c r="Z1589" s="138">
        <v>159</v>
      </c>
      <c r="AL1589" s="11" t="s">
        <v>6142</v>
      </c>
      <c r="AM1589" s="10">
        <v>713</v>
      </c>
      <c r="AN1589" s="10">
        <v>352</v>
      </c>
      <c r="AO1589" s="10">
        <v>266</v>
      </c>
      <c r="AP1589" s="10">
        <v>249</v>
      </c>
      <c r="AQ1589" s="10">
        <v>156</v>
      </c>
      <c r="BR1589" s="11"/>
      <c r="BV1589" s="11"/>
    </row>
    <row r="1590" spans="1:74" x14ac:dyDescent="0.25">
      <c r="A1590" s="199" t="s">
        <v>356</v>
      </c>
      <c r="B1590" s="199" t="s">
        <v>4443</v>
      </c>
      <c r="C1590" s="200">
        <v>16</v>
      </c>
      <c r="D1590" s="200">
        <v>13</v>
      </c>
      <c r="E1590" s="18">
        <v>0</v>
      </c>
      <c r="F1590" s="18">
        <v>8</v>
      </c>
      <c r="G1590" s="18">
        <v>5</v>
      </c>
      <c r="H1590" s="18">
        <v>0</v>
      </c>
      <c r="I1590" s="18">
        <v>0</v>
      </c>
      <c r="J1590" s="18">
        <f t="shared" si="282"/>
        <v>13</v>
      </c>
      <c r="S1590" s="18" t="s">
        <v>5997</v>
      </c>
      <c r="T1590" s="18">
        <v>0</v>
      </c>
      <c r="U1590" s="18">
        <v>0</v>
      </c>
      <c r="V1590" s="18">
        <v>0</v>
      </c>
      <c r="W1590" s="18">
        <v>0</v>
      </c>
      <c r="X1590" s="18">
        <v>0</v>
      </c>
      <c r="Y1590" s="18">
        <f t="shared" si="285"/>
        <v>0</v>
      </c>
      <c r="Z1590" s="138">
        <v>0</v>
      </c>
      <c r="AL1590" s="11" t="s">
        <v>6100</v>
      </c>
      <c r="AM1590" s="10">
        <v>364</v>
      </c>
      <c r="AN1590" s="10">
        <v>349</v>
      </c>
      <c r="AO1590" s="10">
        <v>510</v>
      </c>
      <c r="AP1590" s="10">
        <v>535</v>
      </c>
      <c r="AQ1590" s="10">
        <v>579</v>
      </c>
      <c r="BR1590" s="11"/>
      <c r="BV1590" s="11"/>
    </row>
    <row r="1591" spans="1:74" x14ac:dyDescent="0.25">
      <c r="A1591" s="199" t="s">
        <v>356</v>
      </c>
      <c r="B1591" s="199" t="s">
        <v>5013</v>
      </c>
      <c r="C1591" s="200">
        <v>3</v>
      </c>
      <c r="D1591" s="200">
        <v>3</v>
      </c>
      <c r="E1591" s="18">
        <v>0</v>
      </c>
      <c r="F1591" s="18">
        <v>2</v>
      </c>
      <c r="G1591" s="18">
        <v>1</v>
      </c>
      <c r="H1591" s="18">
        <v>0</v>
      </c>
      <c r="I1591" s="18">
        <v>0</v>
      </c>
      <c r="J1591" s="18">
        <f t="shared" si="282"/>
        <v>3</v>
      </c>
      <c r="T1591" s="11">
        <f t="shared" ref="T1591:Y1591" si="286">SUM(T1584:T1590)</f>
        <v>10</v>
      </c>
      <c r="U1591" s="11">
        <f t="shared" si="286"/>
        <v>56</v>
      </c>
      <c r="V1591" s="11">
        <f t="shared" si="286"/>
        <v>40</v>
      </c>
      <c r="W1591" s="11">
        <f t="shared" si="286"/>
        <v>74</v>
      </c>
      <c r="X1591" s="11">
        <f t="shared" si="286"/>
        <v>0</v>
      </c>
      <c r="Y1591" s="11">
        <f t="shared" si="286"/>
        <v>180</v>
      </c>
      <c r="AL1591" s="11" t="s">
        <v>6143</v>
      </c>
      <c r="AM1591" s="10">
        <v>1</v>
      </c>
      <c r="AN1591" s="10">
        <v>28</v>
      </c>
      <c r="AO1591" s="10">
        <v>72</v>
      </c>
      <c r="AP1591" s="10">
        <v>273</v>
      </c>
      <c r="AQ1591" s="10">
        <v>355</v>
      </c>
      <c r="BR1591" s="11"/>
      <c r="BV1591" s="11"/>
    </row>
    <row r="1592" spans="1:74" x14ac:dyDescent="0.25">
      <c r="A1592" s="199" t="s">
        <v>356</v>
      </c>
      <c r="B1592" s="199" t="s">
        <v>484</v>
      </c>
      <c r="C1592" s="200">
        <v>283</v>
      </c>
      <c r="D1592" s="200">
        <v>274</v>
      </c>
      <c r="E1592" s="18">
        <v>20</v>
      </c>
      <c r="F1592" s="18">
        <v>123</v>
      </c>
      <c r="G1592" s="18">
        <v>89</v>
      </c>
      <c r="H1592" s="18">
        <v>42</v>
      </c>
      <c r="I1592" s="18">
        <v>0</v>
      </c>
      <c r="J1592" s="18">
        <f t="shared" si="282"/>
        <v>274</v>
      </c>
      <c r="L1592" s="11">
        <f>SUM(D1588:D1592)</f>
        <v>514</v>
      </c>
      <c r="S1592" s="18" t="s">
        <v>6007</v>
      </c>
      <c r="T1592" s="18" t="s">
        <v>434</v>
      </c>
      <c r="U1592" s="18" t="s">
        <v>121</v>
      </c>
      <c r="V1592" s="18" t="s">
        <v>255</v>
      </c>
      <c r="W1592" s="18" t="s">
        <v>387</v>
      </c>
      <c r="X1592" s="18" t="s">
        <v>308</v>
      </c>
      <c r="Y1592" s="18" t="s">
        <v>6008</v>
      </c>
      <c r="AL1592" s="11" t="s">
        <v>6144</v>
      </c>
      <c r="AM1592" s="10">
        <v>0</v>
      </c>
      <c r="AN1592" s="10">
        <v>0</v>
      </c>
      <c r="AO1592" s="10">
        <v>0</v>
      </c>
      <c r="AP1592" s="10">
        <v>0</v>
      </c>
      <c r="AQ1592" s="10">
        <v>2</v>
      </c>
      <c r="BR1592" s="11"/>
      <c r="BV1592" s="11"/>
    </row>
    <row r="1593" spans="1:74" x14ac:dyDescent="0.25">
      <c r="A1593" s="203" t="s">
        <v>6014</v>
      </c>
      <c r="B1593" s="201" t="s">
        <v>980</v>
      </c>
      <c r="C1593" s="202">
        <v>0</v>
      </c>
      <c r="D1593" s="202">
        <v>0</v>
      </c>
      <c r="E1593" s="73">
        <v>0</v>
      </c>
      <c r="F1593" s="73">
        <v>0</v>
      </c>
      <c r="G1593" s="73">
        <v>0</v>
      </c>
      <c r="H1593" s="73">
        <v>0</v>
      </c>
      <c r="I1593" s="73">
        <v>0</v>
      </c>
      <c r="J1593" s="24">
        <f t="shared" si="282"/>
        <v>0</v>
      </c>
      <c r="K1593" s="90"/>
      <c r="L1593" s="90"/>
      <c r="S1593" s="18" t="s">
        <v>6162</v>
      </c>
      <c r="T1593" s="18">
        <f t="shared" ref="T1593:X1599" si="287">T1575-T1584</f>
        <v>0</v>
      </c>
      <c r="U1593" s="18">
        <f t="shared" si="287"/>
        <v>1</v>
      </c>
      <c r="V1593" s="18">
        <f t="shared" si="287"/>
        <v>0</v>
      </c>
      <c r="W1593" s="18">
        <f t="shared" si="287"/>
        <v>0</v>
      </c>
      <c r="X1593" s="18">
        <f t="shared" si="287"/>
        <v>0</v>
      </c>
      <c r="Y1593" s="18">
        <f t="shared" ref="Y1593:Y1599" si="288">SUM(T1593:W1593)</f>
        <v>1</v>
      </c>
      <c r="BR1593" s="11"/>
      <c r="BV1593" s="11"/>
    </row>
    <row r="1594" spans="1:74" x14ac:dyDescent="0.25">
      <c r="A1594" s="203" t="s">
        <v>6014</v>
      </c>
      <c r="B1594" s="201" t="s">
        <v>1159</v>
      </c>
      <c r="C1594" s="202">
        <v>2</v>
      </c>
      <c r="D1594" s="202">
        <v>2</v>
      </c>
      <c r="E1594" s="73">
        <v>0</v>
      </c>
      <c r="F1594" s="73">
        <v>2</v>
      </c>
      <c r="G1594" s="73">
        <v>0</v>
      </c>
      <c r="H1594" s="73">
        <v>0</v>
      </c>
      <c r="I1594" s="73">
        <v>0</v>
      </c>
      <c r="J1594" s="24">
        <f t="shared" si="282"/>
        <v>2</v>
      </c>
      <c r="K1594" s="90"/>
      <c r="L1594" s="90"/>
      <c r="S1594" s="18" t="s">
        <v>6163</v>
      </c>
      <c r="T1594" s="18">
        <f t="shared" si="287"/>
        <v>0</v>
      </c>
      <c r="U1594" s="18">
        <f t="shared" si="287"/>
        <v>1</v>
      </c>
      <c r="V1594" s="18">
        <f t="shared" si="287"/>
        <v>0</v>
      </c>
      <c r="W1594" s="18">
        <f t="shared" si="287"/>
        <v>0</v>
      </c>
      <c r="X1594" s="18">
        <f t="shared" si="287"/>
        <v>0</v>
      </c>
      <c r="Y1594" s="18">
        <f t="shared" si="288"/>
        <v>1</v>
      </c>
      <c r="BR1594" s="11"/>
      <c r="BV1594" s="11"/>
    </row>
    <row r="1595" spans="1:74" x14ac:dyDescent="0.25">
      <c r="A1595" s="203" t="s">
        <v>6014</v>
      </c>
      <c r="B1595" s="201" t="s">
        <v>4443</v>
      </c>
      <c r="C1595" s="202">
        <v>0</v>
      </c>
      <c r="D1595" s="202">
        <v>0</v>
      </c>
      <c r="E1595" s="73">
        <v>0</v>
      </c>
      <c r="F1595" s="73">
        <v>0</v>
      </c>
      <c r="G1595" s="73">
        <v>0</v>
      </c>
      <c r="H1595" s="73">
        <v>0</v>
      </c>
      <c r="I1595" s="73">
        <v>0</v>
      </c>
      <c r="J1595" s="24">
        <f t="shared" si="282"/>
        <v>0</v>
      </c>
      <c r="K1595" s="90"/>
      <c r="L1595" s="90"/>
      <c r="S1595" s="18" t="s">
        <v>6164</v>
      </c>
      <c r="T1595" s="18">
        <f t="shared" si="287"/>
        <v>0</v>
      </c>
      <c r="U1595" s="18">
        <f t="shared" si="287"/>
        <v>2</v>
      </c>
      <c r="V1595" s="18">
        <f t="shared" si="287"/>
        <v>0</v>
      </c>
      <c r="W1595" s="18">
        <f t="shared" si="287"/>
        <v>0</v>
      </c>
      <c r="X1595" s="18">
        <f t="shared" si="287"/>
        <v>0</v>
      </c>
      <c r="Y1595" s="18">
        <f t="shared" si="288"/>
        <v>2</v>
      </c>
      <c r="BR1595" s="11"/>
      <c r="BV1595" s="11"/>
    </row>
    <row r="1596" spans="1:74" x14ac:dyDescent="0.25">
      <c r="A1596" s="203" t="s">
        <v>6014</v>
      </c>
      <c r="B1596" s="201" t="s">
        <v>5013</v>
      </c>
      <c r="C1596" s="202">
        <v>0</v>
      </c>
      <c r="D1596" s="202">
        <v>0</v>
      </c>
      <c r="E1596" s="73">
        <v>0</v>
      </c>
      <c r="F1596" s="73">
        <v>0</v>
      </c>
      <c r="G1596" s="73">
        <v>0</v>
      </c>
      <c r="H1596" s="73">
        <v>0</v>
      </c>
      <c r="I1596" s="73">
        <v>0</v>
      </c>
      <c r="J1596" s="24">
        <f t="shared" si="282"/>
        <v>0</v>
      </c>
      <c r="K1596" s="90"/>
      <c r="L1596" s="90"/>
      <c r="S1596" s="18" t="s">
        <v>6165</v>
      </c>
      <c r="T1596" s="18">
        <f t="shared" si="287"/>
        <v>1</v>
      </c>
      <c r="U1596" s="18">
        <f t="shared" si="287"/>
        <v>6</v>
      </c>
      <c r="V1596" s="18">
        <f t="shared" si="287"/>
        <v>2</v>
      </c>
      <c r="W1596" s="18">
        <f t="shared" si="287"/>
        <v>14</v>
      </c>
      <c r="X1596" s="18">
        <f t="shared" si="287"/>
        <v>0</v>
      </c>
      <c r="Y1596" s="18">
        <f t="shared" si="288"/>
        <v>23</v>
      </c>
      <c r="BR1596" s="11"/>
      <c r="BV1596" s="11"/>
    </row>
    <row r="1597" spans="1:74" x14ac:dyDescent="0.25">
      <c r="A1597" s="203" t="s">
        <v>6014</v>
      </c>
      <c r="B1597" s="201" t="s">
        <v>484</v>
      </c>
      <c r="C1597" s="202">
        <v>0</v>
      </c>
      <c r="D1597" s="202">
        <v>0</v>
      </c>
      <c r="E1597" s="73">
        <v>0</v>
      </c>
      <c r="F1597" s="73">
        <v>0</v>
      </c>
      <c r="G1597" s="73">
        <v>0</v>
      </c>
      <c r="H1597" s="73">
        <v>0</v>
      </c>
      <c r="I1597" s="73">
        <v>0</v>
      </c>
      <c r="J1597" s="24">
        <f t="shared" si="282"/>
        <v>0</v>
      </c>
      <c r="K1597" s="90"/>
      <c r="L1597" s="90">
        <f>SUM(J1593:J1597)</f>
        <v>2</v>
      </c>
      <c r="S1597" s="18" t="s">
        <v>5995</v>
      </c>
      <c r="T1597" s="24">
        <f t="shared" si="287"/>
        <v>9</v>
      </c>
      <c r="U1597" s="24">
        <f t="shared" si="287"/>
        <v>50</v>
      </c>
      <c r="V1597" s="24">
        <f t="shared" si="287"/>
        <v>45</v>
      </c>
      <c r="W1597" s="24">
        <f t="shared" si="287"/>
        <v>52</v>
      </c>
      <c r="X1597" s="18">
        <f t="shared" si="287"/>
        <v>579</v>
      </c>
      <c r="Y1597" s="18">
        <f t="shared" si="288"/>
        <v>156</v>
      </c>
      <c r="BR1597" s="11"/>
      <c r="BV1597" s="11"/>
    </row>
    <row r="1598" spans="1:74" x14ac:dyDescent="0.25">
      <c r="A1598" s="199" t="s">
        <v>6004</v>
      </c>
      <c r="B1598" s="18"/>
      <c r="C1598" s="18">
        <f t="shared" ref="C1598:I1598" si="289">SUM(C1574:C1597)</f>
        <v>1509</v>
      </c>
      <c r="D1598" s="18">
        <f t="shared" si="289"/>
        <v>1299</v>
      </c>
      <c r="E1598" s="18">
        <f t="shared" si="289"/>
        <v>40</v>
      </c>
      <c r="F1598" s="18">
        <f t="shared" si="289"/>
        <v>275</v>
      </c>
      <c r="G1598" s="18">
        <f t="shared" si="289"/>
        <v>189</v>
      </c>
      <c r="H1598" s="18">
        <f t="shared" si="289"/>
        <v>216</v>
      </c>
      <c r="I1598" s="18">
        <f t="shared" si="289"/>
        <v>579</v>
      </c>
      <c r="J1598" s="18">
        <f t="shared" si="282"/>
        <v>1299</v>
      </c>
      <c r="L1598" s="11">
        <f>SUM(L1574:L1597)</f>
        <v>1299</v>
      </c>
      <c r="S1598" s="18" t="s">
        <v>5996</v>
      </c>
      <c r="T1598" s="24">
        <f t="shared" si="287"/>
        <v>20</v>
      </c>
      <c r="U1598" s="24">
        <f t="shared" si="287"/>
        <v>157</v>
      </c>
      <c r="V1598" s="24">
        <f t="shared" si="287"/>
        <v>102</v>
      </c>
      <c r="W1598" s="24">
        <f t="shared" si="287"/>
        <v>76</v>
      </c>
      <c r="X1598" s="18">
        <f t="shared" si="287"/>
        <v>0</v>
      </c>
      <c r="Y1598" s="18">
        <f t="shared" si="288"/>
        <v>355</v>
      </c>
      <c r="BR1598" s="11"/>
      <c r="BV1598" s="11"/>
    </row>
    <row r="1599" spans="1:74" x14ac:dyDescent="0.25">
      <c r="S1599" s="18" t="s">
        <v>5997</v>
      </c>
      <c r="T1599" s="18">
        <f t="shared" si="287"/>
        <v>0</v>
      </c>
      <c r="U1599" s="18">
        <f t="shared" si="287"/>
        <v>2</v>
      </c>
      <c r="V1599" s="18">
        <f t="shared" si="287"/>
        <v>0</v>
      </c>
      <c r="W1599" s="18">
        <f t="shared" si="287"/>
        <v>0</v>
      </c>
      <c r="X1599" s="18">
        <f t="shared" si="287"/>
        <v>0</v>
      </c>
      <c r="Y1599" s="18">
        <f t="shared" si="288"/>
        <v>2</v>
      </c>
      <c r="BR1599" s="11"/>
      <c r="BV1599" s="11"/>
    </row>
    <row r="1604" spans="1:74" s="10" customFormat="1" ht="43.5" customHeight="1" x14ac:dyDescent="0.25">
      <c r="A1604" s="156" t="s">
        <v>6061</v>
      </c>
      <c r="B1604" s="156" t="s">
        <v>5980</v>
      </c>
      <c r="C1604" s="156" t="s">
        <v>5981</v>
      </c>
      <c r="D1604" s="156" t="s">
        <v>5982</v>
      </c>
      <c r="E1604" s="156" t="s">
        <v>5983</v>
      </c>
      <c r="F1604" s="156" t="s">
        <v>5984</v>
      </c>
      <c r="G1604" s="156" t="s">
        <v>5985</v>
      </c>
      <c r="H1604" s="156" t="s">
        <v>5986</v>
      </c>
      <c r="I1604" s="156" t="s">
        <v>5987</v>
      </c>
      <c r="J1604" s="9" t="s">
        <v>6004</v>
      </c>
      <c r="L1604" s="10" t="s">
        <v>6216</v>
      </c>
      <c r="S1604" s="10" t="s">
        <v>6061</v>
      </c>
      <c r="AL1604" s="11" t="s">
        <v>6214</v>
      </c>
      <c r="BR1604" s="204"/>
      <c r="BV1604" s="204"/>
    </row>
    <row r="1605" spans="1:74" x14ac:dyDescent="0.25">
      <c r="A1605" s="199" t="s">
        <v>6170</v>
      </c>
      <c r="B1605" s="199" t="s">
        <v>1159</v>
      </c>
      <c r="C1605" s="18">
        <v>1</v>
      </c>
      <c r="D1605" s="200">
        <v>1</v>
      </c>
      <c r="E1605" s="18">
        <v>0</v>
      </c>
      <c r="F1605" s="18">
        <v>1</v>
      </c>
      <c r="G1605" s="18">
        <v>0</v>
      </c>
      <c r="H1605" s="18">
        <v>0</v>
      </c>
      <c r="I1605" s="18">
        <v>0</v>
      </c>
      <c r="J1605" s="18">
        <f t="shared" ref="J1605:J1624" si="290">SUM(E1605:I1605)</f>
        <v>1</v>
      </c>
      <c r="L1605" s="11">
        <v>1</v>
      </c>
      <c r="S1605" s="11" t="s">
        <v>5993</v>
      </c>
      <c r="T1605" s="11" t="s">
        <v>434</v>
      </c>
      <c r="U1605" s="11" t="s">
        <v>121</v>
      </c>
      <c r="V1605" s="11" t="s">
        <v>255</v>
      </c>
      <c r="W1605" s="11" t="s">
        <v>387</v>
      </c>
      <c r="X1605" s="11" t="s">
        <v>308</v>
      </c>
      <c r="Y1605" s="11" t="s">
        <v>102</v>
      </c>
      <c r="AL1605" s="11" t="s">
        <v>6138</v>
      </c>
      <c r="AM1605" s="10"/>
      <c r="AN1605" s="10"/>
      <c r="AO1605" s="10"/>
      <c r="AP1605" s="10"/>
    </row>
    <row r="1606" spans="1:74" x14ac:dyDescent="0.25">
      <c r="A1606" s="199" t="s">
        <v>6171</v>
      </c>
      <c r="B1606" s="199" t="s">
        <v>1159</v>
      </c>
      <c r="C1606" s="18">
        <v>1</v>
      </c>
      <c r="D1606" s="200">
        <v>1</v>
      </c>
      <c r="E1606" s="18">
        <v>0</v>
      </c>
      <c r="F1606" s="18">
        <v>1</v>
      </c>
      <c r="G1606" s="18">
        <v>0</v>
      </c>
      <c r="H1606" s="18">
        <v>0</v>
      </c>
      <c r="I1606" s="18">
        <v>0</v>
      </c>
      <c r="J1606" s="18">
        <f t="shared" si="290"/>
        <v>1</v>
      </c>
      <c r="L1606" s="11">
        <v>1</v>
      </c>
      <c r="S1606" s="11" t="s">
        <v>6162</v>
      </c>
      <c r="T1606" s="11">
        <v>0</v>
      </c>
      <c r="U1606" s="11">
        <v>1</v>
      </c>
      <c r="V1606" s="11">
        <v>0</v>
      </c>
      <c r="W1606" s="11">
        <v>0</v>
      </c>
      <c r="X1606" s="11">
        <v>0</v>
      </c>
      <c r="Y1606" s="11">
        <f t="shared" ref="Y1606:Y1611" si="291">SUM(T1606:X1606)</f>
        <v>1</v>
      </c>
      <c r="Z1606" s="11">
        <v>1</v>
      </c>
      <c r="AL1606" s="11" t="s">
        <v>6040</v>
      </c>
      <c r="AM1606" s="10"/>
      <c r="AN1606" s="10"/>
      <c r="AO1606" s="10"/>
      <c r="AP1606" s="10"/>
    </row>
    <row r="1607" spans="1:74" x14ac:dyDescent="0.25">
      <c r="A1607" s="201" t="s">
        <v>6172</v>
      </c>
      <c r="B1607" s="201" t="s">
        <v>1159</v>
      </c>
      <c r="C1607" s="73">
        <v>1</v>
      </c>
      <c r="D1607" s="202">
        <v>1</v>
      </c>
      <c r="E1607" s="73">
        <v>0</v>
      </c>
      <c r="F1607" s="73">
        <v>1</v>
      </c>
      <c r="G1607" s="73">
        <v>0</v>
      </c>
      <c r="H1607" s="73">
        <v>0</v>
      </c>
      <c r="I1607" s="73">
        <v>0</v>
      </c>
      <c r="J1607" s="24">
        <f t="shared" si="290"/>
        <v>1</v>
      </c>
      <c r="K1607" s="90"/>
      <c r="L1607" s="90"/>
      <c r="S1607" s="11" t="s">
        <v>6163</v>
      </c>
      <c r="T1607" s="11">
        <v>0</v>
      </c>
      <c r="U1607" s="11">
        <v>1</v>
      </c>
      <c r="V1607" s="11">
        <v>0</v>
      </c>
      <c r="W1607" s="11">
        <v>0</v>
      </c>
      <c r="X1607" s="11">
        <v>0</v>
      </c>
      <c r="Y1607" s="11">
        <f t="shared" si="291"/>
        <v>1</v>
      </c>
      <c r="Z1607" s="11">
        <v>1</v>
      </c>
      <c r="AM1607" s="10"/>
      <c r="AN1607" s="10"/>
      <c r="AO1607" s="10"/>
      <c r="AP1607" s="10"/>
    </row>
    <row r="1608" spans="1:74" x14ac:dyDescent="0.25">
      <c r="A1608" s="201" t="s">
        <v>6172</v>
      </c>
      <c r="B1608" s="201" t="s">
        <v>484</v>
      </c>
      <c r="C1608" s="73">
        <v>2</v>
      </c>
      <c r="D1608" s="202">
        <v>2</v>
      </c>
      <c r="E1608" s="73">
        <v>0</v>
      </c>
      <c r="F1608" s="73">
        <v>2</v>
      </c>
      <c r="G1608" s="73">
        <v>0</v>
      </c>
      <c r="H1608" s="73">
        <v>0</v>
      </c>
      <c r="I1608" s="73">
        <v>0</v>
      </c>
      <c r="J1608" s="24">
        <f t="shared" si="290"/>
        <v>2</v>
      </c>
      <c r="K1608" s="90"/>
      <c r="L1608" s="90">
        <f>SUM(D1607:D1608)</f>
        <v>3</v>
      </c>
      <c r="S1608" s="11" t="s">
        <v>6164</v>
      </c>
      <c r="T1608" s="11">
        <v>0</v>
      </c>
      <c r="U1608" s="11">
        <v>3</v>
      </c>
      <c r="V1608" s="11">
        <v>0</v>
      </c>
      <c r="W1608" s="11">
        <v>0</v>
      </c>
      <c r="X1608" s="11">
        <v>0</v>
      </c>
      <c r="Y1608" s="11">
        <f t="shared" si="291"/>
        <v>3</v>
      </c>
      <c r="Z1608" s="11">
        <v>3</v>
      </c>
      <c r="AL1608" s="11" t="s">
        <v>5</v>
      </c>
      <c r="AM1608" s="11" t="s">
        <v>6058</v>
      </c>
      <c r="AN1608" s="11" t="s">
        <v>6059</v>
      </c>
      <c r="AO1608" s="11" t="s">
        <v>6060</v>
      </c>
      <c r="AP1608" s="11" t="s">
        <v>6061</v>
      </c>
    </row>
    <row r="1609" spans="1:74" x14ac:dyDescent="0.25">
      <c r="A1609" s="199" t="s">
        <v>6168</v>
      </c>
      <c r="B1609" s="199" t="s">
        <v>980</v>
      </c>
      <c r="C1609" s="18">
        <v>2</v>
      </c>
      <c r="D1609" s="200">
        <v>2</v>
      </c>
      <c r="E1609" s="18">
        <v>0</v>
      </c>
      <c r="F1609" s="18">
        <v>2</v>
      </c>
      <c r="G1609" s="18">
        <v>0</v>
      </c>
      <c r="H1609" s="18">
        <v>0</v>
      </c>
      <c r="I1609" s="18">
        <v>0</v>
      </c>
      <c r="J1609" s="18">
        <f t="shared" si="290"/>
        <v>2</v>
      </c>
      <c r="S1609" s="11" t="s">
        <v>6165</v>
      </c>
      <c r="T1609" s="11">
        <v>4</v>
      </c>
      <c r="U1609" s="11">
        <f>SUM(F1609:F1613)</f>
        <v>18</v>
      </c>
      <c r="V1609" s="11">
        <v>2</v>
      </c>
      <c r="W1609" s="11">
        <v>6</v>
      </c>
      <c r="X1609" s="11">
        <v>0</v>
      </c>
      <c r="Y1609" s="11">
        <f t="shared" si="291"/>
        <v>30</v>
      </c>
      <c r="Z1609" s="11">
        <v>30</v>
      </c>
      <c r="AL1609" s="11" t="s">
        <v>6096</v>
      </c>
      <c r="AM1609" s="10">
        <v>0</v>
      </c>
      <c r="AN1609" s="10">
        <v>0</v>
      </c>
      <c r="AO1609" s="10">
        <v>0</v>
      </c>
      <c r="AP1609" s="10">
        <v>0</v>
      </c>
    </row>
    <row r="1610" spans="1:74" x14ac:dyDescent="0.25">
      <c r="A1610" s="199" t="s">
        <v>6168</v>
      </c>
      <c r="B1610" s="199" t="s">
        <v>1159</v>
      </c>
      <c r="C1610" s="18">
        <v>1</v>
      </c>
      <c r="D1610" s="200">
        <v>1</v>
      </c>
      <c r="E1610" s="18">
        <v>0</v>
      </c>
      <c r="F1610" s="18">
        <v>1</v>
      </c>
      <c r="G1610" s="18">
        <v>0</v>
      </c>
      <c r="H1610" s="18">
        <v>0</v>
      </c>
      <c r="I1610" s="18">
        <v>0</v>
      </c>
      <c r="J1610" s="18">
        <f t="shared" si="290"/>
        <v>1</v>
      </c>
      <c r="S1610" s="11" t="s">
        <v>5995</v>
      </c>
      <c r="T1610" s="11">
        <v>17</v>
      </c>
      <c r="U1610" s="11">
        <f>SUM(F1614:F1618)</f>
        <v>85</v>
      </c>
      <c r="V1610" s="11">
        <f>SUM(G1614:G1618)</f>
        <v>48</v>
      </c>
      <c r="W1610" s="11">
        <f>SUM(H1614:H1618)</f>
        <v>126</v>
      </c>
      <c r="X1610" s="11">
        <f>SUM(I1614:I1618)</f>
        <v>535</v>
      </c>
      <c r="Y1610" s="11">
        <f t="shared" si="291"/>
        <v>811</v>
      </c>
      <c r="Z1610" s="11">
        <v>811</v>
      </c>
      <c r="AL1610" s="11" t="s">
        <v>6097</v>
      </c>
      <c r="AM1610" s="10">
        <v>0</v>
      </c>
      <c r="AN1610" s="10">
        <v>0</v>
      </c>
      <c r="AO1610" s="10">
        <v>0</v>
      </c>
      <c r="AP1610" s="10">
        <v>0</v>
      </c>
    </row>
    <row r="1611" spans="1:74" x14ac:dyDescent="0.25">
      <c r="A1611" s="199" t="s">
        <v>6168</v>
      </c>
      <c r="B1611" s="199" t="s">
        <v>4443</v>
      </c>
      <c r="C1611" s="18">
        <v>2</v>
      </c>
      <c r="D1611" s="200">
        <v>1</v>
      </c>
      <c r="E1611" s="18">
        <v>0</v>
      </c>
      <c r="F1611" s="18">
        <v>1</v>
      </c>
      <c r="G1611" s="18">
        <v>0</v>
      </c>
      <c r="H1611" s="18">
        <v>0</v>
      </c>
      <c r="I1611" s="18">
        <v>0</v>
      </c>
      <c r="J1611" s="18">
        <f t="shared" si="290"/>
        <v>1</v>
      </c>
      <c r="S1611" s="11" t="s">
        <v>5996</v>
      </c>
      <c r="T1611" s="11">
        <f>SUM(E1619:E1623)</f>
        <v>33</v>
      </c>
      <c r="U1611" s="11">
        <f>SUM(F1619:F1623)</f>
        <v>177</v>
      </c>
      <c r="V1611" s="11">
        <f>SUM(G1619:G1623)</f>
        <v>84</v>
      </c>
      <c r="W1611" s="11">
        <f>SUM(H1619:H1623)</f>
        <v>182</v>
      </c>
      <c r="X1611" s="11">
        <f>SUM(I1619:I1623)</f>
        <v>0</v>
      </c>
      <c r="Y1611" s="11">
        <f t="shared" si="291"/>
        <v>476</v>
      </c>
      <c r="Z1611" s="11">
        <v>476</v>
      </c>
      <c r="AL1611" s="11" t="s">
        <v>6098</v>
      </c>
      <c r="AM1611" s="10">
        <v>0</v>
      </c>
      <c r="AN1611" s="10">
        <v>0</v>
      </c>
      <c r="AO1611" s="10">
        <v>0</v>
      </c>
      <c r="AP1611" s="10">
        <v>0</v>
      </c>
    </row>
    <row r="1612" spans="1:74" x14ac:dyDescent="0.25">
      <c r="A1612" s="199" t="s">
        <v>6168</v>
      </c>
      <c r="B1612" s="199" t="s">
        <v>5013</v>
      </c>
      <c r="C1612" s="18">
        <v>1</v>
      </c>
      <c r="D1612" s="200">
        <v>1</v>
      </c>
      <c r="E1612" s="18">
        <v>0</v>
      </c>
      <c r="F1612" s="18">
        <v>1</v>
      </c>
      <c r="G1612" s="18">
        <v>0</v>
      </c>
      <c r="H1612" s="18">
        <v>0</v>
      </c>
      <c r="I1612" s="18">
        <v>0</v>
      </c>
      <c r="J1612" s="18">
        <f t="shared" si="290"/>
        <v>1</v>
      </c>
      <c r="T1612" s="11">
        <f t="shared" ref="T1612:Y1612" si="292">SUM(T1606:T1611)</f>
        <v>54</v>
      </c>
      <c r="U1612" s="11">
        <f t="shared" si="292"/>
        <v>285</v>
      </c>
      <c r="V1612" s="11">
        <f t="shared" si="292"/>
        <v>134</v>
      </c>
      <c r="W1612" s="11">
        <f t="shared" si="292"/>
        <v>314</v>
      </c>
      <c r="X1612" s="11">
        <f t="shared" si="292"/>
        <v>535</v>
      </c>
      <c r="Y1612" s="11">
        <f t="shared" si="292"/>
        <v>1322</v>
      </c>
      <c r="AL1612" s="11" t="s">
        <v>6099</v>
      </c>
      <c r="AM1612" s="10">
        <v>0</v>
      </c>
      <c r="AN1612" s="10">
        <v>0</v>
      </c>
      <c r="AO1612" s="10">
        <v>0</v>
      </c>
      <c r="AP1612" s="10">
        <v>0</v>
      </c>
    </row>
    <row r="1613" spans="1:74" x14ac:dyDescent="0.25">
      <c r="A1613" s="199" t="s">
        <v>6168</v>
      </c>
      <c r="B1613" s="199" t="s">
        <v>484</v>
      </c>
      <c r="C1613" s="18">
        <v>26</v>
      </c>
      <c r="D1613" s="200">
        <v>25</v>
      </c>
      <c r="E1613" s="18">
        <v>4</v>
      </c>
      <c r="F1613" s="18">
        <v>13</v>
      </c>
      <c r="G1613" s="18">
        <v>2</v>
      </c>
      <c r="H1613" s="18">
        <v>6</v>
      </c>
      <c r="I1613" s="18">
        <v>0</v>
      </c>
      <c r="J1613" s="18">
        <f t="shared" si="290"/>
        <v>25</v>
      </c>
      <c r="L1613" s="11">
        <f>SUM(D1609:D1613)</f>
        <v>30</v>
      </c>
      <c r="AL1613" s="11" t="s">
        <v>6210</v>
      </c>
      <c r="AM1613" s="10">
        <v>0</v>
      </c>
      <c r="AN1613" s="10">
        <v>0</v>
      </c>
      <c r="AO1613" s="10">
        <v>0</v>
      </c>
      <c r="AP1613" s="10">
        <v>0</v>
      </c>
    </row>
    <row r="1614" spans="1:74" x14ac:dyDescent="0.25">
      <c r="A1614" s="201" t="s">
        <v>352</v>
      </c>
      <c r="B1614" s="201" t="s">
        <v>980</v>
      </c>
      <c r="C1614" s="73">
        <v>30</v>
      </c>
      <c r="D1614" s="202">
        <v>27</v>
      </c>
      <c r="E1614" s="73">
        <v>3</v>
      </c>
      <c r="F1614" s="73">
        <v>17</v>
      </c>
      <c r="G1614" s="73">
        <v>2</v>
      </c>
      <c r="H1614" s="73">
        <v>5</v>
      </c>
      <c r="I1614" s="73">
        <v>0</v>
      </c>
      <c r="J1614" s="24">
        <f t="shared" si="290"/>
        <v>27</v>
      </c>
      <c r="K1614" s="90"/>
      <c r="L1614" s="90"/>
    </row>
    <row r="1615" spans="1:74" x14ac:dyDescent="0.25">
      <c r="A1615" s="201" t="s">
        <v>352</v>
      </c>
      <c r="B1615" s="201" t="s">
        <v>1159</v>
      </c>
      <c r="C1615" s="73">
        <v>58</v>
      </c>
      <c r="D1615" s="202">
        <v>57</v>
      </c>
      <c r="E1615" s="73">
        <v>0</v>
      </c>
      <c r="F1615" s="73">
        <v>1</v>
      </c>
      <c r="G1615" s="73">
        <v>1</v>
      </c>
      <c r="H1615" s="73">
        <v>0</v>
      </c>
      <c r="I1615" s="73">
        <v>55</v>
      </c>
      <c r="J1615" s="24">
        <f t="shared" si="290"/>
        <v>57</v>
      </c>
      <c r="K1615" s="90"/>
      <c r="L1615" s="90"/>
      <c r="S1615" s="11" t="s">
        <v>6061</v>
      </c>
      <c r="AL1615" s="11" t="s">
        <v>5</v>
      </c>
      <c r="AM1615" s="11" t="s">
        <v>6102</v>
      </c>
      <c r="AN1615" s="11" t="s">
        <v>6059</v>
      </c>
      <c r="AO1615" s="11" t="s">
        <v>6060</v>
      </c>
      <c r="AP1615" s="11" t="s">
        <v>6061</v>
      </c>
    </row>
    <row r="1616" spans="1:74" x14ac:dyDescent="0.25">
      <c r="A1616" s="201" t="s">
        <v>352</v>
      </c>
      <c r="B1616" s="201" t="s">
        <v>4443</v>
      </c>
      <c r="C1616" s="73">
        <v>4</v>
      </c>
      <c r="D1616" s="202">
        <v>2</v>
      </c>
      <c r="E1616" s="73">
        <v>0</v>
      </c>
      <c r="F1616" s="73">
        <v>2</v>
      </c>
      <c r="G1616" s="73">
        <v>0</v>
      </c>
      <c r="H1616" s="73">
        <v>0</v>
      </c>
      <c r="I1616" s="73">
        <v>0</v>
      </c>
      <c r="J1616" s="24">
        <f t="shared" si="290"/>
        <v>2</v>
      </c>
      <c r="K1616" s="90"/>
      <c r="L1616" s="90"/>
      <c r="S1616" s="11" t="s">
        <v>6006</v>
      </c>
      <c r="T1616" s="11" t="s">
        <v>434</v>
      </c>
      <c r="U1616" s="11" t="s">
        <v>121</v>
      </c>
      <c r="V1616" s="11" t="s">
        <v>255</v>
      </c>
      <c r="W1616" s="11" t="s">
        <v>387</v>
      </c>
      <c r="X1616" s="11" t="s">
        <v>308</v>
      </c>
      <c r="Y1616" s="11" t="s">
        <v>102</v>
      </c>
      <c r="AL1616" s="11" t="s">
        <v>6114</v>
      </c>
      <c r="AM1616" s="10">
        <v>3</v>
      </c>
      <c r="AN1616" s="10">
        <v>0</v>
      </c>
      <c r="AO1616" s="10">
        <v>1</v>
      </c>
      <c r="AP1616" s="10">
        <v>1</v>
      </c>
    </row>
    <row r="1617" spans="1:74" x14ac:dyDescent="0.25">
      <c r="A1617" s="201" t="s">
        <v>352</v>
      </c>
      <c r="B1617" s="201" t="s">
        <v>5013</v>
      </c>
      <c r="C1617" s="73">
        <v>1</v>
      </c>
      <c r="D1617" s="202">
        <v>1</v>
      </c>
      <c r="E1617" s="73">
        <v>0</v>
      </c>
      <c r="F1617" s="73">
        <v>1</v>
      </c>
      <c r="G1617" s="73">
        <v>0</v>
      </c>
      <c r="H1617" s="73">
        <v>0</v>
      </c>
      <c r="I1617" s="73">
        <v>0</v>
      </c>
      <c r="J1617" s="24">
        <f t="shared" si="290"/>
        <v>1</v>
      </c>
      <c r="K1617" s="90"/>
      <c r="L1617" s="90"/>
      <c r="S1617" s="11" t="s">
        <v>6162</v>
      </c>
      <c r="T1617" s="11">
        <v>0</v>
      </c>
      <c r="U1617" s="11">
        <v>0</v>
      </c>
      <c r="V1617" s="11">
        <v>0</v>
      </c>
      <c r="W1617" s="11">
        <v>0</v>
      </c>
      <c r="X1617" s="11">
        <v>0</v>
      </c>
      <c r="Y1617" s="11">
        <f t="shared" ref="Y1617:Y1622" si="293">SUM(T1617:X1617)</f>
        <v>0</v>
      </c>
      <c r="Z1617" s="11">
        <v>0</v>
      </c>
      <c r="AL1617" s="11" t="s">
        <v>6115</v>
      </c>
      <c r="AM1617" s="10">
        <v>3</v>
      </c>
      <c r="AN1617" s="10">
        <v>3</v>
      </c>
      <c r="AO1617" s="10">
        <v>1</v>
      </c>
      <c r="AP1617" s="10">
        <v>1</v>
      </c>
      <c r="BR1617" s="11"/>
      <c r="BV1617" s="11"/>
    </row>
    <row r="1618" spans="1:74" x14ac:dyDescent="0.25">
      <c r="A1618" s="201" t="s">
        <v>352</v>
      </c>
      <c r="B1618" s="201" t="s">
        <v>484</v>
      </c>
      <c r="C1618" s="73">
        <v>727</v>
      </c>
      <c r="D1618" s="202">
        <v>724</v>
      </c>
      <c r="E1618" s="73">
        <v>14</v>
      </c>
      <c r="F1618" s="73">
        <v>64</v>
      </c>
      <c r="G1618" s="73">
        <v>45</v>
      </c>
      <c r="H1618" s="73">
        <v>121</v>
      </c>
      <c r="I1618" s="73">
        <v>480</v>
      </c>
      <c r="J1618" s="24">
        <f t="shared" si="290"/>
        <v>724</v>
      </c>
      <c r="K1618" s="90"/>
      <c r="L1618" s="90">
        <f>SUM(D1614:D1618)</f>
        <v>811</v>
      </c>
      <c r="S1618" s="11" t="s">
        <v>6163</v>
      </c>
      <c r="T1618" s="11">
        <v>0</v>
      </c>
      <c r="U1618" s="11">
        <v>0</v>
      </c>
      <c r="V1618" s="11">
        <v>0</v>
      </c>
      <c r="W1618" s="11">
        <v>0</v>
      </c>
      <c r="X1618" s="11">
        <v>0</v>
      </c>
      <c r="Y1618" s="11">
        <f t="shared" si="293"/>
        <v>0</v>
      </c>
      <c r="Z1618" s="11">
        <v>0</v>
      </c>
      <c r="AL1618" s="11" t="s">
        <v>6116</v>
      </c>
      <c r="AM1618" s="10">
        <v>10</v>
      </c>
      <c r="AN1618" s="10">
        <v>3</v>
      </c>
      <c r="AO1618" s="10">
        <v>5</v>
      </c>
      <c r="AP1618" s="10">
        <v>3</v>
      </c>
      <c r="BR1618" s="11"/>
      <c r="BV1618" s="11"/>
    </row>
    <row r="1619" spans="1:74" x14ac:dyDescent="0.25">
      <c r="A1619" s="199" t="s">
        <v>356</v>
      </c>
      <c r="B1619" s="199" t="s">
        <v>980</v>
      </c>
      <c r="C1619" s="18">
        <v>213</v>
      </c>
      <c r="D1619" s="200">
        <v>203</v>
      </c>
      <c r="E1619" s="18">
        <v>5</v>
      </c>
      <c r="F1619" s="18">
        <v>70</v>
      </c>
      <c r="G1619" s="18">
        <v>31</v>
      </c>
      <c r="H1619" s="18">
        <v>97</v>
      </c>
      <c r="I1619" s="18">
        <v>0</v>
      </c>
      <c r="J1619" s="18">
        <f t="shared" si="290"/>
        <v>203</v>
      </c>
      <c r="S1619" s="11" t="s">
        <v>6164</v>
      </c>
      <c r="T1619" s="11">
        <v>0</v>
      </c>
      <c r="U1619" s="11">
        <v>0</v>
      </c>
      <c r="V1619" s="11">
        <v>0</v>
      </c>
      <c r="W1619" s="11">
        <v>0</v>
      </c>
      <c r="X1619" s="11">
        <v>0</v>
      </c>
      <c r="Y1619" s="11">
        <f t="shared" si="293"/>
        <v>0</v>
      </c>
      <c r="Z1619" s="11">
        <v>0</v>
      </c>
      <c r="AL1619" s="11" t="s">
        <v>6118</v>
      </c>
      <c r="AM1619" s="10">
        <v>51</v>
      </c>
      <c r="AN1619" s="10">
        <v>46</v>
      </c>
      <c r="AO1619" s="10">
        <v>37</v>
      </c>
      <c r="AP1619" s="10">
        <v>28</v>
      </c>
      <c r="BR1619" s="11"/>
      <c r="BV1619" s="11"/>
    </row>
    <row r="1620" spans="1:74" x14ac:dyDescent="0.25">
      <c r="A1620" s="199" t="s">
        <v>356</v>
      </c>
      <c r="B1620" s="199" t="s">
        <v>1159</v>
      </c>
      <c r="C1620" s="18">
        <v>176</v>
      </c>
      <c r="D1620" s="200">
        <v>175</v>
      </c>
      <c r="E1620" s="18">
        <v>18</v>
      </c>
      <c r="F1620" s="18">
        <v>46</v>
      </c>
      <c r="G1620" s="18">
        <v>44</v>
      </c>
      <c r="H1620" s="18">
        <v>67</v>
      </c>
      <c r="I1620" s="18">
        <v>0</v>
      </c>
      <c r="J1620" s="18">
        <f t="shared" si="290"/>
        <v>175</v>
      </c>
      <c r="S1620" s="11" t="s">
        <v>6165</v>
      </c>
      <c r="T1620" s="11">
        <v>0</v>
      </c>
      <c r="U1620" s="11">
        <v>2</v>
      </c>
      <c r="V1620" s="11">
        <v>0</v>
      </c>
      <c r="W1620" s="11">
        <v>0</v>
      </c>
      <c r="X1620" s="11">
        <v>0</v>
      </c>
      <c r="Y1620" s="11">
        <f t="shared" si="293"/>
        <v>2</v>
      </c>
      <c r="Z1620" s="11">
        <v>2</v>
      </c>
      <c r="AL1620" s="11" t="s">
        <v>6142</v>
      </c>
      <c r="AM1620" s="10">
        <v>713</v>
      </c>
      <c r="AN1620" s="10">
        <v>352</v>
      </c>
      <c r="AO1620" s="10">
        <v>266</v>
      </c>
      <c r="AP1620" s="10">
        <v>249</v>
      </c>
      <c r="BR1620" s="11"/>
      <c r="BV1620" s="11"/>
    </row>
    <row r="1621" spans="1:74" x14ac:dyDescent="0.25">
      <c r="A1621" s="199" t="s">
        <v>356</v>
      </c>
      <c r="B1621" s="199" t="s">
        <v>4443</v>
      </c>
      <c r="C1621" s="18">
        <v>11</v>
      </c>
      <c r="D1621" s="200">
        <v>10</v>
      </c>
      <c r="E1621" s="18">
        <v>1</v>
      </c>
      <c r="F1621" s="18">
        <v>9</v>
      </c>
      <c r="G1621" s="18">
        <v>0</v>
      </c>
      <c r="H1621" s="18">
        <v>0</v>
      </c>
      <c r="I1621" s="18">
        <v>0</v>
      </c>
      <c r="J1621" s="18">
        <f t="shared" si="290"/>
        <v>10</v>
      </c>
      <c r="S1621" s="11" t="s">
        <v>5995</v>
      </c>
      <c r="T1621" s="11">
        <v>3</v>
      </c>
      <c r="U1621" s="11">
        <v>17</v>
      </c>
      <c r="V1621" s="11">
        <v>2</v>
      </c>
      <c r="W1621" s="11">
        <v>5</v>
      </c>
      <c r="X1621" s="11">
        <f>SUM(I1625:I1629)</f>
        <v>0</v>
      </c>
      <c r="Y1621" s="11">
        <f t="shared" si="293"/>
        <v>27</v>
      </c>
      <c r="Z1621" s="11">
        <v>27</v>
      </c>
      <c r="AL1621" s="11" t="s">
        <v>6100</v>
      </c>
      <c r="AM1621" s="10">
        <v>364</v>
      </c>
      <c r="AN1621" s="10">
        <v>349</v>
      </c>
      <c r="AO1621" s="10">
        <v>510</v>
      </c>
      <c r="AP1621" s="10">
        <v>535</v>
      </c>
      <c r="BR1621" s="11"/>
      <c r="BV1621" s="11"/>
    </row>
    <row r="1622" spans="1:74" x14ac:dyDescent="0.25">
      <c r="A1622" s="199" t="s">
        <v>356</v>
      </c>
      <c r="B1622" s="199" t="s">
        <v>5013</v>
      </c>
      <c r="C1622" s="18">
        <v>5</v>
      </c>
      <c r="D1622" s="200">
        <v>5</v>
      </c>
      <c r="E1622" s="18">
        <v>3</v>
      </c>
      <c r="F1622" s="18">
        <v>2</v>
      </c>
      <c r="G1622" s="18">
        <v>0</v>
      </c>
      <c r="H1622" s="18">
        <v>0</v>
      </c>
      <c r="I1622" s="18">
        <v>0</v>
      </c>
      <c r="J1622" s="18">
        <f t="shared" si="290"/>
        <v>5</v>
      </c>
      <c r="S1622" s="11" t="s">
        <v>5996</v>
      </c>
      <c r="T1622" s="11">
        <v>5</v>
      </c>
      <c r="U1622" s="11">
        <v>70</v>
      </c>
      <c r="V1622" s="11">
        <v>31</v>
      </c>
      <c r="W1622" s="11">
        <v>97</v>
      </c>
      <c r="X1622" s="11">
        <f>SUM(I1630:I1634)</f>
        <v>0</v>
      </c>
      <c r="Y1622" s="11">
        <f t="shared" si="293"/>
        <v>203</v>
      </c>
      <c r="Z1622" s="11">
        <v>203</v>
      </c>
      <c r="AL1622" s="11" t="s">
        <v>6143</v>
      </c>
      <c r="AM1622" s="10">
        <v>1</v>
      </c>
      <c r="AN1622" s="10">
        <v>28</v>
      </c>
      <c r="AO1622" s="10">
        <v>72</v>
      </c>
      <c r="AP1622" s="10">
        <v>273</v>
      </c>
      <c r="BR1622" s="11"/>
      <c r="BV1622" s="11"/>
    </row>
    <row r="1623" spans="1:74" x14ac:dyDescent="0.25">
      <c r="A1623" s="199" t="s">
        <v>356</v>
      </c>
      <c r="B1623" s="199" t="s">
        <v>484</v>
      </c>
      <c r="C1623" s="18">
        <v>83</v>
      </c>
      <c r="D1623" s="200">
        <v>83</v>
      </c>
      <c r="E1623" s="18">
        <v>6</v>
      </c>
      <c r="F1623" s="18">
        <v>50</v>
      </c>
      <c r="G1623" s="18">
        <v>9</v>
      </c>
      <c r="H1623" s="18">
        <v>18</v>
      </c>
      <c r="I1623" s="18">
        <v>0</v>
      </c>
      <c r="J1623" s="18">
        <f t="shared" si="290"/>
        <v>83</v>
      </c>
      <c r="L1623" s="11">
        <f>SUM(D1619:D1623)</f>
        <v>476</v>
      </c>
      <c r="T1623" s="11">
        <f t="shared" ref="T1623:Y1623" si="294">SUM(T1617:T1622)</f>
        <v>8</v>
      </c>
      <c r="U1623" s="11">
        <f t="shared" si="294"/>
        <v>89</v>
      </c>
      <c r="V1623" s="11">
        <f t="shared" si="294"/>
        <v>33</v>
      </c>
      <c r="W1623" s="11">
        <f t="shared" si="294"/>
        <v>102</v>
      </c>
      <c r="X1623" s="11">
        <f t="shared" si="294"/>
        <v>0</v>
      </c>
      <c r="Y1623" s="11">
        <f t="shared" si="294"/>
        <v>232</v>
      </c>
      <c r="BR1623" s="11"/>
      <c r="BV1623" s="11"/>
    </row>
    <row r="1624" spans="1:74" x14ac:dyDescent="0.25">
      <c r="A1624" s="199" t="s">
        <v>6004</v>
      </c>
      <c r="B1624" s="18"/>
      <c r="C1624" s="18">
        <f t="shared" ref="C1624:I1624" si="295">SUM(C1605:C1623)</f>
        <v>1345</v>
      </c>
      <c r="D1624" s="18">
        <f t="shared" si="295"/>
        <v>1322</v>
      </c>
      <c r="E1624" s="18">
        <f t="shared" si="295"/>
        <v>54</v>
      </c>
      <c r="F1624" s="18">
        <f t="shared" si="295"/>
        <v>285</v>
      </c>
      <c r="G1624" s="18">
        <f t="shared" si="295"/>
        <v>134</v>
      </c>
      <c r="H1624" s="18">
        <f t="shared" si="295"/>
        <v>314</v>
      </c>
      <c r="I1624" s="18">
        <f t="shared" si="295"/>
        <v>535</v>
      </c>
      <c r="J1624" s="18">
        <f t="shared" si="290"/>
        <v>1322</v>
      </c>
      <c r="L1624" s="11">
        <f>SUM(L1605:L1623)</f>
        <v>1322</v>
      </c>
      <c r="BR1624" s="11"/>
      <c r="BV1624" s="11"/>
    </row>
    <row r="1625" spans="1:74" x14ac:dyDescent="0.25">
      <c r="S1625" s="11" t="s">
        <v>6061</v>
      </c>
      <c r="BR1625" s="11"/>
      <c r="BV1625" s="11"/>
    </row>
    <row r="1626" spans="1:74" x14ac:dyDescent="0.25">
      <c r="S1626" s="11" t="s">
        <v>6007</v>
      </c>
      <c r="T1626" s="11" t="s">
        <v>434</v>
      </c>
      <c r="U1626" s="11" t="s">
        <v>121</v>
      </c>
      <c r="V1626" s="11" t="s">
        <v>255</v>
      </c>
      <c r="W1626" s="11" t="s">
        <v>387</v>
      </c>
      <c r="X1626" s="11" t="s">
        <v>308</v>
      </c>
      <c r="Y1626" s="11" t="s">
        <v>6217</v>
      </c>
      <c r="BR1626" s="11"/>
      <c r="BV1626" s="11"/>
    </row>
    <row r="1627" spans="1:74" x14ac:dyDescent="0.25">
      <c r="S1627" s="11" t="s">
        <v>6162</v>
      </c>
      <c r="T1627" s="11">
        <v>0</v>
      </c>
      <c r="U1627" s="11">
        <v>1</v>
      </c>
      <c r="V1627" s="11">
        <v>0</v>
      </c>
      <c r="W1627" s="11">
        <v>0</v>
      </c>
      <c r="X1627" s="11">
        <v>0</v>
      </c>
      <c r="Y1627" s="11">
        <f t="shared" ref="Y1627:Y1633" si="296">SUM(T1627:W1627)</f>
        <v>1</v>
      </c>
      <c r="BR1627" s="11"/>
      <c r="BV1627" s="11"/>
    </row>
    <row r="1628" spans="1:74" x14ac:dyDescent="0.25">
      <c r="S1628" s="11" t="s">
        <v>6163</v>
      </c>
      <c r="T1628" s="11">
        <v>0</v>
      </c>
      <c r="U1628" s="11">
        <v>1</v>
      </c>
      <c r="V1628" s="11">
        <v>0</v>
      </c>
      <c r="W1628" s="11">
        <v>0</v>
      </c>
      <c r="X1628" s="11">
        <v>0</v>
      </c>
      <c r="Y1628" s="11">
        <f t="shared" si="296"/>
        <v>1</v>
      </c>
      <c r="BR1628" s="11"/>
      <c r="BV1628" s="11"/>
    </row>
    <row r="1629" spans="1:74" x14ac:dyDescent="0.25">
      <c r="S1629" s="11" t="s">
        <v>6164</v>
      </c>
      <c r="T1629" s="11">
        <v>0</v>
      </c>
      <c r="U1629" s="11">
        <v>3</v>
      </c>
      <c r="V1629" s="11">
        <v>0</v>
      </c>
      <c r="W1629" s="11">
        <v>0</v>
      </c>
      <c r="X1629" s="11">
        <v>0</v>
      </c>
      <c r="Y1629" s="11">
        <f t="shared" si="296"/>
        <v>3</v>
      </c>
      <c r="BR1629" s="11"/>
      <c r="BV1629" s="11"/>
    </row>
    <row r="1630" spans="1:74" x14ac:dyDescent="0.25">
      <c r="S1630" s="11" t="s">
        <v>6165</v>
      </c>
      <c r="T1630" s="11">
        <v>4</v>
      </c>
      <c r="U1630" s="90">
        <v>16</v>
      </c>
      <c r="V1630" s="11">
        <v>2</v>
      </c>
      <c r="W1630" s="11">
        <v>6</v>
      </c>
      <c r="X1630" s="11">
        <v>0</v>
      </c>
      <c r="Y1630" s="11">
        <f t="shared" si="296"/>
        <v>28</v>
      </c>
      <c r="BR1630" s="11"/>
      <c r="BV1630" s="11"/>
    </row>
    <row r="1631" spans="1:74" ht="30" customHeight="1" x14ac:dyDescent="0.25">
      <c r="A1631" s="205" t="s">
        <v>6060</v>
      </c>
      <c r="B1631" s="205" t="s">
        <v>5980</v>
      </c>
      <c r="C1631" s="205"/>
      <c r="D1631" s="205" t="s">
        <v>5982</v>
      </c>
      <c r="S1631" s="11" t="s">
        <v>5995</v>
      </c>
      <c r="T1631" s="90">
        <v>14</v>
      </c>
      <c r="U1631" s="90">
        <v>68</v>
      </c>
      <c r="V1631" s="90">
        <v>46</v>
      </c>
      <c r="W1631" s="90">
        <v>121</v>
      </c>
      <c r="X1631" s="11">
        <v>535</v>
      </c>
      <c r="Y1631" s="11">
        <f t="shared" si="296"/>
        <v>249</v>
      </c>
      <c r="BR1631" s="11"/>
      <c r="BV1631" s="11"/>
    </row>
    <row r="1632" spans="1:74" x14ac:dyDescent="0.25">
      <c r="A1632" s="206" t="s">
        <v>6170</v>
      </c>
      <c r="B1632" s="206" t="s">
        <v>1159</v>
      </c>
      <c r="C1632" s="207"/>
      <c r="D1632" s="207">
        <v>1</v>
      </c>
      <c r="S1632" s="11" t="s">
        <v>5996</v>
      </c>
      <c r="T1632" s="90">
        <v>28</v>
      </c>
      <c r="U1632" s="90">
        <v>107</v>
      </c>
      <c r="V1632" s="90">
        <v>53</v>
      </c>
      <c r="W1632" s="90">
        <v>85</v>
      </c>
      <c r="X1632" s="11">
        <v>0</v>
      </c>
      <c r="Y1632" s="11">
        <f t="shared" si="296"/>
        <v>273</v>
      </c>
      <c r="BR1632" s="11"/>
      <c r="BV1632" s="11"/>
    </row>
    <row r="1633" spans="1:74" x14ac:dyDescent="0.25">
      <c r="A1633" s="206" t="s">
        <v>6171</v>
      </c>
      <c r="B1633" s="206" t="s">
        <v>1159</v>
      </c>
      <c r="C1633" s="207"/>
      <c r="D1633" s="207">
        <v>1</v>
      </c>
      <c r="T1633" s="11">
        <f>SUM(T1627:T1632)</f>
        <v>46</v>
      </c>
      <c r="U1633" s="11">
        <f>SUM(U1627:U1632)</f>
        <v>196</v>
      </c>
      <c r="V1633" s="11">
        <f>SUM(V1627:V1632)</f>
        <v>101</v>
      </c>
      <c r="W1633" s="11">
        <f>SUM(W1627:W1632)</f>
        <v>212</v>
      </c>
      <c r="X1633" s="11">
        <f>SUM(X1627:X1632)</f>
        <v>535</v>
      </c>
      <c r="Y1633" s="11">
        <f t="shared" si="296"/>
        <v>555</v>
      </c>
      <c r="BR1633" s="11"/>
      <c r="BV1633" s="11"/>
    </row>
    <row r="1634" spans="1:74" x14ac:dyDescent="0.25">
      <c r="A1634" s="206" t="s">
        <v>6172</v>
      </c>
      <c r="B1634" s="206" t="s">
        <v>1159</v>
      </c>
      <c r="C1634" s="207"/>
      <c r="D1634" s="207">
        <v>1</v>
      </c>
      <c r="BR1634" s="11"/>
      <c r="BV1634" s="11"/>
    </row>
    <row r="1635" spans="1:74" x14ac:dyDescent="0.25">
      <c r="A1635" s="206" t="s">
        <v>6172</v>
      </c>
      <c r="B1635" s="206" t="s">
        <v>484</v>
      </c>
      <c r="C1635" s="207"/>
      <c r="D1635" s="207">
        <v>4</v>
      </c>
      <c r="BR1635" s="11"/>
      <c r="BV1635" s="11"/>
    </row>
    <row r="1636" spans="1:74" x14ac:dyDescent="0.25">
      <c r="A1636" s="206" t="s">
        <v>6168</v>
      </c>
      <c r="B1636" s="206" t="s">
        <v>980</v>
      </c>
      <c r="C1636" s="207"/>
      <c r="D1636" s="207">
        <v>4</v>
      </c>
      <c r="BR1636" s="11"/>
      <c r="BV1636" s="11"/>
    </row>
    <row r="1637" spans="1:74" x14ac:dyDescent="0.25">
      <c r="A1637" s="206" t="s">
        <v>6168</v>
      </c>
      <c r="B1637" s="206" t="s">
        <v>1159</v>
      </c>
      <c r="C1637" s="207"/>
      <c r="D1637" s="207">
        <v>1</v>
      </c>
      <c r="BR1637" s="11"/>
      <c r="BV1637" s="11"/>
    </row>
    <row r="1638" spans="1:74" x14ac:dyDescent="0.25">
      <c r="A1638" s="206" t="s">
        <v>6168</v>
      </c>
      <c r="B1638" s="206" t="s">
        <v>4443</v>
      </c>
      <c r="C1638" s="207"/>
      <c r="D1638" s="207">
        <v>2</v>
      </c>
      <c r="BR1638" s="11"/>
      <c r="BV1638" s="11"/>
    </row>
    <row r="1639" spans="1:74" x14ac:dyDescent="0.25">
      <c r="A1639" s="206" t="s">
        <v>6168</v>
      </c>
      <c r="B1639" s="206" t="s">
        <v>484</v>
      </c>
      <c r="C1639" s="207"/>
      <c r="D1639" s="207">
        <v>34</v>
      </c>
      <c r="BR1639" s="11"/>
      <c r="BV1639" s="11"/>
    </row>
    <row r="1640" spans="1:74" x14ac:dyDescent="0.25">
      <c r="A1640" s="206" t="s">
        <v>352</v>
      </c>
      <c r="B1640" s="206" t="s">
        <v>980</v>
      </c>
      <c r="C1640" s="207"/>
      <c r="D1640" s="207">
        <v>32</v>
      </c>
      <c r="BR1640" s="11"/>
      <c r="BV1640" s="11"/>
    </row>
    <row r="1641" spans="1:74" x14ac:dyDescent="0.25">
      <c r="A1641" s="206" t="s">
        <v>352</v>
      </c>
      <c r="B1641" s="206" t="s">
        <v>1159</v>
      </c>
      <c r="C1641" s="207"/>
      <c r="D1641" s="207">
        <v>28</v>
      </c>
      <c r="BR1641" s="11"/>
      <c r="BV1641" s="11"/>
    </row>
    <row r="1642" spans="1:74" x14ac:dyDescent="0.25">
      <c r="A1642" s="206" t="s">
        <v>352</v>
      </c>
      <c r="B1642" s="206" t="s">
        <v>4443</v>
      </c>
      <c r="C1642" s="207"/>
      <c r="D1642" s="207">
        <v>2</v>
      </c>
      <c r="BR1642" s="11"/>
      <c r="BV1642" s="11"/>
    </row>
    <row r="1643" spans="1:74" x14ac:dyDescent="0.25">
      <c r="A1643" s="206" t="s">
        <v>352</v>
      </c>
      <c r="B1643" s="206" t="s">
        <v>484</v>
      </c>
      <c r="C1643" s="207"/>
      <c r="D1643" s="207">
        <v>746</v>
      </c>
      <c r="BR1643" s="11"/>
      <c r="BV1643" s="11"/>
    </row>
    <row r="1644" spans="1:74" x14ac:dyDescent="0.25">
      <c r="A1644" s="206" t="s">
        <v>356</v>
      </c>
      <c r="B1644" s="206" t="s">
        <v>980</v>
      </c>
      <c r="C1644" s="207"/>
      <c r="D1644" s="207">
        <v>100</v>
      </c>
      <c r="BR1644" s="11"/>
      <c r="BV1644" s="11"/>
    </row>
    <row r="1645" spans="1:74" x14ac:dyDescent="0.25">
      <c r="A1645" s="206" t="s">
        <v>356</v>
      </c>
      <c r="B1645" s="206" t="s">
        <v>1159</v>
      </c>
      <c r="C1645" s="207"/>
      <c r="D1645" s="207">
        <v>59</v>
      </c>
      <c r="BR1645" s="11"/>
      <c r="BV1645" s="11"/>
    </row>
    <row r="1646" spans="1:74" x14ac:dyDescent="0.25">
      <c r="A1646" s="206" t="s">
        <v>356</v>
      </c>
      <c r="B1646" s="206" t="s">
        <v>4443</v>
      </c>
      <c r="C1646" s="207"/>
      <c r="D1646" s="207">
        <v>1</v>
      </c>
      <c r="BR1646" s="11"/>
      <c r="BV1646" s="11"/>
    </row>
    <row r="1647" spans="1:74" x14ac:dyDescent="0.25">
      <c r="A1647" s="206" t="s">
        <v>356</v>
      </c>
      <c r="B1647" s="206" t="s">
        <v>5013</v>
      </c>
      <c r="C1647" s="207"/>
      <c r="D1647" s="207">
        <v>1</v>
      </c>
      <c r="BR1647" s="11"/>
      <c r="BV1647" s="11"/>
    </row>
    <row r="1648" spans="1:74" x14ac:dyDescent="0.25">
      <c r="A1648" s="206" t="s">
        <v>356</v>
      </c>
      <c r="B1648" s="206" t="s">
        <v>484</v>
      </c>
      <c r="C1648" s="207"/>
      <c r="D1648" s="207">
        <v>11</v>
      </c>
      <c r="BR1648" s="11"/>
      <c r="BV1648" s="11"/>
    </row>
    <row r="1649" spans="1:74" x14ac:dyDescent="0.25">
      <c r="D1649" s="11">
        <f>SUM(D1632:D1648)</f>
        <v>1028</v>
      </c>
      <c r="T1649" s="10"/>
      <c r="U1649" s="10"/>
      <c r="V1649" s="10"/>
      <c r="W1649" s="10"/>
      <c r="BR1649" s="11"/>
      <c r="BV1649" s="11"/>
    </row>
    <row r="1650" spans="1:74" x14ac:dyDescent="0.25">
      <c r="T1650" s="10"/>
      <c r="U1650" s="10"/>
      <c r="V1650" s="10"/>
      <c r="W1650" s="10"/>
      <c r="BR1650" s="11"/>
      <c r="BV1650" s="11"/>
    </row>
    <row r="1651" spans="1:74" x14ac:dyDescent="0.25">
      <c r="S1651" s="11" t="s">
        <v>6214</v>
      </c>
      <c r="T1651" s="10"/>
      <c r="U1651" s="10"/>
      <c r="V1651" s="10"/>
      <c r="W1651" s="10"/>
      <c r="BR1651" s="11"/>
      <c r="BV1651" s="11"/>
    </row>
    <row r="1652" spans="1:74" x14ac:dyDescent="0.25">
      <c r="S1652" s="11" t="s">
        <v>6138</v>
      </c>
      <c r="T1652" s="10"/>
      <c r="U1652" s="10"/>
      <c r="V1652" s="10"/>
      <c r="W1652" s="10"/>
      <c r="BR1652" s="11"/>
      <c r="BV1652" s="11"/>
    </row>
    <row r="1653" spans="1:74" x14ac:dyDescent="0.25">
      <c r="S1653" s="11" t="s">
        <v>6040</v>
      </c>
      <c r="T1653" s="10"/>
      <c r="U1653" s="10"/>
      <c r="V1653" s="10"/>
      <c r="W1653" s="10"/>
      <c r="BR1653" s="11"/>
      <c r="BV1653" s="11"/>
    </row>
    <row r="1654" spans="1:74" x14ac:dyDescent="0.25">
      <c r="T1654" s="10"/>
      <c r="U1654" s="10"/>
      <c r="V1654" s="10"/>
      <c r="W1654" s="10"/>
      <c r="BR1654" s="11"/>
      <c r="BV1654" s="11"/>
    </row>
    <row r="1655" spans="1:74" x14ac:dyDescent="0.25">
      <c r="S1655" s="11" t="s">
        <v>5</v>
      </c>
      <c r="T1655" s="11" t="s">
        <v>6058</v>
      </c>
      <c r="U1655" s="11" t="s">
        <v>6059</v>
      </c>
      <c r="V1655" s="11" t="s">
        <v>6060</v>
      </c>
      <c r="W1655" s="11" t="s">
        <v>6061</v>
      </c>
      <c r="BR1655" s="11"/>
      <c r="BV1655" s="11"/>
    </row>
    <row r="1656" spans="1:74" ht="26.4" x14ac:dyDescent="0.25">
      <c r="A1656" s="205" t="s">
        <v>6059</v>
      </c>
      <c r="B1656" s="205" t="s">
        <v>5980</v>
      </c>
      <c r="C1656" s="205"/>
      <c r="D1656" s="205" t="s">
        <v>5982</v>
      </c>
      <c r="S1656" s="11" t="s">
        <v>6096</v>
      </c>
      <c r="T1656" s="10">
        <v>0</v>
      </c>
      <c r="U1656" s="10">
        <v>0</v>
      </c>
      <c r="V1656" s="10">
        <v>0</v>
      </c>
      <c r="W1656" s="10">
        <v>0</v>
      </c>
      <c r="BR1656" s="11"/>
      <c r="BV1656" s="11"/>
    </row>
    <row r="1657" spans="1:74" x14ac:dyDescent="0.25">
      <c r="A1657" s="206" t="s">
        <v>6171</v>
      </c>
      <c r="B1657" s="206" t="s">
        <v>484</v>
      </c>
      <c r="C1657" s="207"/>
      <c r="D1657" s="207">
        <v>3</v>
      </c>
      <c r="S1657" s="11" t="s">
        <v>6097</v>
      </c>
      <c r="T1657" s="10">
        <v>0</v>
      </c>
      <c r="U1657" s="10">
        <v>0</v>
      </c>
      <c r="V1657" s="10">
        <v>0</v>
      </c>
      <c r="W1657" s="10">
        <v>0</v>
      </c>
      <c r="BR1657" s="11"/>
      <c r="BV1657" s="11"/>
    </row>
    <row r="1658" spans="1:74" x14ac:dyDescent="0.25">
      <c r="A1658" s="206" t="s">
        <v>6172</v>
      </c>
      <c r="B1658" s="206" t="s">
        <v>980</v>
      </c>
      <c r="C1658" s="207"/>
      <c r="D1658" s="207">
        <v>3</v>
      </c>
      <c r="S1658" s="11" t="s">
        <v>6098</v>
      </c>
      <c r="T1658" s="10">
        <v>0</v>
      </c>
      <c r="U1658" s="10">
        <v>0</v>
      </c>
      <c r="V1658" s="10">
        <v>0</v>
      </c>
      <c r="W1658" s="10">
        <v>0</v>
      </c>
      <c r="BR1658" s="11"/>
      <c r="BV1658" s="11"/>
    </row>
    <row r="1659" spans="1:74" x14ac:dyDescent="0.25">
      <c r="A1659" s="206" t="s">
        <v>6172</v>
      </c>
      <c r="B1659" s="206" t="s">
        <v>484</v>
      </c>
      <c r="C1659" s="207"/>
      <c r="D1659" s="207">
        <v>3</v>
      </c>
      <c r="S1659" s="11" t="s">
        <v>6099</v>
      </c>
      <c r="T1659" s="10">
        <v>0</v>
      </c>
      <c r="U1659" s="10">
        <v>0</v>
      </c>
      <c r="V1659" s="10">
        <v>0</v>
      </c>
      <c r="W1659" s="10">
        <v>0</v>
      </c>
      <c r="BR1659" s="11"/>
      <c r="BV1659" s="11"/>
    </row>
    <row r="1660" spans="1:74" x14ac:dyDescent="0.25">
      <c r="A1660" s="206" t="s">
        <v>6168</v>
      </c>
      <c r="B1660" s="206" t="s">
        <v>980</v>
      </c>
      <c r="C1660" s="207"/>
      <c r="D1660" s="207">
        <v>2</v>
      </c>
      <c r="S1660" s="11" t="s">
        <v>6210</v>
      </c>
      <c r="T1660" s="10">
        <v>0</v>
      </c>
      <c r="U1660" s="10">
        <v>0</v>
      </c>
      <c r="V1660" s="10">
        <v>0</v>
      </c>
      <c r="W1660" s="10">
        <v>0</v>
      </c>
      <c r="BR1660" s="11"/>
      <c r="BV1660" s="11"/>
    </row>
    <row r="1661" spans="1:74" x14ac:dyDescent="0.25">
      <c r="A1661" s="206" t="s">
        <v>6168</v>
      </c>
      <c r="B1661" s="206" t="s">
        <v>484</v>
      </c>
      <c r="C1661" s="207"/>
      <c r="D1661" s="207">
        <v>46</v>
      </c>
      <c r="BR1661" s="11"/>
      <c r="BV1661" s="11"/>
    </row>
    <row r="1662" spans="1:74" x14ac:dyDescent="0.25">
      <c r="A1662" s="206" t="s">
        <v>352</v>
      </c>
      <c r="B1662" s="206" t="s">
        <v>16</v>
      </c>
      <c r="C1662" s="207"/>
      <c r="D1662" s="207">
        <v>45</v>
      </c>
      <c r="S1662" s="11" t="s">
        <v>5</v>
      </c>
      <c r="T1662" s="11" t="s">
        <v>6102</v>
      </c>
      <c r="U1662" s="11" t="s">
        <v>6059</v>
      </c>
      <c r="V1662" s="11" t="s">
        <v>6060</v>
      </c>
      <c r="W1662" s="11" t="s">
        <v>6061</v>
      </c>
      <c r="BR1662" s="11"/>
      <c r="BV1662" s="11"/>
    </row>
    <row r="1663" spans="1:74" x14ac:dyDescent="0.25">
      <c r="A1663" s="206" t="s">
        <v>352</v>
      </c>
      <c r="B1663" s="206" t="s">
        <v>980</v>
      </c>
      <c r="C1663" s="207"/>
      <c r="D1663" s="207">
        <v>43</v>
      </c>
      <c r="S1663" s="11" t="s">
        <v>6114</v>
      </c>
      <c r="T1663" s="10">
        <v>3</v>
      </c>
      <c r="U1663" s="10">
        <v>0</v>
      </c>
      <c r="V1663" s="10">
        <v>1</v>
      </c>
      <c r="W1663" s="10">
        <v>1</v>
      </c>
      <c r="BR1663" s="11"/>
      <c r="BV1663" s="11"/>
    </row>
    <row r="1664" spans="1:74" x14ac:dyDescent="0.25">
      <c r="A1664" s="206" t="s">
        <v>352</v>
      </c>
      <c r="B1664" s="206" t="s">
        <v>1159</v>
      </c>
      <c r="C1664" s="207"/>
      <c r="D1664" s="207">
        <v>2</v>
      </c>
      <c r="S1664" s="11" t="s">
        <v>6115</v>
      </c>
      <c r="T1664" s="10">
        <v>3</v>
      </c>
      <c r="U1664" s="10">
        <v>3</v>
      </c>
      <c r="V1664" s="10">
        <v>1</v>
      </c>
      <c r="W1664" s="10">
        <v>1</v>
      </c>
      <c r="BR1664" s="11"/>
      <c r="BV1664" s="11"/>
    </row>
    <row r="1665" spans="1:74" x14ac:dyDescent="0.25">
      <c r="A1665" s="206" t="s">
        <v>352</v>
      </c>
      <c r="B1665" s="206" t="s">
        <v>4443</v>
      </c>
      <c r="C1665" s="207"/>
      <c r="D1665" s="207">
        <v>2</v>
      </c>
      <c r="S1665" s="11" t="s">
        <v>6116</v>
      </c>
      <c r="T1665" s="10">
        <v>10</v>
      </c>
      <c r="U1665" s="10">
        <v>3</v>
      </c>
      <c r="V1665" s="10">
        <v>5</v>
      </c>
      <c r="W1665" s="10">
        <v>3</v>
      </c>
      <c r="BR1665" s="11"/>
      <c r="BV1665" s="11"/>
    </row>
    <row r="1666" spans="1:74" x14ac:dyDescent="0.25">
      <c r="A1666" s="206" t="s">
        <v>352</v>
      </c>
      <c r="B1666" s="206" t="s">
        <v>484</v>
      </c>
      <c r="C1666" s="207"/>
      <c r="D1666" s="207">
        <v>652</v>
      </c>
      <c r="S1666" s="11" t="s">
        <v>6118</v>
      </c>
      <c r="T1666" s="10">
        <v>51</v>
      </c>
      <c r="U1666" s="10">
        <v>46</v>
      </c>
      <c r="V1666" s="10">
        <v>37</v>
      </c>
      <c r="W1666" s="10">
        <v>28</v>
      </c>
      <c r="BR1666" s="11"/>
      <c r="BV1666" s="11"/>
    </row>
    <row r="1667" spans="1:74" x14ac:dyDescent="0.25">
      <c r="A1667" s="206" t="s">
        <v>356</v>
      </c>
      <c r="B1667" s="206" t="s">
        <v>1159</v>
      </c>
      <c r="C1667" s="207"/>
      <c r="D1667" s="207">
        <v>25</v>
      </c>
      <c r="S1667" s="11" t="s">
        <v>6142</v>
      </c>
      <c r="T1667" s="10">
        <v>713</v>
      </c>
      <c r="U1667" s="10">
        <v>352</v>
      </c>
      <c r="V1667" s="10">
        <v>266</v>
      </c>
      <c r="W1667" s="10">
        <v>249</v>
      </c>
      <c r="BR1667" s="11"/>
      <c r="BV1667" s="11"/>
    </row>
    <row r="1668" spans="1:74" x14ac:dyDescent="0.25">
      <c r="A1668" s="206" t="s">
        <v>356</v>
      </c>
      <c r="B1668" s="206" t="s">
        <v>4443</v>
      </c>
      <c r="C1668" s="207"/>
      <c r="D1668" s="207">
        <v>1</v>
      </c>
      <c r="S1668" s="11" t="s">
        <v>6100</v>
      </c>
      <c r="T1668" s="10">
        <v>364</v>
      </c>
      <c r="U1668" s="10">
        <v>349</v>
      </c>
      <c r="V1668" s="10">
        <v>510</v>
      </c>
      <c r="W1668" s="10">
        <v>535</v>
      </c>
      <c r="BR1668" s="11"/>
      <c r="BV1668" s="11"/>
    </row>
    <row r="1669" spans="1:74" x14ac:dyDescent="0.25">
      <c r="A1669" s="206" t="s">
        <v>356</v>
      </c>
      <c r="B1669" s="206" t="s">
        <v>484</v>
      </c>
      <c r="C1669" s="207"/>
      <c r="D1669" s="207">
        <v>2</v>
      </c>
      <c r="S1669" s="11" t="s">
        <v>6143</v>
      </c>
      <c r="T1669" s="10">
        <v>1</v>
      </c>
      <c r="U1669" s="10">
        <v>28</v>
      </c>
      <c r="V1669" s="10">
        <v>72</v>
      </c>
      <c r="W1669" s="10">
        <v>273</v>
      </c>
      <c r="BR1669" s="11"/>
      <c r="BV1669" s="11"/>
    </row>
    <row r="1670" spans="1:74" x14ac:dyDescent="0.25">
      <c r="D1670" s="11">
        <f>SUM(D1657:D1669)</f>
        <v>829</v>
      </c>
      <c r="T1670" s="10"/>
      <c r="U1670" s="10"/>
      <c r="V1670" s="10"/>
      <c r="W1670" s="10"/>
      <c r="BR1670" s="11"/>
      <c r="BV1670" s="11"/>
    </row>
    <row r="1671" spans="1:74" x14ac:dyDescent="0.25">
      <c r="T1671" s="10"/>
      <c r="U1671" s="10"/>
      <c r="V1671" s="10"/>
      <c r="W1671" s="10"/>
      <c r="BR1671" s="11"/>
      <c r="BV1671" s="11"/>
    </row>
    <row r="1672" spans="1:74" x14ac:dyDescent="0.25">
      <c r="T1672" s="10"/>
      <c r="U1672" s="10"/>
      <c r="V1672" s="10"/>
      <c r="W1672" s="10"/>
      <c r="BR1672" s="11"/>
      <c r="BV1672" s="11"/>
    </row>
    <row r="1673" spans="1:74" ht="26.4" x14ac:dyDescent="0.25">
      <c r="A1673" s="205" t="s">
        <v>6102</v>
      </c>
      <c r="B1673" s="205" t="s">
        <v>5980</v>
      </c>
      <c r="C1673" s="205"/>
      <c r="D1673" s="205" t="s">
        <v>5982</v>
      </c>
      <c r="T1673" s="10"/>
      <c r="U1673" s="10"/>
      <c r="V1673" s="10"/>
      <c r="W1673" s="10"/>
      <c r="BR1673" s="11"/>
      <c r="BV1673" s="11"/>
    </row>
    <row r="1674" spans="1:74" x14ac:dyDescent="0.25">
      <c r="A1674" s="206" t="s">
        <v>6170</v>
      </c>
      <c r="B1674" s="206" t="s">
        <v>1159</v>
      </c>
      <c r="C1674" s="207"/>
      <c r="D1674" s="207">
        <v>1</v>
      </c>
      <c r="T1674" s="10"/>
      <c r="U1674" s="10"/>
      <c r="V1674" s="10"/>
      <c r="W1674" s="10"/>
      <c r="BR1674" s="11"/>
      <c r="BV1674" s="11"/>
    </row>
    <row r="1675" spans="1:74" x14ac:dyDescent="0.25">
      <c r="A1675" s="206" t="s">
        <v>6170</v>
      </c>
      <c r="B1675" s="206" t="s">
        <v>484</v>
      </c>
      <c r="C1675" s="207"/>
      <c r="D1675" s="207">
        <v>2</v>
      </c>
      <c r="BR1675" s="11"/>
      <c r="BV1675" s="11"/>
    </row>
    <row r="1676" spans="1:74" x14ac:dyDescent="0.25">
      <c r="A1676" s="206" t="s">
        <v>6171</v>
      </c>
      <c r="B1676" s="206" t="s">
        <v>980</v>
      </c>
      <c r="C1676" s="207"/>
      <c r="D1676" s="207">
        <v>1</v>
      </c>
      <c r="BR1676" s="11"/>
      <c r="BV1676" s="11"/>
    </row>
    <row r="1677" spans="1:74" x14ac:dyDescent="0.25">
      <c r="A1677" s="206" t="s">
        <v>6171</v>
      </c>
      <c r="B1677" s="206" t="s">
        <v>1159</v>
      </c>
      <c r="C1677" s="207"/>
      <c r="D1677" s="207">
        <v>1</v>
      </c>
      <c r="BR1677" s="11"/>
      <c r="BV1677" s="11"/>
    </row>
    <row r="1678" spans="1:74" x14ac:dyDescent="0.25">
      <c r="A1678" s="206" t="s">
        <v>6171</v>
      </c>
      <c r="B1678" s="206" t="s">
        <v>5013</v>
      </c>
      <c r="C1678" s="207"/>
      <c r="D1678" s="207">
        <v>1</v>
      </c>
      <c r="BR1678" s="11"/>
      <c r="BV1678" s="11"/>
    </row>
    <row r="1679" spans="1:74" x14ac:dyDescent="0.25">
      <c r="A1679" s="206" t="s">
        <v>6171</v>
      </c>
      <c r="B1679" s="206" t="s">
        <v>484</v>
      </c>
      <c r="C1679" s="207"/>
      <c r="D1679" s="207">
        <v>1</v>
      </c>
      <c r="BR1679" s="11"/>
      <c r="BV1679" s="11"/>
    </row>
    <row r="1680" spans="1:74" x14ac:dyDescent="0.25">
      <c r="A1680" s="206" t="s">
        <v>6172</v>
      </c>
      <c r="B1680" s="206" t="s">
        <v>980</v>
      </c>
      <c r="C1680" s="207"/>
      <c r="D1680" s="207">
        <v>2</v>
      </c>
      <c r="BR1680" s="11"/>
      <c r="BV1680" s="11"/>
    </row>
    <row r="1681" spans="1:74" x14ac:dyDescent="0.25">
      <c r="A1681" s="206" t="s">
        <v>6172</v>
      </c>
      <c r="B1681" s="206" t="s">
        <v>1159</v>
      </c>
      <c r="C1681" s="207"/>
      <c r="D1681" s="207">
        <v>1</v>
      </c>
      <c r="BR1681" s="11"/>
      <c r="BV1681" s="11"/>
    </row>
    <row r="1682" spans="1:74" x14ac:dyDescent="0.25">
      <c r="A1682" s="206" t="s">
        <v>6172</v>
      </c>
      <c r="B1682" s="206" t="s">
        <v>5013</v>
      </c>
      <c r="C1682" s="207"/>
      <c r="D1682" s="207">
        <v>1</v>
      </c>
      <c r="BR1682" s="11"/>
      <c r="BV1682" s="11"/>
    </row>
    <row r="1683" spans="1:74" x14ac:dyDescent="0.25">
      <c r="A1683" s="206" t="s">
        <v>6172</v>
      </c>
      <c r="B1683" s="206" t="s">
        <v>484</v>
      </c>
      <c r="C1683" s="207"/>
      <c r="D1683" s="207">
        <v>8</v>
      </c>
      <c r="BR1683" s="11"/>
      <c r="BV1683" s="11"/>
    </row>
    <row r="1684" spans="1:74" x14ac:dyDescent="0.25">
      <c r="A1684" s="206" t="s">
        <v>6168</v>
      </c>
      <c r="B1684" s="206" t="s">
        <v>980</v>
      </c>
      <c r="C1684" s="207"/>
      <c r="D1684" s="207">
        <v>7</v>
      </c>
      <c r="BR1684" s="11"/>
      <c r="BV1684" s="11"/>
    </row>
    <row r="1685" spans="1:74" x14ac:dyDescent="0.25">
      <c r="A1685" s="206" t="s">
        <v>6168</v>
      </c>
      <c r="B1685" s="206" t="s">
        <v>1159</v>
      </c>
      <c r="C1685" s="207"/>
      <c r="D1685" s="207">
        <v>1</v>
      </c>
      <c r="BR1685" s="11"/>
      <c r="BV1685" s="11"/>
    </row>
    <row r="1686" spans="1:74" x14ac:dyDescent="0.25">
      <c r="A1686" s="206" t="s">
        <v>6168</v>
      </c>
      <c r="B1686" s="206" t="s">
        <v>5013</v>
      </c>
      <c r="C1686" s="207"/>
      <c r="D1686" s="207">
        <v>2</v>
      </c>
      <c r="BR1686" s="11"/>
      <c r="BV1686" s="11"/>
    </row>
    <row r="1687" spans="1:74" x14ac:dyDescent="0.25">
      <c r="A1687" s="206" t="s">
        <v>6168</v>
      </c>
      <c r="B1687" s="206" t="s">
        <v>484</v>
      </c>
      <c r="C1687" s="207"/>
      <c r="D1687" s="207">
        <v>48</v>
      </c>
      <c r="BR1687" s="11"/>
      <c r="BV1687" s="11"/>
    </row>
    <row r="1688" spans="1:74" x14ac:dyDescent="0.25">
      <c r="A1688" s="206" t="s">
        <v>352</v>
      </c>
      <c r="B1688" s="206" t="s">
        <v>980</v>
      </c>
      <c r="C1688" s="207"/>
      <c r="D1688" s="207">
        <v>54</v>
      </c>
      <c r="BR1688" s="11"/>
      <c r="BV1688" s="11"/>
    </row>
    <row r="1689" spans="1:74" x14ac:dyDescent="0.25">
      <c r="A1689" s="206" t="s">
        <v>352</v>
      </c>
      <c r="B1689" s="206" t="s">
        <v>1159</v>
      </c>
      <c r="C1689" s="207"/>
      <c r="D1689" s="207">
        <v>32</v>
      </c>
      <c r="BR1689" s="11"/>
      <c r="BV1689" s="11"/>
    </row>
    <row r="1690" spans="1:74" x14ac:dyDescent="0.25">
      <c r="A1690" s="206" t="s">
        <v>352</v>
      </c>
      <c r="B1690" s="206" t="s">
        <v>4443</v>
      </c>
      <c r="C1690" s="207"/>
      <c r="D1690" s="207">
        <v>1</v>
      </c>
      <c r="BR1690" s="11"/>
      <c r="BV1690" s="11"/>
    </row>
    <row r="1691" spans="1:74" x14ac:dyDescent="0.25">
      <c r="A1691" s="206" t="s">
        <v>352</v>
      </c>
      <c r="B1691" s="206" t="s">
        <v>5013</v>
      </c>
      <c r="C1691" s="207"/>
      <c r="D1691" s="207">
        <v>4</v>
      </c>
      <c r="BR1691" s="11"/>
      <c r="BV1691" s="11"/>
    </row>
    <row r="1692" spans="1:74" x14ac:dyDescent="0.25">
      <c r="A1692" s="206" t="s">
        <v>352</v>
      </c>
      <c r="B1692" s="206" t="s">
        <v>484</v>
      </c>
      <c r="C1692" s="207"/>
      <c r="D1692" s="207">
        <v>1040</v>
      </c>
      <c r="BR1692" s="11"/>
      <c r="BV1692" s="11"/>
    </row>
    <row r="1693" spans="1:74" x14ac:dyDescent="0.25">
      <c r="A1693" s="206" t="s">
        <v>356</v>
      </c>
      <c r="B1693" s="206" t="s">
        <v>484</v>
      </c>
      <c r="C1693" s="207"/>
      <c r="D1693" s="207">
        <v>1</v>
      </c>
      <c r="BR1693" s="11"/>
      <c r="BV1693" s="11"/>
    </row>
    <row r="1694" spans="1:74" x14ac:dyDescent="0.25">
      <c r="D1694" s="11">
        <f>SUM(D1674:D1693)</f>
        <v>1209</v>
      </c>
      <c r="BR1694" s="11"/>
      <c r="BV1694" s="11"/>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94AAF-2BED-4EE7-B85C-92BE17621684}">
  <dimension ref="A1:O1580"/>
  <sheetViews>
    <sheetView zoomScale="70" zoomScaleNormal="70" workbookViewId="0">
      <pane xSplit="21948" ySplit="756" topLeftCell="O1545" activePane="bottomLeft"/>
      <selection activeCell="P1" sqref="P1:BC1048576"/>
      <selection pane="topRight" activeCell="BB1" sqref="BB1:BB1048576"/>
      <selection pane="bottomLeft" activeCell="O1545" sqref="O1545"/>
      <selection pane="bottomRight" activeCell="BB1579" sqref="BB1579"/>
    </sheetView>
  </sheetViews>
  <sheetFormatPr defaultRowHeight="14.4" x14ac:dyDescent="0.3"/>
  <cols>
    <col min="1" max="1" width="8.88671875" style="221"/>
    <col min="2" max="2" width="8" style="221" customWidth="1"/>
    <col min="3" max="3" width="6.88671875" style="225" customWidth="1"/>
    <col min="4" max="4" width="8.88671875" style="221"/>
    <col min="5" max="5" width="5.44140625" style="225" customWidth="1"/>
    <col min="6" max="6" width="10.88671875" style="221" customWidth="1"/>
    <col min="7" max="7" width="11.44140625" style="221" customWidth="1"/>
    <col min="8" max="8" width="10.109375" style="221" customWidth="1"/>
    <col min="9" max="9" width="39.5546875" style="221" customWidth="1"/>
    <col min="10" max="11" width="8.88671875" style="221"/>
    <col min="12" max="12" width="8.88671875" style="225"/>
    <col min="13" max="13" width="27.21875" style="221" customWidth="1"/>
    <col min="14" max="14" width="8.88671875" style="221"/>
    <col min="15" max="15" width="76.6640625" style="221" customWidth="1"/>
  </cols>
  <sheetData>
    <row r="1" spans="1:15" ht="39.6" x14ac:dyDescent="0.3">
      <c r="A1" s="214" t="s">
        <v>6</v>
      </c>
      <c r="B1" s="214" t="s">
        <v>7</v>
      </c>
      <c r="C1" s="214" t="s">
        <v>6239</v>
      </c>
      <c r="D1" s="215" t="s">
        <v>5881</v>
      </c>
      <c r="E1" s="215" t="s">
        <v>5980</v>
      </c>
      <c r="F1" s="215" t="s">
        <v>6240</v>
      </c>
      <c r="G1" s="215" t="s">
        <v>6241</v>
      </c>
      <c r="H1" s="215" t="s">
        <v>5879</v>
      </c>
      <c r="I1" s="215" t="s">
        <v>6242</v>
      </c>
      <c r="J1" s="215" t="s">
        <v>6243</v>
      </c>
      <c r="K1" s="215" t="s">
        <v>6244</v>
      </c>
      <c r="L1" s="215" t="s">
        <v>5882</v>
      </c>
      <c r="M1" s="215" t="s">
        <v>6245</v>
      </c>
      <c r="N1" s="215" t="s">
        <v>6246</v>
      </c>
      <c r="O1" s="216" t="s">
        <v>6247</v>
      </c>
    </row>
    <row r="2" spans="1:15" x14ac:dyDescent="0.3">
      <c r="A2" s="217" t="s">
        <v>1797</v>
      </c>
      <c r="B2" s="217" t="s">
        <v>1798</v>
      </c>
      <c r="C2" s="223" t="s">
        <v>1748</v>
      </c>
      <c r="D2" s="217" t="s">
        <v>87</v>
      </c>
      <c r="E2" s="223" t="s">
        <v>1159</v>
      </c>
      <c r="F2" s="217" t="s">
        <v>273</v>
      </c>
      <c r="G2" s="217" t="s">
        <v>1796</v>
      </c>
      <c r="H2" s="217" t="s">
        <v>66</v>
      </c>
      <c r="I2" s="217" t="s">
        <v>1800</v>
      </c>
      <c r="J2" s="217" t="s">
        <v>1799</v>
      </c>
      <c r="K2" s="217" t="s">
        <v>1772</v>
      </c>
      <c r="L2" s="223" t="s">
        <v>5883</v>
      </c>
      <c r="M2" s="217" t="s">
        <v>279</v>
      </c>
      <c r="N2" s="218" t="s">
        <v>6248</v>
      </c>
      <c r="O2" s="217"/>
    </row>
    <row r="3" spans="1:15" x14ac:dyDescent="0.3">
      <c r="A3" s="217" t="s">
        <v>1802</v>
      </c>
      <c r="B3" s="217" t="s">
        <v>1803</v>
      </c>
      <c r="C3" s="223" t="s">
        <v>17</v>
      </c>
      <c r="D3" s="217" t="s">
        <v>87</v>
      </c>
      <c r="E3" s="223" t="s">
        <v>1159</v>
      </c>
      <c r="F3" s="217" t="s">
        <v>273</v>
      </c>
      <c r="G3" s="217" t="s">
        <v>1801</v>
      </c>
      <c r="H3" s="217" t="s">
        <v>66</v>
      </c>
      <c r="I3" s="217" t="s">
        <v>1800</v>
      </c>
      <c r="J3" s="217" t="s">
        <v>1804</v>
      </c>
      <c r="K3" s="217" t="s">
        <v>1772</v>
      </c>
      <c r="L3" s="223" t="s">
        <v>5883</v>
      </c>
      <c r="M3" s="217" t="s">
        <v>279</v>
      </c>
      <c r="N3" s="218" t="s">
        <v>6248</v>
      </c>
      <c r="O3" s="217"/>
    </row>
    <row r="4" spans="1:15" x14ac:dyDescent="0.3">
      <c r="A4" s="217" t="s">
        <v>5697</v>
      </c>
      <c r="B4" s="217" t="s">
        <v>5698</v>
      </c>
      <c r="C4" s="223" t="s">
        <v>4456</v>
      </c>
      <c r="D4" s="217" t="s">
        <v>87</v>
      </c>
      <c r="E4" s="223" t="s">
        <v>1159</v>
      </c>
      <c r="F4" s="217" t="s">
        <v>1646</v>
      </c>
      <c r="G4" s="217" t="s">
        <v>5696</v>
      </c>
      <c r="H4" s="217" t="s">
        <v>66</v>
      </c>
      <c r="I4" s="217" t="s">
        <v>5699</v>
      </c>
      <c r="J4" s="217" t="s">
        <v>1896</v>
      </c>
      <c r="K4" s="217" t="s">
        <v>1772</v>
      </c>
      <c r="L4" s="223" t="s">
        <v>610</v>
      </c>
      <c r="M4" s="217" t="s">
        <v>581</v>
      </c>
      <c r="N4" s="218" t="s">
        <v>6248</v>
      </c>
      <c r="O4" s="217"/>
    </row>
    <row r="5" spans="1:15" x14ac:dyDescent="0.3">
      <c r="A5" s="217" t="s">
        <v>3669</v>
      </c>
      <c r="B5" s="217" t="s">
        <v>3670</v>
      </c>
      <c r="C5" s="223" t="s">
        <v>5884</v>
      </c>
      <c r="D5" s="217" t="s">
        <v>247</v>
      </c>
      <c r="E5" s="223" t="s">
        <v>484</v>
      </c>
      <c r="F5" s="217" t="s">
        <v>368</v>
      </c>
      <c r="G5" s="217" t="s">
        <v>3668</v>
      </c>
      <c r="H5" s="217" t="s">
        <v>66</v>
      </c>
      <c r="I5" s="217" t="s">
        <v>3671</v>
      </c>
      <c r="J5" s="217" t="s">
        <v>1981</v>
      </c>
      <c r="K5" s="217" t="s">
        <v>1772</v>
      </c>
      <c r="L5" s="223" t="s">
        <v>471</v>
      </c>
      <c r="M5" s="217" t="s">
        <v>370</v>
      </c>
      <c r="N5" s="218" t="s">
        <v>6248</v>
      </c>
      <c r="O5" s="217"/>
    </row>
    <row r="6" spans="1:15" x14ac:dyDescent="0.3">
      <c r="A6" s="217" t="s">
        <v>3547</v>
      </c>
      <c r="B6" s="217" t="s">
        <v>3548</v>
      </c>
      <c r="C6" s="223" t="s">
        <v>5884</v>
      </c>
      <c r="D6" s="217" t="s">
        <v>247</v>
      </c>
      <c r="E6" s="223" t="s">
        <v>484</v>
      </c>
      <c r="F6" s="217" t="s">
        <v>350</v>
      </c>
      <c r="G6" s="217" t="s">
        <v>3546</v>
      </c>
      <c r="H6" s="217" t="s">
        <v>66</v>
      </c>
      <c r="I6" s="217" t="s">
        <v>3549</v>
      </c>
      <c r="J6" s="217" t="s">
        <v>1981</v>
      </c>
      <c r="K6" s="217" t="s">
        <v>1772</v>
      </c>
      <c r="L6" s="223" t="s">
        <v>471</v>
      </c>
      <c r="M6" s="217" t="s">
        <v>353</v>
      </c>
      <c r="N6" s="218" t="s">
        <v>6248</v>
      </c>
      <c r="O6" s="217"/>
    </row>
    <row r="7" spans="1:15" x14ac:dyDescent="0.3">
      <c r="A7" s="217" t="s">
        <v>3645</v>
      </c>
      <c r="B7" s="217" t="s">
        <v>3646</v>
      </c>
      <c r="C7" s="223" t="s">
        <v>5884</v>
      </c>
      <c r="D7" s="217" t="s">
        <v>290</v>
      </c>
      <c r="E7" s="223" t="s">
        <v>484</v>
      </c>
      <c r="F7" s="217" t="s">
        <v>365</v>
      </c>
      <c r="G7" s="217" t="s">
        <v>3644</v>
      </c>
      <c r="H7" s="217" t="s">
        <v>66</v>
      </c>
      <c r="I7" s="217" t="s">
        <v>3647</v>
      </c>
      <c r="J7" s="217" t="s">
        <v>1816</v>
      </c>
      <c r="K7" s="217" t="s">
        <v>1772</v>
      </c>
      <c r="L7" s="223" t="s">
        <v>471</v>
      </c>
      <c r="M7" s="217" t="s">
        <v>367</v>
      </c>
      <c r="N7" s="218" t="s">
        <v>6248</v>
      </c>
      <c r="O7" s="217"/>
    </row>
    <row r="8" spans="1:15" x14ac:dyDescent="0.3">
      <c r="A8" s="217" t="s">
        <v>3645</v>
      </c>
      <c r="B8" s="217" t="s">
        <v>4081</v>
      </c>
      <c r="C8" s="223" t="s">
        <v>5884</v>
      </c>
      <c r="D8" s="217" t="s">
        <v>247</v>
      </c>
      <c r="E8" s="223" t="s">
        <v>484</v>
      </c>
      <c r="F8" s="217" t="s">
        <v>371</v>
      </c>
      <c r="G8" s="217" t="s">
        <v>4080</v>
      </c>
      <c r="H8" s="217" t="s">
        <v>66</v>
      </c>
      <c r="I8" s="217" t="s">
        <v>4082</v>
      </c>
      <c r="J8" s="217" t="s">
        <v>1804</v>
      </c>
      <c r="K8" s="217" t="s">
        <v>1772</v>
      </c>
      <c r="L8" s="223" t="s">
        <v>5885</v>
      </c>
      <c r="M8" s="217" t="s">
        <v>353</v>
      </c>
      <c r="N8" s="218" t="s">
        <v>6248</v>
      </c>
      <c r="O8" s="217"/>
    </row>
    <row r="9" spans="1:15" x14ac:dyDescent="0.3">
      <c r="A9" s="217" t="s">
        <v>3555</v>
      </c>
      <c r="B9" s="217" t="s">
        <v>3649</v>
      </c>
      <c r="C9" s="223" t="s">
        <v>5884</v>
      </c>
      <c r="D9" s="217" t="s">
        <v>290</v>
      </c>
      <c r="E9" s="223" t="s">
        <v>484</v>
      </c>
      <c r="F9" s="217" t="s">
        <v>365</v>
      </c>
      <c r="G9" s="217" t="s">
        <v>3648</v>
      </c>
      <c r="H9" s="217" t="s">
        <v>66</v>
      </c>
      <c r="I9" s="217" t="s">
        <v>3650</v>
      </c>
      <c r="J9" s="217" t="s">
        <v>1850</v>
      </c>
      <c r="K9" s="217" t="s">
        <v>1772</v>
      </c>
      <c r="L9" s="223" t="s">
        <v>471</v>
      </c>
      <c r="M9" s="217" t="s">
        <v>367</v>
      </c>
      <c r="N9" s="218" t="s">
        <v>6248</v>
      </c>
      <c r="O9" s="217"/>
    </row>
    <row r="10" spans="1:15" x14ac:dyDescent="0.3">
      <c r="A10" s="217" t="s">
        <v>3555</v>
      </c>
      <c r="B10" s="217" t="s">
        <v>3581</v>
      </c>
      <c r="C10" s="223" t="s">
        <v>973</v>
      </c>
      <c r="D10" s="217" t="s">
        <v>247</v>
      </c>
      <c r="E10" s="223" t="s">
        <v>484</v>
      </c>
      <c r="F10" s="217" t="s">
        <v>350</v>
      </c>
      <c r="G10" s="217" t="s">
        <v>3580</v>
      </c>
      <c r="H10" s="217" t="s">
        <v>66</v>
      </c>
      <c r="I10" s="217" t="s">
        <v>3582</v>
      </c>
      <c r="J10" s="217" t="s">
        <v>1831</v>
      </c>
      <c r="K10" s="217" t="s">
        <v>1772</v>
      </c>
      <c r="L10" s="223" t="s">
        <v>471</v>
      </c>
      <c r="M10" s="217" t="s">
        <v>353</v>
      </c>
      <c r="N10" s="218" t="s">
        <v>6248</v>
      </c>
      <c r="O10" s="217"/>
    </row>
    <row r="11" spans="1:15" x14ac:dyDescent="0.3">
      <c r="A11" s="217" t="s">
        <v>3555</v>
      </c>
      <c r="B11" s="217" t="s">
        <v>3556</v>
      </c>
      <c r="C11" s="223" t="s">
        <v>5884</v>
      </c>
      <c r="D11" s="217" t="s">
        <v>247</v>
      </c>
      <c r="E11" s="223" t="s">
        <v>484</v>
      </c>
      <c r="F11" s="217" t="s">
        <v>350</v>
      </c>
      <c r="G11" s="217" t="s">
        <v>3554</v>
      </c>
      <c r="H11" s="217" t="s">
        <v>66</v>
      </c>
      <c r="I11" s="217" t="s">
        <v>3557</v>
      </c>
      <c r="J11" s="217" t="s">
        <v>1831</v>
      </c>
      <c r="K11" s="217" t="s">
        <v>1772</v>
      </c>
      <c r="L11" s="223" t="s">
        <v>471</v>
      </c>
      <c r="M11" s="217" t="s">
        <v>353</v>
      </c>
      <c r="N11" s="218" t="s">
        <v>6248</v>
      </c>
      <c r="O11" s="217"/>
    </row>
    <row r="12" spans="1:15" x14ac:dyDescent="0.3">
      <c r="A12" s="217" t="s">
        <v>3555</v>
      </c>
      <c r="B12" s="217" t="s">
        <v>3584</v>
      </c>
      <c r="C12" s="223" t="s">
        <v>973</v>
      </c>
      <c r="D12" s="217" t="s">
        <v>247</v>
      </c>
      <c r="E12" s="223" t="s">
        <v>484</v>
      </c>
      <c r="F12" s="217" t="s">
        <v>350</v>
      </c>
      <c r="G12" s="217" t="s">
        <v>3583</v>
      </c>
      <c r="H12" s="217" t="s">
        <v>66</v>
      </c>
      <c r="I12" s="217" t="s">
        <v>3585</v>
      </c>
      <c r="J12" s="217" t="s">
        <v>1831</v>
      </c>
      <c r="K12" s="217" t="s">
        <v>1772</v>
      </c>
      <c r="L12" s="223" t="s">
        <v>471</v>
      </c>
      <c r="M12" s="217" t="s">
        <v>353</v>
      </c>
      <c r="N12" s="218" t="s">
        <v>6248</v>
      </c>
      <c r="O12" s="217"/>
    </row>
    <row r="13" spans="1:15" x14ac:dyDescent="0.3">
      <c r="A13" s="217" t="s">
        <v>3555</v>
      </c>
      <c r="B13" s="217" t="s">
        <v>3562</v>
      </c>
      <c r="C13" s="223" t="s">
        <v>5884</v>
      </c>
      <c r="D13" s="217" t="s">
        <v>247</v>
      </c>
      <c r="E13" s="223" t="s">
        <v>484</v>
      </c>
      <c r="F13" s="217" t="s">
        <v>350</v>
      </c>
      <c r="G13" s="217" t="s">
        <v>3561</v>
      </c>
      <c r="H13" s="217" t="s">
        <v>66</v>
      </c>
      <c r="I13" s="217" t="s">
        <v>3563</v>
      </c>
      <c r="J13" s="217" t="s">
        <v>1831</v>
      </c>
      <c r="K13" s="217" t="s">
        <v>1772</v>
      </c>
      <c r="L13" s="223" t="s">
        <v>471</v>
      </c>
      <c r="M13" s="217" t="s">
        <v>353</v>
      </c>
      <c r="N13" s="218" t="s">
        <v>6248</v>
      </c>
      <c r="O13" s="217"/>
    </row>
    <row r="14" spans="1:15" x14ac:dyDescent="0.3">
      <c r="A14" s="217" t="s">
        <v>3555</v>
      </c>
      <c r="B14" s="217" t="s">
        <v>3565</v>
      </c>
      <c r="C14" s="223" t="s">
        <v>5884</v>
      </c>
      <c r="D14" s="217" t="s">
        <v>247</v>
      </c>
      <c r="E14" s="223" t="s">
        <v>484</v>
      </c>
      <c r="F14" s="217" t="s">
        <v>350</v>
      </c>
      <c r="G14" s="217" t="s">
        <v>3564</v>
      </c>
      <c r="H14" s="217" t="s">
        <v>66</v>
      </c>
      <c r="I14" s="217" t="s">
        <v>3566</v>
      </c>
      <c r="J14" s="217" t="s">
        <v>1831</v>
      </c>
      <c r="K14" s="217" t="s">
        <v>1772</v>
      </c>
      <c r="L14" s="223" t="s">
        <v>471</v>
      </c>
      <c r="M14" s="217" t="s">
        <v>353</v>
      </c>
      <c r="N14" s="218" t="s">
        <v>6248</v>
      </c>
      <c r="O14" s="217"/>
    </row>
    <row r="15" spans="1:15" x14ac:dyDescent="0.3">
      <c r="A15" s="217" t="s">
        <v>3555</v>
      </c>
      <c r="B15" s="217" t="s">
        <v>3571</v>
      </c>
      <c r="C15" s="223" t="s">
        <v>5884</v>
      </c>
      <c r="D15" s="217" t="s">
        <v>247</v>
      </c>
      <c r="E15" s="223" t="s">
        <v>484</v>
      </c>
      <c r="F15" s="217" t="s">
        <v>350</v>
      </c>
      <c r="G15" s="217" t="s">
        <v>3570</v>
      </c>
      <c r="H15" s="217" t="s">
        <v>66</v>
      </c>
      <c r="I15" s="217" t="s">
        <v>3572</v>
      </c>
      <c r="J15" s="217" t="s">
        <v>1831</v>
      </c>
      <c r="K15" s="217" t="s">
        <v>1772</v>
      </c>
      <c r="L15" s="223" t="s">
        <v>471</v>
      </c>
      <c r="M15" s="217" t="s">
        <v>353</v>
      </c>
      <c r="N15" s="218" t="s">
        <v>6248</v>
      </c>
      <c r="O15" s="217"/>
    </row>
    <row r="16" spans="1:15" x14ac:dyDescent="0.3">
      <c r="A16" s="217" t="s">
        <v>3652</v>
      </c>
      <c r="B16" s="217" t="s">
        <v>3653</v>
      </c>
      <c r="C16" s="223" t="s">
        <v>5884</v>
      </c>
      <c r="D16" s="217" t="s">
        <v>290</v>
      </c>
      <c r="E16" s="223" t="s">
        <v>484</v>
      </c>
      <c r="F16" s="217" t="s">
        <v>365</v>
      </c>
      <c r="G16" s="217" t="s">
        <v>3651</v>
      </c>
      <c r="H16" s="217" t="s">
        <v>66</v>
      </c>
      <c r="I16" s="217" t="s">
        <v>3654</v>
      </c>
      <c r="J16" s="217" t="s">
        <v>1850</v>
      </c>
      <c r="K16" s="217" t="s">
        <v>1772</v>
      </c>
      <c r="L16" s="223" t="s">
        <v>471</v>
      </c>
      <c r="M16" s="217" t="s">
        <v>367</v>
      </c>
      <c r="N16" s="218" t="s">
        <v>6248</v>
      </c>
      <c r="O16" s="217"/>
    </row>
    <row r="17" spans="1:15" x14ac:dyDescent="0.3">
      <c r="A17" s="217" t="s">
        <v>1979</v>
      </c>
      <c r="B17" s="217" t="s">
        <v>3766</v>
      </c>
      <c r="C17" s="223" t="s">
        <v>973</v>
      </c>
      <c r="D17" s="217" t="s">
        <v>247</v>
      </c>
      <c r="E17" s="223" t="s">
        <v>484</v>
      </c>
      <c r="F17" s="217" t="s">
        <v>371</v>
      </c>
      <c r="G17" s="217" t="s">
        <v>4085</v>
      </c>
      <c r="H17" s="217" t="s">
        <v>66</v>
      </c>
      <c r="I17" s="217" t="s">
        <v>4086</v>
      </c>
      <c r="J17" s="217" t="s">
        <v>1981</v>
      </c>
      <c r="K17" s="217" t="s">
        <v>1772</v>
      </c>
      <c r="L17" s="223" t="s">
        <v>5885</v>
      </c>
      <c r="M17" s="217" t="s">
        <v>353</v>
      </c>
      <c r="N17" s="218" t="s">
        <v>6248</v>
      </c>
      <c r="O17" s="217"/>
    </row>
    <row r="18" spans="1:15" x14ac:dyDescent="0.3">
      <c r="A18" s="217" t="s">
        <v>1979</v>
      </c>
      <c r="B18" s="217" t="s">
        <v>3769</v>
      </c>
      <c r="C18" s="223" t="s">
        <v>973</v>
      </c>
      <c r="D18" s="217" t="s">
        <v>247</v>
      </c>
      <c r="E18" s="223" t="s">
        <v>1159</v>
      </c>
      <c r="F18" s="217" t="s">
        <v>371</v>
      </c>
      <c r="G18" s="217" t="s">
        <v>4118</v>
      </c>
      <c r="H18" s="217" t="s">
        <v>66</v>
      </c>
      <c r="I18" s="217" t="s">
        <v>4119</v>
      </c>
      <c r="J18" s="217" t="s">
        <v>1981</v>
      </c>
      <c r="K18" s="217" t="s">
        <v>1772</v>
      </c>
      <c r="L18" s="223" t="s">
        <v>5885</v>
      </c>
      <c r="M18" s="217" t="s">
        <v>353</v>
      </c>
      <c r="N18" s="218" t="s">
        <v>6248</v>
      </c>
      <c r="O18" s="217"/>
    </row>
    <row r="19" spans="1:15" x14ac:dyDescent="0.3">
      <c r="A19" s="217" t="s">
        <v>1979</v>
      </c>
      <c r="B19" s="217" t="s">
        <v>3656</v>
      </c>
      <c r="C19" s="223" t="s">
        <v>5884</v>
      </c>
      <c r="D19" s="217" t="s">
        <v>290</v>
      </c>
      <c r="E19" s="223" t="s">
        <v>484</v>
      </c>
      <c r="F19" s="217" t="s">
        <v>365</v>
      </c>
      <c r="G19" s="217" t="s">
        <v>3655</v>
      </c>
      <c r="H19" s="217" t="s">
        <v>66</v>
      </c>
      <c r="I19" s="217" t="s">
        <v>3657</v>
      </c>
      <c r="J19" s="217" t="s">
        <v>1816</v>
      </c>
      <c r="K19" s="217" t="s">
        <v>1772</v>
      </c>
      <c r="L19" s="223" t="s">
        <v>471</v>
      </c>
      <c r="M19" s="217" t="s">
        <v>367</v>
      </c>
      <c r="N19" s="218" t="s">
        <v>6248</v>
      </c>
      <c r="O19" s="217"/>
    </row>
    <row r="20" spans="1:15" x14ac:dyDescent="0.3">
      <c r="A20" s="217" t="s">
        <v>1979</v>
      </c>
      <c r="B20" s="217" t="s">
        <v>3773</v>
      </c>
      <c r="C20" s="223" t="s">
        <v>5884</v>
      </c>
      <c r="D20" s="217" t="s">
        <v>247</v>
      </c>
      <c r="E20" s="223" t="s">
        <v>1159</v>
      </c>
      <c r="F20" s="217" t="s">
        <v>371</v>
      </c>
      <c r="G20" s="217" t="s">
        <v>4002</v>
      </c>
      <c r="H20" s="217" t="s">
        <v>66</v>
      </c>
      <c r="I20" s="217" t="s">
        <v>4003</v>
      </c>
      <c r="J20" s="217" t="s">
        <v>1981</v>
      </c>
      <c r="K20" s="217" t="s">
        <v>1772</v>
      </c>
      <c r="L20" s="223" t="s">
        <v>5885</v>
      </c>
      <c r="M20" s="217" t="s">
        <v>353</v>
      </c>
      <c r="N20" s="218" t="s">
        <v>6248</v>
      </c>
      <c r="O20" s="217"/>
    </row>
    <row r="21" spans="1:15" x14ac:dyDescent="0.3">
      <c r="A21" s="217" t="s">
        <v>1979</v>
      </c>
      <c r="B21" s="217" t="s">
        <v>3776</v>
      </c>
      <c r="C21" s="223" t="s">
        <v>5884</v>
      </c>
      <c r="D21" s="217" t="s">
        <v>247</v>
      </c>
      <c r="E21" s="223" t="s">
        <v>484</v>
      </c>
      <c r="F21" s="217" t="s">
        <v>371</v>
      </c>
      <c r="G21" s="217" t="s">
        <v>4006</v>
      </c>
      <c r="H21" s="217" t="s">
        <v>66</v>
      </c>
      <c r="I21" s="217" t="s">
        <v>4007</v>
      </c>
      <c r="J21" s="217" t="s">
        <v>1981</v>
      </c>
      <c r="K21" s="217" t="s">
        <v>1772</v>
      </c>
      <c r="L21" s="223" t="s">
        <v>5885</v>
      </c>
      <c r="M21" s="217" t="s">
        <v>353</v>
      </c>
      <c r="N21" s="218" t="s">
        <v>6248</v>
      </c>
      <c r="O21" s="217"/>
    </row>
    <row r="22" spans="1:15" x14ac:dyDescent="0.3">
      <c r="A22" s="217" t="s">
        <v>1979</v>
      </c>
      <c r="B22" s="217" t="s">
        <v>1980</v>
      </c>
      <c r="C22" s="223" t="s">
        <v>5884</v>
      </c>
      <c r="D22" s="217" t="s">
        <v>247</v>
      </c>
      <c r="E22" s="223" t="s">
        <v>484</v>
      </c>
      <c r="F22" s="217" t="s">
        <v>319</v>
      </c>
      <c r="G22" s="217" t="s">
        <v>1978</v>
      </c>
      <c r="H22" s="217" t="s">
        <v>66</v>
      </c>
      <c r="I22" s="217" t="s">
        <v>1982</v>
      </c>
      <c r="J22" s="217" t="s">
        <v>1981</v>
      </c>
      <c r="K22" s="217" t="s">
        <v>1772</v>
      </c>
      <c r="L22" s="223" t="s">
        <v>471</v>
      </c>
      <c r="M22" s="217" t="s">
        <v>322</v>
      </c>
      <c r="N22" s="218" t="s">
        <v>6248</v>
      </c>
      <c r="O22" s="217"/>
    </row>
    <row r="23" spans="1:15" x14ac:dyDescent="0.3">
      <c r="A23" s="217" t="s">
        <v>1979</v>
      </c>
      <c r="B23" s="217" t="s">
        <v>3559</v>
      </c>
      <c r="C23" s="223" t="s">
        <v>5884</v>
      </c>
      <c r="D23" s="217" t="s">
        <v>247</v>
      </c>
      <c r="E23" s="223" t="s">
        <v>484</v>
      </c>
      <c r="F23" s="217" t="s">
        <v>350</v>
      </c>
      <c r="G23" s="217" t="s">
        <v>3558</v>
      </c>
      <c r="H23" s="217" t="s">
        <v>66</v>
      </c>
      <c r="I23" s="217" t="s">
        <v>3560</v>
      </c>
      <c r="J23" s="217" t="s">
        <v>1981</v>
      </c>
      <c r="K23" s="217" t="s">
        <v>1772</v>
      </c>
      <c r="L23" s="223" t="s">
        <v>471</v>
      </c>
      <c r="M23" s="217" t="s">
        <v>353</v>
      </c>
      <c r="N23" s="218" t="s">
        <v>6248</v>
      </c>
      <c r="O23" s="217"/>
    </row>
    <row r="24" spans="1:15" x14ac:dyDescent="0.3">
      <c r="A24" s="217" t="s">
        <v>1979</v>
      </c>
      <c r="B24" s="217" t="s">
        <v>3783</v>
      </c>
      <c r="C24" s="223" t="s">
        <v>5884</v>
      </c>
      <c r="D24" s="217" t="s">
        <v>247</v>
      </c>
      <c r="E24" s="223" t="s">
        <v>1159</v>
      </c>
      <c r="F24" s="217" t="s">
        <v>371</v>
      </c>
      <c r="G24" s="217" t="s">
        <v>4166</v>
      </c>
      <c r="H24" s="217" t="s">
        <v>66</v>
      </c>
      <c r="I24" s="217" t="s">
        <v>4167</v>
      </c>
      <c r="J24" s="217" t="s">
        <v>1981</v>
      </c>
      <c r="K24" s="217" t="s">
        <v>1772</v>
      </c>
      <c r="L24" s="223" t="s">
        <v>5885</v>
      </c>
      <c r="M24" s="217" t="s">
        <v>353</v>
      </c>
      <c r="N24" s="218" t="s">
        <v>6248</v>
      </c>
      <c r="O24" s="217"/>
    </row>
    <row r="25" spans="1:15" x14ac:dyDescent="0.3">
      <c r="A25" s="217" t="s">
        <v>1979</v>
      </c>
      <c r="B25" s="217" t="s">
        <v>3786</v>
      </c>
      <c r="C25" s="223" t="s">
        <v>5884</v>
      </c>
      <c r="D25" s="217" t="s">
        <v>247</v>
      </c>
      <c r="E25" s="223" t="s">
        <v>1159</v>
      </c>
      <c r="F25" s="217" t="s">
        <v>371</v>
      </c>
      <c r="G25" s="217" t="s">
        <v>4168</v>
      </c>
      <c r="H25" s="217" t="s">
        <v>66</v>
      </c>
      <c r="I25" s="217" t="s">
        <v>4169</v>
      </c>
      <c r="J25" s="217" t="s">
        <v>1981</v>
      </c>
      <c r="K25" s="217" t="s">
        <v>1772</v>
      </c>
      <c r="L25" s="223" t="s">
        <v>5885</v>
      </c>
      <c r="M25" s="217" t="s">
        <v>353</v>
      </c>
      <c r="N25" s="218" t="s">
        <v>6248</v>
      </c>
      <c r="O25" s="217"/>
    </row>
    <row r="26" spans="1:15" x14ac:dyDescent="0.3">
      <c r="A26" s="217" t="s">
        <v>1979</v>
      </c>
      <c r="B26" s="217" t="s">
        <v>4171</v>
      </c>
      <c r="C26" s="223" t="s">
        <v>5884</v>
      </c>
      <c r="D26" s="217" t="s">
        <v>247</v>
      </c>
      <c r="E26" s="223" t="s">
        <v>1159</v>
      </c>
      <c r="F26" s="217" t="s">
        <v>371</v>
      </c>
      <c r="G26" s="217" t="s">
        <v>4170</v>
      </c>
      <c r="H26" s="217" t="s">
        <v>66</v>
      </c>
      <c r="I26" s="217" t="s">
        <v>4172</v>
      </c>
      <c r="J26" s="217" t="s">
        <v>1981</v>
      </c>
      <c r="K26" s="217" t="s">
        <v>1772</v>
      </c>
      <c r="L26" s="223" t="s">
        <v>5885</v>
      </c>
      <c r="M26" s="217" t="s">
        <v>353</v>
      </c>
      <c r="N26" s="218" t="s">
        <v>6248</v>
      </c>
      <c r="O26" s="217"/>
    </row>
    <row r="27" spans="1:15" x14ac:dyDescent="0.3">
      <c r="A27" s="217" t="s">
        <v>1979</v>
      </c>
      <c r="B27" s="217" t="s">
        <v>3789</v>
      </c>
      <c r="C27" s="223" t="s">
        <v>5884</v>
      </c>
      <c r="D27" s="217" t="s">
        <v>247</v>
      </c>
      <c r="E27" s="223" t="s">
        <v>1159</v>
      </c>
      <c r="F27" s="217" t="s">
        <v>371</v>
      </c>
      <c r="G27" s="217" t="s">
        <v>4173</v>
      </c>
      <c r="H27" s="217" t="s">
        <v>66</v>
      </c>
      <c r="I27" s="217" t="s">
        <v>4174</v>
      </c>
      <c r="J27" s="217" t="s">
        <v>1981</v>
      </c>
      <c r="K27" s="217" t="s">
        <v>1772</v>
      </c>
      <c r="L27" s="223" t="s">
        <v>5885</v>
      </c>
      <c r="M27" s="217" t="s">
        <v>353</v>
      </c>
      <c r="N27" s="218" t="s">
        <v>6248</v>
      </c>
      <c r="O27" s="217"/>
    </row>
    <row r="28" spans="1:15" x14ac:dyDescent="0.3">
      <c r="A28" s="217" t="s">
        <v>1979</v>
      </c>
      <c r="B28" s="217" t="s">
        <v>1823</v>
      </c>
      <c r="C28" s="223" t="s">
        <v>5884</v>
      </c>
      <c r="D28" s="217" t="s">
        <v>247</v>
      </c>
      <c r="E28" s="223" t="s">
        <v>1159</v>
      </c>
      <c r="F28" s="217" t="s">
        <v>371</v>
      </c>
      <c r="G28" s="217" t="s">
        <v>4181</v>
      </c>
      <c r="H28" s="217" t="s">
        <v>66</v>
      </c>
      <c r="I28" s="217" t="s">
        <v>4182</v>
      </c>
      <c r="J28" s="217" t="s">
        <v>1981</v>
      </c>
      <c r="K28" s="217" t="s">
        <v>1772</v>
      </c>
      <c r="L28" s="223" t="s">
        <v>5885</v>
      </c>
      <c r="M28" s="217" t="s">
        <v>353</v>
      </c>
      <c r="N28" s="218" t="s">
        <v>6248</v>
      </c>
      <c r="O28" s="217"/>
    </row>
    <row r="29" spans="1:15" x14ac:dyDescent="0.3">
      <c r="A29" s="217" t="s">
        <v>1979</v>
      </c>
      <c r="B29" s="217" t="s">
        <v>1830</v>
      </c>
      <c r="C29" s="223" t="s">
        <v>5884</v>
      </c>
      <c r="D29" s="217" t="s">
        <v>247</v>
      </c>
      <c r="E29" s="223" t="s">
        <v>484</v>
      </c>
      <c r="F29" s="217" t="s">
        <v>371</v>
      </c>
      <c r="G29" s="217" t="s">
        <v>4186</v>
      </c>
      <c r="H29" s="217" t="s">
        <v>66</v>
      </c>
      <c r="I29" s="217" t="s">
        <v>4187</v>
      </c>
      <c r="J29" s="217" t="s">
        <v>1981</v>
      </c>
      <c r="K29" s="217" t="s">
        <v>1772</v>
      </c>
      <c r="L29" s="223" t="s">
        <v>5885</v>
      </c>
      <c r="M29" s="217" t="s">
        <v>353</v>
      </c>
      <c r="N29" s="218" t="s">
        <v>6248</v>
      </c>
      <c r="O29" s="217"/>
    </row>
    <row r="30" spans="1:15" x14ac:dyDescent="0.3">
      <c r="A30" s="217" t="s">
        <v>1777</v>
      </c>
      <c r="B30" s="217" t="s">
        <v>5638</v>
      </c>
      <c r="C30" s="223" t="s">
        <v>5884</v>
      </c>
      <c r="D30" s="217" t="s">
        <v>87</v>
      </c>
      <c r="E30" s="223" t="s">
        <v>1159</v>
      </c>
      <c r="F30" s="217" t="s">
        <v>1620</v>
      </c>
      <c r="G30" s="217" t="s">
        <v>5637</v>
      </c>
      <c r="H30" s="217" t="s">
        <v>66</v>
      </c>
      <c r="I30" s="217" t="s">
        <v>5639</v>
      </c>
      <c r="J30" s="217" t="s">
        <v>1778</v>
      </c>
      <c r="K30" s="217" t="s">
        <v>1772</v>
      </c>
      <c r="L30" s="223" t="s">
        <v>572</v>
      </c>
      <c r="M30" s="217" t="s">
        <v>5886</v>
      </c>
      <c r="N30" s="218" t="s">
        <v>6248</v>
      </c>
      <c r="O30" s="217"/>
    </row>
    <row r="31" spans="1:15" x14ac:dyDescent="0.3">
      <c r="A31" s="217" t="s">
        <v>1777</v>
      </c>
      <c r="B31" s="217" t="s">
        <v>5651</v>
      </c>
      <c r="C31" s="223" t="s">
        <v>973</v>
      </c>
      <c r="D31" s="217" t="s">
        <v>247</v>
      </c>
      <c r="E31" s="223" t="s">
        <v>484</v>
      </c>
      <c r="F31" s="217" t="s">
        <v>1620</v>
      </c>
      <c r="G31" s="217" t="s">
        <v>5650</v>
      </c>
      <c r="H31" s="217" t="s">
        <v>66</v>
      </c>
      <c r="I31" s="217" t="s">
        <v>5652</v>
      </c>
      <c r="J31" s="217" t="s">
        <v>5138</v>
      </c>
      <c r="K31" s="217" t="s">
        <v>1772</v>
      </c>
      <c r="L31" s="223" t="s">
        <v>572</v>
      </c>
      <c r="M31" s="217" t="s">
        <v>5887</v>
      </c>
      <c r="N31" s="218" t="s">
        <v>6248</v>
      </c>
      <c r="O31" s="218" t="s">
        <v>5978</v>
      </c>
    </row>
    <row r="32" spans="1:15" x14ac:dyDescent="0.3">
      <c r="A32" s="217" t="s">
        <v>1777</v>
      </c>
      <c r="B32" s="217" t="s">
        <v>5641</v>
      </c>
      <c r="C32" s="223" t="s">
        <v>5884</v>
      </c>
      <c r="D32" s="217" t="s">
        <v>87</v>
      </c>
      <c r="E32" s="223" t="s">
        <v>980</v>
      </c>
      <c r="F32" s="217" t="s">
        <v>1620</v>
      </c>
      <c r="G32" s="217" t="s">
        <v>5640</v>
      </c>
      <c r="H32" s="217" t="s">
        <v>66</v>
      </c>
      <c r="I32" s="217" t="s">
        <v>5642</v>
      </c>
      <c r="J32" s="217" t="s">
        <v>1778</v>
      </c>
      <c r="K32" s="217" t="s">
        <v>1772</v>
      </c>
      <c r="L32" s="223" t="s">
        <v>572</v>
      </c>
      <c r="M32" s="217" t="s">
        <v>5887</v>
      </c>
      <c r="N32" s="218" t="s">
        <v>6248</v>
      </c>
      <c r="O32" s="218" t="s">
        <v>5977</v>
      </c>
    </row>
    <row r="33" spans="1:15" x14ac:dyDescent="0.3">
      <c r="A33" s="217" t="s">
        <v>1777</v>
      </c>
      <c r="B33" s="217" t="s">
        <v>5102</v>
      </c>
      <c r="C33" s="223" t="s">
        <v>973</v>
      </c>
      <c r="D33" s="217" t="s">
        <v>87</v>
      </c>
      <c r="E33" s="223" t="s">
        <v>1159</v>
      </c>
      <c r="F33" s="217" t="s">
        <v>1544</v>
      </c>
      <c r="G33" s="217" t="s">
        <v>5101</v>
      </c>
      <c r="H33" s="217" t="s">
        <v>66</v>
      </c>
      <c r="I33" s="217" t="s">
        <v>5100</v>
      </c>
      <c r="J33" s="217" t="s">
        <v>1778</v>
      </c>
      <c r="K33" s="217" t="s">
        <v>1772</v>
      </c>
      <c r="L33" s="223" t="s">
        <v>572</v>
      </c>
      <c r="M33" s="217" t="s">
        <v>653</v>
      </c>
      <c r="N33" s="218" t="s">
        <v>6248</v>
      </c>
      <c r="O33" s="217"/>
    </row>
    <row r="34" spans="1:15" x14ac:dyDescent="0.3">
      <c r="A34" s="217" t="s">
        <v>1777</v>
      </c>
      <c r="B34" s="217" t="s">
        <v>5619</v>
      </c>
      <c r="C34" s="223" t="s">
        <v>5884</v>
      </c>
      <c r="D34" s="217" t="s">
        <v>87</v>
      </c>
      <c r="E34" s="223" t="s">
        <v>484</v>
      </c>
      <c r="F34" s="217" t="s">
        <v>1616</v>
      </c>
      <c r="G34" s="217" t="s">
        <v>5618</v>
      </c>
      <c r="H34" s="217" t="s">
        <v>66</v>
      </c>
      <c r="I34" s="217" t="s">
        <v>5620</v>
      </c>
      <c r="J34" s="217" t="s">
        <v>1778</v>
      </c>
      <c r="K34" s="217" t="s">
        <v>1772</v>
      </c>
      <c r="L34" s="223" t="s">
        <v>572</v>
      </c>
      <c r="M34" s="217" t="s">
        <v>729</v>
      </c>
      <c r="N34" s="218" t="s">
        <v>6248</v>
      </c>
      <c r="O34" s="217"/>
    </row>
    <row r="35" spans="1:15" x14ac:dyDescent="0.3">
      <c r="A35" s="217" t="s">
        <v>1777</v>
      </c>
      <c r="B35" s="217" t="s">
        <v>5644</v>
      </c>
      <c r="C35" s="223" t="s">
        <v>5884</v>
      </c>
      <c r="D35" s="217" t="s">
        <v>87</v>
      </c>
      <c r="E35" s="223" t="s">
        <v>1159</v>
      </c>
      <c r="F35" s="217" t="s">
        <v>1620</v>
      </c>
      <c r="G35" s="217" t="s">
        <v>5643</v>
      </c>
      <c r="H35" s="217" t="s">
        <v>479</v>
      </c>
      <c r="I35" s="217" t="s">
        <v>5645</v>
      </c>
      <c r="J35" s="217" t="s">
        <v>1778</v>
      </c>
      <c r="K35" s="217" t="s">
        <v>1772</v>
      </c>
      <c r="L35" s="223" t="s">
        <v>572</v>
      </c>
      <c r="M35" s="217" t="s">
        <v>5970</v>
      </c>
      <c r="N35" s="218" t="s">
        <v>6248</v>
      </c>
      <c r="O35" s="217"/>
    </row>
    <row r="36" spans="1:15" x14ac:dyDescent="0.3">
      <c r="A36" s="217" t="s">
        <v>1777</v>
      </c>
      <c r="B36" s="217" t="s">
        <v>5647</v>
      </c>
      <c r="C36" s="223" t="s">
        <v>5884</v>
      </c>
      <c r="D36" s="217" t="s">
        <v>87</v>
      </c>
      <c r="E36" s="223" t="s">
        <v>1159</v>
      </c>
      <c r="F36" s="217" t="s">
        <v>1620</v>
      </c>
      <c r="G36" s="217" t="s">
        <v>5646</v>
      </c>
      <c r="H36" s="217" t="s">
        <v>66</v>
      </c>
      <c r="I36" s="217" t="s">
        <v>5648</v>
      </c>
      <c r="J36" s="217" t="s">
        <v>1778</v>
      </c>
      <c r="K36" s="217" t="s">
        <v>1772</v>
      </c>
      <c r="L36" s="223" t="s">
        <v>572</v>
      </c>
      <c r="M36" s="217" t="s">
        <v>1034</v>
      </c>
      <c r="N36" s="218" t="s">
        <v>6248</v>
      </c>
      <c r="O36" s="217"/>
    </row>
    <row r="37" spans="1:15" x14ac:dyDescent="0.3">
      <c r="A37" s="217" t="s">
        <v>1777</v>
      </c>
      <c r="B37" s="217" t="s">
        <v>1780</v>
      </c>
      <c r="C37" s="223" t="s">
        <v>973</v>
      </c>
      <c r="D37" s="217" t="s">
        <v>87</v>
      </c>
      <c r="E37" s="223" t="s">
        <v>1159</v>
      </c>
      <c r="F37" s="217" t="s">
        <v>1774</v>
      </c>
      <c r="G37" s="218" t="s">
        <v>5884</v>
      </c>
      <c r="H37" s="217" t="s">
        <v>66</v>
      </c>
      <c r="I37" s="217" t="s">
        <v>1775</v>
      </c>
      <c r="J37" s="217" t="s">
        <v>1778</v>
      </c>
      <c r="K37" s="217" t="s">
        <v>5884</v>
      </c>
      <c r="L37" s="223" t="s">
        <v>572</v>
      </c>
      <c r="M37" s="217" t="s">
        <v>1779</v>
      </c>
      <c r="N37" s="218" t="s">
        <v>6248</v>
      </c>
      <c r="O37" s="217"/>
    </row>
    <row r="38" spans="1:15" x14ac:dyDescent="0.3">
      <c r="A38" s="217" t="s">
        <v>1777</v>
      </c>
      <c r="B38" s="217" t="s">
        <v>1780</v>
      </c>
      <c r="C38" s="223" t="s">
        <v>5884</v>
      </c>
      <c r="D38" s="217" t="s">
        <v>87</v>
      </c>
      <c r="E38" s="223" t="s">
        <v>1159</v>
      </c>
      <c r="F38" s="217" t="s">
        <v>1620</v>
      </c>
      <c r="G38" s="217" t="s">
        <v>5649</v>
      </c>
      <c r="H38" s="217" t="s">
        <v>18</v>
      </c>
      <c r="I38" s="217" t="s">
        <v>1775</v>
      </c>
      <c r="J38" s="217" t="s">
        <v>1778</v>
      </c>
      <c r="K38" s="217" t="s">
        <v>1772</v>
      </c>
      <c r="L38" s="223" t="s">
        <v>572</v>
      </c>
      <c r="M38" s="217" t="s">
        <v>1779</v>
      </c>
      <c r="N38" s="218" t="s">
        <v>6248</v>
      </c>
      <c r="O38" s="217"/>
    </row>
    <row r="39" spans="1:15" x14ac:dyDescent="0.3">
      <c r="A39" s="217" t="s">
        <v>1777</v>
      </c>
      <c r="B39" s="217" t="s">
        <v>5655</v>
      </c>
      <c r="C39" s="223" t="s">
        <v>973</v>
      </c>
      <c r="D39" s="217" t="s">
        <v>87</v>
      </c>
      <c r="E39" s="223" t="s">
        <v>1159</v>
      </c>
      <c r="F39" s="217" t="s">
        <v>1623</v>
      </c>
      <c r="G39" s="217" t="s">
        <v>5654</v>
      </c>
      <c r="H39" s="217" t="s">
        <v>66</v>
      </c>
      <c r="I39" s="217" t="s">
        <v>5656</v>
      </c>
      <c r="J39" s="217" t="s">
        <v>1778</v>
      </c>
      <c r="K39" s="217" t="s">
        <v>1772</v>
      </c>
      <c r="L39" s="223" t="s">
        <v>572</v>
      </c>
      <c r="M39" s="217" t="s">
        <v>910</v>
      </c>
      <c r="N39" s="218" t="s">
        <v>6248</v>
      </c>
      <c r="O39" s="217"/>
    </row>
    <row r="40" spans="1:15" x14ac:dyDescent="0.3">
      <c r="A40" s="217" t="s">
        <v>5046</v>
      </c>
      <c r="B40" s="217" t="s">
        <v>5047</v>
      </c>
      <c r="C40" s="223" t="s">
        <v>5884</v>
      </c>
      <c r="D40" s="217" t="s">
        <v>87</v>
      </c>
      <c r="E40" s="223" t="s">
        <v>1159</v>
      </c>
      <c r="F40" s="217" t="s">
        <v>1535</v>
      </c>
      <c r="G40" s="217" t="s">
        <v>5045</v>
      </c>
      <c r="H40" s="217" t="s">
        <v>66</v>
      </c>
      <c r="I40" s="217" t="s">
        <v>5048</v>
      </c>
      <c r="J40" s="217" t="s">
        <v>1778</v>
      </c>
      <c r="K40" s="217" t="s">
        <v>1772</v>
      </c>
      <c r="L40" s="223" t="s">
        <v>572</v>
      </c>
      <c r="M40" s="217" t="s">
        <v>5888</v>
      </c>
      <c r="N40" s="218" t="s">
        <v>6248</v>
      </c>
      <c r="O40" s="217"/>
    </row>
    <row r="41" spans="1:15" x14ac:dyDescent="0.3">
      <c r="A41" s="217" t="s">
        <v>5046</v>
      </c>
      <c r="B41" s="217" t="s">
        <v>5074</v>
      </c>
      <c r="C41" s="223" t="s">
        <v>5884</v>
      </c>
      <c r="D41" s="217" t="s">
        <v>87</v>
      </c>
      <c r="E41" s="223" t="s">
        <v>1159</v>
      </c>
      <c r="F41" s="217" t="s">
        <v>1538</v>
      </c>
      <c r="G41" s="217" t="s">
        <v>5073</v>
      </c>
      <c r="H41" s="217" t="s">
        <v>66</v>
      </c>
      <c r="I41" s="217" t="s">
        <v>5075</v>
      </c>
      <c r="J41" s="217" t="s">
        <v>1778</v>
      </c>
      <c r="K41" s="217" t="s">
        <v>1772</v>
      </c>
      <c r="L41" s="223" t="s">
        <v>572</v>
      </c>
      <c r="M41" s="217" t="s">
        <v>5889</v>
      </c>
      <c r="N41" s="218" t="s">
        <v>6248</v>
      </c>
      <c r="O41" s="217"/>
    </row>
    <row r="42" spans="1:15" x14ac:dyDescent="0.3">
      <c r="A42" s="217" t="s">
        <v>5046</v>
      </c>
      <c r="B42" s="217" t="s">
        <v>5622</v>
      </c>
      <c r="C42" s="223" t="s">
        <v>5884</v>
      </c>
      <c r="D42" s="217" t="s">
        <v>87</v>
      </c>
      <c r="E42" s="223" t="s">
        <v>484</v>
      </c>
      <c r="F42" s="217" t="s">
        <v>1616</v>
      </c>
      <c r="G42" s="217" t="s">
        <v>5621</v>
      </c>
      <c r="H42" s="217" t="s">
        <v>66</v>
      </c>
      <c r="I42" s="217" t="s">
        <v>5623</v>
      </c>
      <c r="J42" s="217" t="s">
        <v>1778</v>
      </c>
      <c r="K42" s="217" t="s">
        <v>1772</v>
      </c>
      <c r="L42" s="223" t="s">
        <v>572</v>
      </c>
      <c r="M42" s="217" t="s">
        <v>729</v>
      </c>
      <c r="N42" s="218" t="s">
        <v>6248</v>
      </c>
      <c r="O42" s="217"/>
    </row>
    <row r="43" spans="1:15" x14ac:dyDescent="0.3">
      <c r="A43" s="217" t="s">
        <v>5046</v>
      </c>
      <c r="B43" s="217" t="s">
        <v>5627</v>
      </c>
      <c r="C43" s="223" t="s">
        <v>5884</v>
      </c>
      <c r="D43" s="217" t="s">
        <v>87</v>
      </c>
      <c r="E43" s="223" t="s">
        <v>484</v>
      </c>
      <c r="F43" s="217" t="s">
        <v>1616</v>
      </c>
      <c r="G43" s="217" t="s">
        <v>5626</v>
      </c>
      <c r="H43" s="217" t="s">
        <v>66</v>
      </c>
      <c r="I43" s="217" t="s">
        <v>5628</v>
      </c>
      <c r="J43" s="217" t="s">
        <v>1778</v>
      </c>
      <c r="K43" s="217" t="s">
        <v>1772</v>
      </c>
      <c r="L43" s="223" t="s">
        <v>572</v>
      </c>
      <c r="M43" s="217" t="s">
        <v>729</v>
      </c>
      <c r="N43" s="218" t="s">
        <v>6248</v>
      </c>
      <c r="O43" s="217"/>
    </row>
    <row r="44" spans="1:15" x14ac:dyDescent="0.3">
      <c r="A44" s="217" t="s">
        <v>5563</v>
      </c>
      <c r="B44" s="217" t="s">
        <v>5635</v>
      </c>
      <c r="C44" s="223" t="s">
        <v>1748</v>
      </c>
      <c r="D44" s="217" t="s">
        <v>87</v>
      </c>
      <c r="E44" s="223" t="s">
        <v>484</v>
      </c>
      <c r="F44" s="217" t="s">
        <v>1618</v>
      </c>
      <c r="G44" s="217" t="s">
        <v>5634</v>
      </c>
      <c r="H44" s="217" t="s">
        <v>66</v>
      </c>
      <c r="I44" s="217" t="s">
        <v>5636</v>
      </c>
      <c r="J44" s="217" t="s">
        <v>1778</v>
      </c>
      <c r="K44" s="217" t="s">
        <v>1772</v>
      </c>
      <c r="L44" s="223" t="s">
        <v>572</v>
      </c>
      <c r="M44" s="217" t="s">
        <v>1502</v>
      </c>
      <c r="N44" s="218" t="s">
        <v>6248</v>
      </c>
      <c r="O44" s="217"/>
    </row>
    <row r="45" spans="1:15" x14ac:dyDescent="0.3">
      <c r="A45" s="217" t="s">
        <v>5563</v>
      </c>
      <c r="B45" s="217" t="s">
        <v>5564</v>
      </c>
      <c r="C45" s="223" t="s">
        <v>1748</v>
      </c>
      <c r="D45" s="217" t="s">
        <v>87</v>
      </c>
      <c r="E45" s="223" t="s">
        <v>1159</v>
      </c>
      <c r="F45" s="217" t="s">
        <v>1598</v>
      </c>
      <c r="G45" s="217" t="s">
        <v>5562</v>
      </c>
      <c r="H45" s="217" t="s">
        <v>66</v>
      </c>
      <c r="I45" s="217" t="s">
        <v>5565</v>
      </c>
      <c r="J45" s="217" t="s">
        <v>1778</v>
      </c>
      <c r="K45" s="217" t="s">
        <v>1772</v>
      </c>
      <c r="L45" s="223" t="s">
        <v>572</v>
      </c>
      <c r="M45" s="217" t="s">
        <v>938</v>
      </c>
      <c r="N45" s="218" t="s">
        <v>6248</v>
      </c>
      <c r="O45" s="217"/>
    </row>
    <row r="46" spans="1:15" x14ac:dyDescent="0.3">
      <c r="A46" s="217" t="s">
        <v>5563</v>
      </c>
      <c r="B46" s="217" t="s">
        <v>5632</v>
      </c>
      <c r="C46" s="223" t="s">
        <v>5884</v>
      </c>
      <c r="D46" s="217" t="s">
        <v>87</v>
      </c>
      <c r="E46" s="223" t="s">
        <v>484</v>
      </c>
      <c r="F46" s="217" t="s">
        <v>1618</v>
      </c>
      <c r="G46" s="217" t="s">
        <v>5631</v>
      </c>
      <c r="H46" s="217" t="s">
        <v>66</v>
      </c>
      <c r="I46" s="217" t="s">
        <v>5633</v>
      </c>
      <c r="J46" s="217" t="s">
        <v>1778</v>
      </c>
      <c r="K46" s="217" t="s">
        <v>1772</v>
      </c>
      <c r="L46" s="223" t="s">
        <v>572</v>
      </c>
      <c r="M46" s="217" t="s">
        <v>1502</v>
      </c>
      <c r="N46" s="218" t="s">
        <v>6248</v>
      </c>
      <c r="O46" s="217"/>
    </row>
    <row r="47" spans="1:15" x14ac:dyDescent="0.3">
      <c r="A47" s="217" t="s">
        <v>5563</v>
      </c>
      <c r="B47" s="217" t="s">
        <v>5660</v>
      </c>
      <c r="C47" s="223" t="s">
        <v>5884</v>
      </c>
      <c r="D47" s="217" t="s">
        <v>87</v>
      </c>
      <c r="E47" s="223" t="s">
        <v>1159</v>
      </c>
      <c r="F47" s="217" t="s">
        <v>1629</v>
      </c>
      <c r="G47" s="217" t="s">
        <v>5659</v>
      </c>
      <c r="H47" s="217" t="s">
        <v>66</v>
      </c>
      <c r="I47" s="217" t="s">
        <v>5661</v>
      </c>
      <c r="J47" s="217" t="s">
        <v>1778</v>
      </c>
      <c r="K47" s="217" t="s">
        <v>1772</v>
      </c>
      <c r="L47" s="223" t="s">
        <v>572</v>
      </c>
      <c r="M47" s="217" t="s">
        <v>905</v>
      </c>
      <c r="N47" s="218" t="s">
        <v>6248</v>
      </c>
      <c r="O47" s="217"/>
    </row>
    <row r="48" spans="1:15" x14ac:dyDescent="0.3">
      <c r="A48" s="217" t="s">
        <v>5050</v>
      </c>
      <c r="B48" s="217" t="s">
        <v>3218</v>
      </c>
      <c r="C48" s="223" t="s">
        <v>5884</v>
      </c>
      <c r="D48" s="217" t="s">
        <v>87</v>
      </c>
      <c r="E48" s="223" t="s">
        <v>1159</v>
      </c>
      <c r="F48" s="217" t="s">
        <v>1535</v>
      </c>
      <c r="G48" s="217" t="s">
        <v>5049</v>
      </c>
      <c r="H48" s="217" t="s">
        <v>66</v>
      </c>
      <c r="I48" s="217" t="s">
        <v>5048</v>
      </c>
      <c r="J48" s="217" t="s">
        <v>1778</v>
      </c>
      <c r="K48" s="217" t="s">
        <v>1772</v>
      </c>
      <c r="L48" s="223" t="s">
        <v>572</v>
      </c>
      <c r="M48" s="217" t="s">
        <v>5890</v>
      </c>
      <c r="N48" s="218" t="s">
        <v>6248</v>
      </c>
      <c r="O48" s="217"/>
    </row>
    <row r="49" spans="1:15" x14ac:dyDescent="0.3">
      <c r="A49" s="217" t="s">
        <v>5050</v>
      </c>
      <c r="B49" s="217" t="s">
        <v>3015</v>
      </c>
      <c r="C49" s="223" t="s">
        <v>5884</v>
      </c>
      <c r="D49" s="217" t="s">
        <v>87</v>
      </c>
      <c r="E49" s="223" t="s">
        <v>1159</v>
      </c>
      <c r="F49" s="217" t="s">
        <v>1538</v>
      </c>
      <c r="G49" s="217" t="s">
        <v>5076</v>
      </c>
      <c r="H49" s="217" t="s">
        <v>66</v>
      </c>
      <c r="I49" s="217" t="s">
        <v>5075</v>
      </c>
      <c r="J49" s="217" t="s">
        <v>1778</v>
      </c>
      <c r="K49" s="217" t="s">
        <v>1772</v>
      </c>
      <c r="L49" s="223" t="s">
        <v>572</v>
      </c>
      <c r="M49" s="217" t="s">
        <v>5891</v>
      </c>
      <c r="N49" s="218" t="s">
        <v>6248</v>
      </c>
      <c r="O49" s="217"/>
    </row>
    <row r="50" spans="1:15" x14ac:dyDescent="0.3">
      <c r="A50" s="217" t="s">
        <v>5050</v>
      </c>
      <c r="B50" s="217" t="s">
        <v>3009</v>
      </c>
      <c r="C50" s="223" t="s">
        <v>5884</v>
      </c>
      <c r="D50" s="217" t="s">
        <v>87</v>
      </c>
      <c r="E50" s="223" t="s">
        <v>484</v>
      </c>
      <c r="F50" s="217" t="s">
        <v>1616</v>
      </c>
      <c r="G50" s="217" t="s">
        <v>5624</v>
      </c>
      <c r="H50" s="217" t="s">
        <v>66</v>
      </c>
      <c r="I50" s="217" t="s">
        <v>5625</v>
      </c>
      <c r="J50" s="217" t="s">
        <v>1778</v>
      </c>
      <c r="K50" s="217" t="s">
        <v>1772</v>
      </c>
      <c r="L50" s="223" t="s">
        <v>572</v>
      </c>
      <c r="M50" s="217" t="s">
        <v>729</v>
      </c>
      <c r="N50" s="218" t="s">
        <v>6248</v>
      </c>
      <c r="O50" s="217"/>
    </row>
    <row r="51" spans="1:15" x14ac:dyDescent="0.3">
      <c r="A51" s="217" t="s">
        <v>5050</v>
      </c>
      <c r="B51" s="217" t="s">
        <v>2856</v>
      </c>
      <c r="C51" s="223" t="s">
        <v>5884</v>
      </c>
      <c r="D51" s="217" t="s">
        <v>87</v>
      </c>
      <c r="E51" s="223" t="s">
        <v>484</v>
      </c>
      <c r="F51" s="217" t="s">
        <v>1616</v>
      </c>
      <c r="G51" s="217" t="s">
        <v>5629</v>
      </c>
      <c r="H51" s="217" t="s">
        <v>66</v>
      </c>
      <c r="I51" s="217" t="s">
        <v>5630</v>
      </c>
      <c r="J51" s="217" t="s">
        <v>1778</v>
      </c>
      <c r="K51" s="217" t="s">
        <v>1772</v>
      </c>
      <c r="L51" s="223" t="s">
        <v>572</v>
      </c>
      <c r="M51" s="217" t="s">
        <v>729</v>
      </c>
      <c r="N51" s="218" t="s">
        <v>6248</v>
      </c>
      <c r="O51" s="217"/>
    </row>
    <row r="52" spans="1:15" x14ac:dyDescent="0.3">
      <c r="A52" s="217" t="s">
        <v>5601</v>
      </c>
      <c r="B52" s="217" t="s">
        <v>4310</v>
      </c>
      <c r="C52" s="223" t="s">
        <v>973</v>
      </c>
      <c r="D52" s="217" t="s">
        <v>87</v>
      </c>
      <c r="E52" s="223" t="s">
        <v>1159</v>
      </c>
      <c r="F52" s="217" t="s">
        <v>1626</v>
      </c>
      <c r="G52" s="217" t="s">
        <v>5657</v>
      </c>
      <c r="H52" s="217" t="s">
        <v>66</v>
      </c>
      <c r="I52" s="217" t="s">
        <v>5658</v>
      </c>
      <c r="J52" s="217" t="s">
        <v>1896</v>
      </c>
      <c r="K52" s="217" t="s">
        <v>1772</v>
      </c>
      <c r="L52" s="223" t="s">
        <v>572</v>
      </c>
      <c r="M52" s="217" t="s">
        <v>5892</v>
      </c>
      <c r="N52" s="218" t="s">
        <v>6248</v>
      </c>
      <c r="O52" s="217"/>
    </row>
    <row r="53" spans="1:15" x14ac:dyDescent="0.3">
      <c r="A53" s="217" t="s">
        <v>5601</v>
      </c>
      <c r="B53" s="217" t="s">
        <v>4329</v>
      </c>
      <c r="C53" s="223" t="s">
        <v>973</v>
      </c>
      <c r="D53" s="217" t="s">
        <v>247</v>
      </c>
      <c r="E53" s="223" t="s">
        <v>484</v>
      </c>
      <c r="F53" s="217" t="s">
        <v>1622</v>
      </c>
      <c r="G53" s="217" t="s">
        <v>5653</v>
      </c>
      <c r="H53" s="217" t="s">
        <v>66</v>
      </c>
      <c r="I53" s="217" t="s">
        <v>5610</v>
      </c>
      <c r="J53" s="217" t="s">
        <v>1896</v>
      </c>
      <c r="K53" s="217" t="s">
        <v>1772</v>
      </c>
      <c r="L53" s="223" t="s">
        <v>572</v>
      </c>
      <c r="M53" s="217" t="s">
        <v>283</v>
      </c>
      <c r="N53" s="218" t="s">
        <v>6248</v>
      </c>
      <c r="O53" s="217"/>
    </row>
    <row r="54" spans="1:15" x14ac:dyDescent="0.3">
      <c r="A54" s="217" t="s">
        <v>5601</v>
      </c>
      <c r="B54" s="217" t="s">
        <v>4257</v>
      </c>
      <c r="C54" s="223" t="s">
        <v>5884</v>
      </c>
      <c r="D54" s="217" t="s">
        <v>247</v>
      </c>
      <c r="E54" s="223" t="s">
        <v>484</v>
      </c>
      <c r="F54" s="217" t="s">
        <v>1610</v>
      </c>
      <c r="G54" s="217" t="s">
        <v>5600</v>
      </c>
      <c r="H54" s="217" t="s">
        <v>66</v>
      </c>
      <c r="I54" s="217" t="s">
        <v>5602</v>
      </c>
      <c r="J54" s="217" t="s">
        <v>1896</v>
      </c>
      <c r="K54" s="217" t="s">
        <v>1772</v>
      </c>
      <c r="L54" s="223" t="s">
        <v>572</v>
      </c>
      <c r="M54" s="217" t="s">
        <v>5893</v>
      </c>
      <c r="N54" s="218" t="s">
        <v>6248</v>
      </c>
      <c r="O54" s="217"/>
    </row>
    <row r="55" spans="1:15" x14ac:dyDescent="0.3">
      <c r="A55" s="217" t="s">
        <v>4225</v>
      </c>
      <c r="B55" s="217" t="s">
        <v>4249</v>
      </c>
      <c r="C55" s="223" t="s">
        <v>5884</v>
      </c>
      <c r="D55" s="217" t="s">
        <v>247</v>
      </c>
      <c r="E55" s="223" t="s">
        <v>484</v>
      </c>
      <c r="F55" s="217" t="s">
        <v>853</v>
      </c>
      <c r="G55" s="217" t="s">
        <v>4248</v>
      </c>
      <c r="H55" s="217" t="s">
        <v>66</v>
      </c>
      <c r="I55" s="217" t="s">
        <v>4250</v>
      </c>
      <c r="J55" s="217" t="s">
        <v>1831</v>
      </c>
      <c r="K55" s="217" t="s">
        <v>1772</v>
      </c>
      <c r="L55" s="223" t="s">
        <v>428</v>
      </c>
      <c r="M55" s="217" t="s">
        <v>856</v>
      </c>
      <c r="N55" s="218" t="s">
        <v>6248</v>
      </c>
      <c r="O55" s="217"/>
    </row>
    <row r="56" spans="1:15" x14ac:dyDescent="0.3">
      <c r="A56" s="217" t="s">
        <v>4225</v>
      </c>
      <c r="B56" s="217" t="s">
        <v>4226</v>
      </c>
      <c r="C56" s="223" t="s">
        <v>5884</v>
      </c>
      <c r="D56" s="217" t="s">
        <v>247</v>
      </c>
      <c r="E56" s="223" t="s">
        <v>484</v>
      </c>
      <c r="F56" s="217" t="s">
        <v>843</v>
      </c>
      <c r="G56" s="217" t="s">
        <v>4224</v>
      </c>
      <c r="H56" s="217" t="s">
        <v>66</v>
      </c>
      <c r="I56" s="217" t="s">
        <v>4227</v>
      </c>
      <c r="J56" s="217" t="s">
        <v>1831</v>
      </c>
      <c r="K56" s="217" t="s">
        <v>1772</v>
      </c>
      <c r="L56" s="223" t="s">
        <v>428</v>
      </c>
      <c r="M56" s="217" t="s">
        <v>846</v>
      </c>
      <c r="N56" s="218" t="s">
        <v>6248</v>
      </c>
      <c r="O56" s="217"/>
    </row>
    <row r="57" spans="1:15" x14ac:dyDescent="0.3">
      <c r="A57" s="217" t="s">
        <v>4222</v>
      </c>
      <c r="B57" s="217" t="s">
        <v>3405</v>
      </c>
      <c r="C57" s="223" t="s">
        <v>5884</v>
      </c>
      <c r="D57" s="217" t="s">
        <v>290</v>
      </c>
      <c r="E57" s="223" t="s">
        <v>484</v>
      </c>
      <c r="F57" s="217" t="s">
        <v>920</v>
      </c>
      <c r="G57" s="217" t="s">
        <v>4365</v>
      </c>
      <c r="H57" s="217" t="s">
        <v>66</v>
      </c>
      <c r="I57" s="217" t="s">
        <v>921</v>
      </c>
      <c r="J57" s="217" t="s">
        <v>4366</v>
      </c>
      <c r="K57" s="217" t="s">
        <v>1772</v>
      </c>
      <c r="L57" s="223" t="s">
        <v>428</v>
      </c>
      <c r="M57" s="217" t="s">
        <v>922</v>
      </c>
      <c r="N57" s="218" t="s">
        <v>6248</v>
      </c>
      <c r="O57" s="217"/>
    </row>
    <row r="58" spans="1:15" x14ac:dyDescent="0.3">
      <c r="A58" s="217" t="s">
        <v>4222</v>
      </c>
      <c r="B58" s="217" t="s">
        <v>3408</v>
      </c>
      <c r="C58" s="223" t="s">
        <v>5884</v>
      </c>
      <c r="D58" s="217" t="s">
        <v>247</v>
      </c>
      <c r="E58" s="223" t="s">
        <v>980</v>
      </c>
      <c r="F58" s="217" t="s">
        <v>920</v>
      </c>
      <c r="G58" s="217" t="s">
        <v>4367</v>
      </c>
      <c r="H58" s="217" t="s">
        <v>66</v>
      </c>
      <c r="I58" s="217" t="s">
        <v>921</v>
      </c>
      <c r="J58" s="217" t="s">
        <v>4223</v>
      </c>
      <c r="K58" s="217" t="s">
        <v>1772</v>
      </c>
      <c r="L58" s="223" t="s">
        <v>428</v>
      </c>
      <c r="M58" s="217" t="s">
        <v>922</v>
      </c>
      <c r="N58" s="218" t="s">
        <v>6248</v>
      </c>
      <c r="O58" s="217"/>
    </row>
    <row r="59" spans="1:15" x14ac:dyDescent="0.3">
      <c r="A59" s="217" t="s">
        <v>4222</v>
      </c>
      <c r="B59" s="217" t="s">
        <v>3365</v>
      </c>
      <c r="C59" s="223" t="s">
        <v>5884</v>
      </c>
      <c r="D59" s="217" t="s">
        <v>87</v>
      </c>
      <c r="E59" s="223" t="s">
        <v>980</v>
      </c>
      <c r="F59" s="217" t="s">
        <v>920</v>
      </c>
      <c r="G59" s="217" t="s">
        <v>4368</v>
      </c>
      <c r="H59" s="217" t="s">
        <v>66</v>
      </c>
      <c r="I59" s="217" t="s">
        <v>921</v>
      </c>
      <c r="J59" s="217" t="s">
        <v>481</v>
      </c>
      <c r="K59" s="217" t="s">
        <v>1772</v>
      </c>
      <c r="L59" s="223" t="s">
        <v>428</v>
      </c>
      <c r="M59" s="217" t="s">
        <v>922</v>
      </c>
      <c r="N59" s="218" t="s">
        <v>6248</v>
      </c>
      <c r="O59" s="217"/>
    </row>
    <row r="60" spans="1:15" x14ac:dyDescent="0.3">
      <c r="A60" s="217" t="s">
        <v>4222</v>
      </c>
      <c r="B60" s="217" t="s">
        <v>3296</v>
      </c>
      <c r="C60" s="223" t="s">
        <v>5884</v>
      </c>
      <c r="D60" s="217" t="s">
        <v>247</v>
      </c>
      <c r="E60" s="223" t="s">
        <v>484</v>
      </c>
      <c r="F60" s="217" t="s">
        <v>843</v>
      </c>
      <c r="G60" s="217" t="s">
        <v>4221</v>
      </c>
      <c r="H60" s="217" t="s">
        <v>66</v>
      </c>
      <c r="I60" s="217" t="s">
        <v>844</v>
      </c>
      <c r="J60" s="217" t="s">
        <v>4223</v>
      </c>
      <c r="K60" s="217" t="s">
        <v>1772</v>
      </c>
      <c r="L60" s="223" t="s">
        <v>428</v>
      </c>
      <c r="M60" s="217" t="s">
        <v>846</v>
      </c>
      <c r="N60" s="218" t="s">
        <v>6248</v>
      </c>
      <c r="O60" s="217"/>
    </row>
    <row r="61" spans="1:15" x14ac:dyDescent="0.3">
      <c r="A61" s="217" t="s">
        <v>4222</v>
      </c>
      <c r="B61" s="217" t="s">
        <v>3299</v>
      </c>
      <c r="C61" s="223" t="s">
        <v>5884</v>
      </c>
      <c r="D61" s="217" t="s">
        <v>87</v>
      </c>
      <c r="E61" s="223" t="s">
        <v>980</v>
      </c>
      <c r="F61" s="217" t="s">
        <v>843</v>
      </c>
      <c r="G61" s="217" t="s">
        <v>4228</v>
      </c>
      <c r="H61" s="217" t="s">
        <v>66</v>
      </c>
      <c r="I61" s="217" t="s">
        <v>844</v>
      </c>
      <c r="J61" s="217" t="s">
        <v>481</v>
      </c>
      <c r="K61" s="217" t="s">
        <v>1772</v>
      </c>
      <c r="L61" s="223" t="s">
        <v>428</v>
      </c>
      <c r="M61" s="217" t="s">
        <v>846</v>
      </c>
      <c r="N61" s="218" t="s">
        <v>6248</v>
      </c>
      <c r="O61" s="217"/>
    </row>
    <row r="62" spans="1:15" x14ac:dyDescent="0.3">
      <c r="A62" s="217" t="s">
        <v>4222</v>
      </c>
      <c r="B62" s="217" t="s">
        <v>3302</v>
      </c>
      <c r="C62" s="223" t="s">
        <v>5884</v>
      </c>
      <c r="D62" s="217" t="s">
        <v>87</v>
      </c>
      <c r="E62" s="223" t="s">
        <v>484</v>
      </c>
      <c r="F62" s="217" t="s">
        <v>902</v>
      </c>
      <c r="G62" s="217" t="s">
        <v>4346</v>
      </c>
      <c r="H62" s="217" t="s">
        <v>66</v>
      </c>
      <c r="I62" s="217" t="s">
        <v>4347</v>
      </c>
      <c r="J62" s="217" t="s">
        <v>481</v>
      </c>
      <c r="K62" s="217" t="s">
        <v>1772</v>
      </c>
      <c r="L62" s="223" t="s">
        <v>428</v>
      </c>
      <c r="M62" s="217" t="s">
        <v>905</v>
      </c>
      <c r="N62" s="218" t="s">
        <v>6248</v>
      </c>
      <c r="O62" s="217"/>
    </row>
    <row r="63" spans="1:15" x14ac:dyDescent="0.3">
      <c r="A63" s="217" t="s">
        <v>4222</v>
      </c>
      <c r="B63" s="217" t="s">
        <v>3411</v>
      </c>
      <c r="C63" s="223" t="s">
        <v>5884</v>
      </c>
      <c r="D63" s="217" t="s">
        <v>87</v>
      </c>
      <c r="E63" s="223" t="s">
        <v>484</v>
      </c>
      <c r="F63" s="217" t="s">
        <v>906</v>
      </c>
      <c r="G63" s="217" t="s">
        <v>4352</v>
      </c>
      <c r="H63" s="217" t="s">
        <v>66</v>
      </c>
      <c r="I63" s="217" t="s">
        <v>4353</v>
      </c>
      <c r="J63" s="217" t="s">
        <v>481</v>
      </c>
      <c r="K63" s="217" t="s">
        <v>1772</v>
      </c>
      <c r="L63" s="223" t="s">
        <v>428</v>
      </c>
      <c r="M63" s="217" t="s">
        <v>297</v>
      </c>
      <c r="N63" s="218" t="s">
        <v>6248</v>
      </c>
      <c r="O63" s="217"/>
    </row>
    <row r="64" spans="1:15" x14ac:dyDescent="0.3">
      <c r="A64" s="217" t="s">
        <v>4222</v>
      </c>
      <c r="B64" s="217" t="s">
        <v>3305</v>
      </c>
      <c r="C64" s="223" t="s">
        <v>5884</v>
      </c>
      <c r="D64" s="217" t="s">
        <v>87</v>
      </c>
      <c r="E64" s="223" t="s">
        <v>484</v>
      </c>
      <c r="F64" s="217" t="s">
        <v>911</v>
      </c>
      <c r="G64" s="217" t="s">
        <v>4360</v>
      </c>
      <c r="H64" s="217" t="s">
        <v>66</v>
      </c>
      <c r="I64" s="217" t="s">
        <v>912</v>
      </c>
      <c r="J64" s="217" t="s">
        <v>481</v>
      </c>
      <c r="K64" s="217" t="s">
        <v>1772</v>
      </c>
      <c r="L64" s="223" t="s">
        <v>428</v>
      </c>
      <c r="M64" s="217" t="s">
        <v>913</v>
      </c>
      <c r="N64" s="218" t="s">
        <v>6248</v>
      </c>
      <c r="O64" s="217"/>
    </row>
    <row r="65" spans="1:15" x14ac:dyDescent="0.3">
      <c r="A65" s="217" t="s">
        <v>4222</v>
      </c>
      <c r="B65" s="217" t="s">
        <v>3414</v>
      </c>
      <c r="C65" s="223" t="s">
        <v>5884</v>
      </c>
      <c r="D65" s="217" t="s">
        <v>87</v>
      </c>
      <c r="E65" s="223" t="s">
        <v>484</v>
      </c>
      <c r="F65" s="217" t="s">
        <v>908</v>
      </c>
      <c r="G65" s="217" t="s">
        <v>4358</v>
      </c>
      <c r="H65" s="217" t="s">
        <v>66</v>
      </c>
      <c r="I65" s="217" t="s">
        <v>909</v>
      </c>
      <c r="J65" s="217" t="s">
        <v>481</v>
      </c>
      <c r="K65" s="217" t="s">
        <v>1772</v>
      </c>
      <c r="L65" s="223" t="s">
        <v>428</v>
      </c>
      <c r="M65" s="217" t="s">
        <v>910</v>
      </c>
      <c r="N65" s="218" t="s">
        <v>6248</v>
      </c>
      <c r="O65" s="217"/>
    </row>
    <row r="66" spans="1:15" x14ac:dyDescent="0.3">
      <c r="A66" s="217" t="s">
        <v>4236</v>
      </c>
      <c r="B66" s="217" t="s">
        <v>4237</v>
      </c>
      <c r="C66" s="223" t="s">
        <v>5884</v>
      </c>
      <c r="D66" s="217" t="s">
        <v>290</v>
      </c>
      <c r="E66" s="223" t="s">
        <v>484</v>
      </c>
      <c r="F66" s="217" t="s">
        <v>847</v>
      </c>
      <c r="G66" s="217" t="s">
        <v>4235</v>
      </c>
      <c r="H66" s="217" t="s">
        <v>66</v>
      </c>
      <c r="I66" s="217" t="s">
        <v>4232</v>
      </c>
      <c r="J66" s="217" t="s">
        <v>4238</v>
      </c>
      <c r="K66" s="217" t="s">
        <v>1772</v>
      </c>
      <c r="L66" s="223" t="s">
        <v>428</v>
      </c>
      <c r="M66" s="217" t="s">
        <v>849</v>
      </c>
      <c r="N66" s="218" t="s">
        <v>6248</v>
      </c>
      <c r="O66" s="217"/>
    </row>
    <row r="67" spans="1:15" x14ac:dyDescent="0.3">
      <c r="A67" s="217" t="s">
        <v>4236</v>
      </c>
      <c r="B67" s="217" t="s">
        <v>4240</v>
      </c>
      <c r="C67" s="223" t="s">
        <v>5884</v>
      </c>
      <c r="D67" s="217" t="s">
        <v>247</v>
      </c>
      <c r="E67" s="223" t="s">
        <v>980</v>
      </c>
      <c r="F67" s="217" t="s">
        <v>847</v>
      </c>
      <c r="G67" s="217" t="s">
        <v>4239</v>
      </c>
      <c r="H67" s="217" t="s">
        <v>66</v>
      </c>
      <c r="I67" s="217" t="s">
        <v>4232</v>
      </c>
      <c r="J67" s="217" t="s">
        <v>971</v>
      </c>
      <c r="K67" s="217" t="s">
        <v>1772</v>
      </c>
      <c r="L67" s="223" t="s">
        <v>428</v>
      </c>
      <c r="M67" s="217" t="s">
        <v>849</v>
      </c>
      <c r="N67" s="218" t="s">
        <v>6248</v>
      </c>
      <c r="O67" s="217"/>
    </row>
    <row r="68" spans="1:15" x14ac:dyDescent="0.3">
      <c r="A68" s="217" t="s">
        <v>4236</v>
      </c>
      <c r="B68" s="217" t="s">
        <v>4242</v>
      </c>
      <c r="C68" s="223" t="s">
        <v>5884</v>
      </c>
      <c r="D68" s="217" t="s">
        <v>87</v>
      </c>
      <c r="E68" s="223" t="s">
        <v>980</v>
      </c>
      <c r="F68" s="217" t="s">
        <v>847</v>
      </c>
      <c r="G68" s="217" t="s">
        <v>4241</v>
      </c>
      <c r="H68" s="217" t="s">
        <v>66</v>
      </c>
      <c r="I68" s="217" t="s">
        <v>4232</v>
      </c>
      <c r="J68" s="217" t="s">
        <v>481</v>
      </c>
      <c r="K68" s="217" t="s">
        <v>1772</v>
      </c>
      <c r="L68" s="223" t="s">
        <v>428</v>
      </c>
      <c r="M68" s="217" t="s">
        <v>849</v>
      </c>
      <c r="N68" s="218" t="s">
        <v>6248</v>
      </c>
      <c r="O68" s="217"/>
    </row>
    <row r="69" spans="1:15" x14ac:dyDescent="0.3">
      <c r="A69" s="217" t="s">
        <v>4236</v>
      </c>
      <c r="B69" s="217" t="s">
        <v>4349</v>
      </c>
      <c r="C69" s="223" t="s">
        <v>5884</v>
      </c>
      <c r="D69" s="217" t="s">
        <v>87</v>
      </c>
      <c r="E69" s="223" t="s">
        <v>484</v>
      </c>
      <c r="F69" s="217" t="s">
        <v>902</v>
      </c>
      <c r="G69" s="217" t="s">
        <v>4348</v>
      </c>
      <c r="H69" s="217" t="s">
        <v>66</v>
      </c>
      <c r="I69" s="217" t="s">
        <v>4350</v>
      </c>
      <c r="J69" s="217" t="s">
        <v>481</v>
      </c>
      <c r="K69" s="217" t="s">
        <v>1772</v>
      </c>
      <c r="L69" s="223" t="s">
        <v>428</v>
      </c>
      <c r="M69" s="217" t="s">
        <v>905</v>
      </c>
      <c r="N69" s="218" t="s">
        <v>6248</v>
      </c>
      <c r="O69" s="217"/>
    </row>
    <row r="70" spans="1:15" x14ac:dyDescent="0.3">
      <c r="A70" s="217" t="s">
        <v>4236</v>
      </c>
      <c r="B70" s="217" t="s">
        <v>4355</v>
      </c>
      <c r="C70" s="223" t="s">
        <v>5884</v>
      </c>
      <c r="D70" s="217" t="s">
        <v>87</v>
      </c>
      <c r="E70" s="223" t="s">
        <v>484</v>
      </c>
      <c r="F70" s="217" t="s">
        <v>906</v>
      </c>
      <c r="G70" s="217" t="s">
        <v>4354</v>
      </c>
      <c r="H70" s="217" t="s">
        <v>66</v>
      </c>
      <c r="I70" s="217" t="s">
        <v>4356</v>
      </c>
      <c r="J70" s="217" t="s">
        <v>481</v>
      </c>
      <c r="K70" s="217" t="s">
        <v>1772</v>
      </c>
      <c r="L70" s="223" t="s">
        <v>428</v>
      </c>
      <c r="M70" s="217" t="s">
        <v>297</v>
      </c>
      <c r="N70" s="218" t="s">
        <v>6248</v>
      </c>
      <c r="O70" s="217"/>
    </row>
    <row r="71" spans="1:15" x14ac:dyDescent="0.3">
      <c r="A71" s="217" t="s">
        <v>4230</v>
      </c>
      <c r="B71" s="217" t="s">
        <v>3057</v>
      </c>
      <c r="C71" s="223" t="s">
        <v>5884</v>
      </c>
      <c r="D71" s="217" t="s">
        <v>290</v>
      </c>
      <c r="E71" s="223" t="s">
        <v>484</v>
      </c>
      <c r="F71" s="217" t="s">
        <v>917</v>
      </c>
      <c r="G71" s="217" t="s">
        <v>4362</v>
      </c>
      <c r="H71" s="217" t="s">
        <v>66</v>
      </c>
      <c r="I71" s="217" t="s">
        <v>918</v>
      </c>
      <c r="J71" s="217" t="s">
        <v>4231</v>
      </c>
      <c r="K71" s="217" t="s">
        <v>1772</v>
      </c>
      <c r="L71" s="223" t="s">
        <v>428</v>
      </c>
      <c r="M71" s="217" t="s">
        <v>919</v>
      </c>
      <c r="N71" s="218" t="s">
        <v>6248</v>
      </c>
      <c r="O71" s="217"/>
    </row>
    <row r="72" spans="1:15" x14ac:dyDescent="0.3">
      <c r="A72" s="217" t="s">
        <v>4230</v>
      </c>
      <c r="B72" s="217" t="s">
        <v>2889</v>
      </c>
      <c r="C72" s="223" t="s">
        <v>5884</v>
      </c>
      <c r="D72" s="217" t="s">
        <v>247</v>
      </c>
      <c r="E72" s="223" t="s">
        <v>980</v>
      </c>
      <c r="F72" s="217" t="s">
        <v>917</v>
      </c>
      <c r="G72" s="217" t="s">
        <v>4363</v>
      </c>
      <c r="H72" s="217" t="s">
        <v>66</v>
      </c>
      <c r="I72" s="217" t="s">
        <v>918</v>
      </c>
      <c r="J72" s="217" t="s">
        <v>971</v>
      </c>
      <c r="K72" s="217" t="s">
        <v>1772</v>
      </c>
      <c r="L72" s="223" t="s">
        <v>428</v>
      </c>
      <c r="M72" s="217" t="s">
        <v>919</v>
      </c>
      <c r="N72" s="218" t="s">
        <v>6248</v>
      </c>
      <c r="O72" s="217"/>
    </row>
    <row r="73" spans="1:15" x14ac:dyDescent="0.3">
      <c r="A73" s="217" t="s">
        <v>4230</v>
      </c>
      <c r="B73" s="217" t="s">
        <v>3191</v>
      </c>
      <c r="C73" s="223" t="s">
        <v>5884</v>
      </c>
      <c r="D73" s="217" t="s">
        <v>247</v>
      </c>
      <c r="E73" s="223" t="s">
        <v>484</v>
      </c>
      <c r="F73" s="217" t="s">
        <v>857</v>
      </c>
      <c r="G73" s="217" t="s">
        <v>4254</v>
      </c>
      <c r="H73" s="217" t="s">
        <v>66</v>
      </c>
      <c r="I73" s="217" t="s">
        <v>858</v>
      </c>
      <c r="J73" s="217" t="s">
        <v>971</v>
      </c>
      <c r="K73" s="217" t="s">
        <v>1772</v>
      </c>
      <c r="L73" s="223" t="s">
        <v>428</v>
      </c>
      <c r="M73" s="217" t="s">
        <v>859</v>
      </c>
      <c r="N73" s="218" t="s">
        <v>6248</v>
      </c>
      <c r="O73" s="217"/>
    </row>
    <row r="74" spans="1:15" x14ac:dyDescent="0.3">
      <c r="A74" s="217" t="s">
        <v>4230</v>
      </c>
      <c r="B74" s="217" t="s">
        <v>2892</v>
      </c>
      <c r="C74" s="223" t="s">
        <v>5884</v>
      </c>
      <c r="D74" s="217" t="s">
        <v>87</v>
      </c>
      <c r="E74" s="223" t="s">
        <v>980</v>
      </c>
      <c r="F74" s="217" t="s">
        <v>917</v>
      </c>
      <c r="G74" s="217" t="s">
        <v>4364</v>
      </c>
      <c r="H74" s="217" t="s">
        <v>66</v>
      </c>
      <c r="I74" s="217" t="s">
        <v>918</v>
      </c>
      <c r="J74" s="217" t="s">
        <v>481</v>
      </c>
      <c r="K74" s="217" t="s">
        <v>1772</v>
      </c>
      <c r="L74" s="223" t="s">
        <v>428</v>
      </c>
      <c r="M74" s="217" t="s">
        <v>919</v>
      </c>
      <c r="N74" s="218" t="s">
        <v>6248</v>
      </c>
      <c r="O74" s="217"/>
    </row>
    <row r="75" spans="1:15" x14ac:dyDescent="0.3">
      <c r="A75" s="217" t="s">
        <v>4230</v>
      </c>
      <c r="B75" s="217" t="s">
        <v>2000</v>
      </c>
      <c r="C75" s="223" t="s">
        <v>5884</v>
      </c>
      <c r="D75" s="217" t="s">
        <v>290</v>
      </c>
      <c r="E75" s="223" t="s">
        <v>484</v>
      </c>
      <c r="F75" s="217" t="s">
        <v>847</v>
      </c>
      <c r="G75" s="217" t="s">
        <v>4229</v>
      </c>
      <c r="H75" s="217" t="s">
        <v>66</v>
      </c>
      <c r="I75" s="217" t="s">
        <v>4232</v>
      </c>
      <c r="J75" s="217" t="s">
        <v>4231</v>
      </c>
      <c r="K75" s="217" t="s">
        <v>1772</v>
      </c>
      <c r="L75" s="223" t="s">
        <v>428</v>
      </c>
      <c r="M75" s="217" t="s">
        <v>849</v>
      </c>
      <c r="N75" s="218" t="s">
        <v>6248</v>
      </c>
      <c r="O75" s="217"/>
    </row>
    <row r="76" spans="1:15" x14ac:dyDescent="0.3">
      <c r="A76" s="217" t="s">
        <v>4230</v>
      </c>
      <c r="B76" s="217" t="s">
        <v>1997</v>
      </c>
      <c r="C76" s="223" t="s">
        <v>5884</v>
      </c>
      <c r="D76" s="217" t="s">
        <v>247</v>
      </c>
      <c r="E76" s="223" t="s">
        <v>980</v>
      </c>
      <c r="F76" s="217" t="s">
        <v>847</v>
      </c>
      <c r="G76" s="217" t="s">
        <v>4233</v>
      </c>
      <c r="H76" s="217" t="s">
        <v>66</v>
      </c>
      <c r="I76" s="217" t="s">
        <v>4232</v>
      </c>
      <c r="J76" s="217" t="s">
        <v>971</v>
      </c>
      <c r="K76" s="217" t="s">
        <v>1772</v>
      </c>
      <c r="L76" s="223" t="s">
        <v>428</v>
      </c>
      <c r="M76" s="217" t="s">
        <v>849</v>
      </c>
      <c r="N76" s="218" t="s">
        <v>6248</v>
      </c>
      <c r="O76" s="217"/>
    </row>
    <row r="77" spans="1:15" x14ac:dyDescent="0.3">
      <c r="A77" s="217" t="s">
        <v>4230</v>
      </c>
      <c r="B77" s="217" t="s">
        <v>1994</v>
      </c>
      <c r="C77" s="223" t="s">
        <v>5884</v>
      </c>
      <c r="D77" s="217" t="s">
        <v>87</v>
      </c>
      <c r="E77" s="223" t="s">
        <v>980</v>
      </c>
      <c r="F77" s="217" t="s">
        <v>847</v>
      </c>
      <c r="G77" s="217" t="s">
        <v>4234</v>
      </c>
      <c r="H77" s="217" t="s">
        <v>66</v>
      </c>
      <c r="I77" s="217" t="s">
        <v>4232</v>
      </c>
      <c r="J77" s="217" t="s">
        <v>481</v>
      </c>
      <c r="K77" s="217" t="s">
        <v>1772</v>
      </c>
      <c r="L77" s="223" t="s">
        <v>428</v>
      </c>
      <c r="M77" s="217" t="s">
        <v>849</v>
      </c>
      <c r="N77" s="218" t="s">
        <v>6248</v>
      </c>
      <c r="O77" s="217"/>
    </row>
    <row r="78" spans="1:15" x14ac:dyDescent="0.3">
      <c r="A78" s="217" t="s">
        <v>4230</v>
      </c>
      <c r="B78" s="217" t="s">
        <v>3578</v>
      </c>
      <c r="C78" s="223" t="s">
        <v>5884</v>
      </c>
      <c r="D78" s="217" t="s">
        <v>87</v>
      </c>
      <c r="E78" s="223" t="s">
        <v>980</v>
      </c>
      <c r="F78" s="217" t="s">
        <v>857</v>
      </c>
      <c r="G78" s="217" t="s">
        <v>4255</v>
      </c>
      <c r="H78" s="217" t="s">
        <v>66</v>
      </c>
      <c r="I78" s="217" t="s">
        <v>858</v>
      </c>
      <c r="J78" s="217" t="s">
        <v>481</v>
      </c>
      <c r="K78" s="217" t="s">
        <v>1772</v>
      </c>
      <c r="L78" s="223" t="s">
        <v>428</v>
      </c>
      <c r="M78" s="217" t="s">
        <v>859</v>
      </c>
      <c r="N78" s="218" t="s">
        <v>6248</v>
      </c>
      <c r="O78" s="217"/>
    </row>
    <row r="79" spans="1:15" x14ac:dyDescent="0.3">
      <c r="A79" s="217" t="s">
        <v>4230</v>
      </c>
      <c r="B79" s="217" t="s">
        <v>1985</v>
      </c>
      <c r="C79" s="223" t="s">
        <v>5884</v>
      </c>
      <c r="D79" s="217" t="s">
        <v>286</v>
      </c>
      <c r="E79" s="223" t="s">
        <v>484</v>
      </c>
      <c r="F79" s="217" t="s">
        <v>850</v>
      </c>
      <c r="G79" s="217" t="s">
        <v>4243</v>
      </c>
      <c r="H79" s="217" t="s">
        <v>66</v>
      </c>
      <c r="I79" s="217" t="s">
        <v>851</v>
      </c>
      <c r="J79" s="217" t="s">
        <v>4244</v>
      </c>
      <c r="K79" s="217" t="s">
        <v>1772</v>
      </c>
      <c r="L79" s="223" t="s">
        <v>428</v>
      </c>
      <c r="M79" s="217" t="s">
        <v>852</v>
      </c>
      <c r="N79" s="218" t="s">
        <v>6248</v>
      </c>
      <c r="O79" s="217"/>
    </row>
    <row r="80" spans="1:15" x14ac:dyDescent="0.3">
      <c r="A80" s="217" t="s">
        <v>4230</v>
      </c>
      <c r="B80" s="217" t="s">
        <v>1988</v>
      </c>
      <c r="C80" s="223" t="s">
        <v>5884</v>
      </c>
      <c r="D80" s="217" t="s">
        <v>290</v>
      </c>
      <c r="E80" s="223" t="s">
        <v>980</v>
      </c>
      <c r="F80" s="217" t="s">
        <v>850</v>
      </c>
      <c r="G80" s="217" t="s">
        <v>4245</v>
      </c>
      <c r="H80" s="217" t="s">
        <v>66</v>
      </c>
      <c r="I80" s="217" t="s">
        <v>851</v>
      </c>
      <c r="J80" s="217" t="s">
        <v>4231</v>
      </c>
      <c r="K80" s="217" t="s">
        <v>1772</v>
      </c>
      <c r="L80" s="223" t="s">
        <v>428</v>
      </c>
      <c r="M80" s="217" t="s">
        <v>852</v>
      </c>
      <c r="N80" s="218" t="s">
        <v>6248</v>
      </c>
      <c r="O80" s="217"/>
    </row>
    <row r="81" spans="1:15" x14ac:dyDescent="0.3">
      <c r="A81" s="217" t="s">
        <v>4230</v>
      </c>
      <c r="B81" s="217" t="s">
        <v>1991</v>
      </c>
      <c r="C81" s="223" t="s">
        <v>5884</v>
      </c>
      <c r="D81" s="217" t="s">
        <v>247</v>
      </c>
      <c r="E81" s="223" t="s">
        <v>980</v>
      </c>
      <c r="F81" s="217" t="s">
        <v>850</v>
      </c>
      <c r="G81" s="217" t="s">
        <v>4246</v>
      </c>
      <c r="H81" s="217" t="s">
        <v>66</v>
      </c>
      <c r="I81" s="217" t="s">
        <v>851</v>
      </c>
      <c r="J81" s="217" t="s">
        <v>971</v>
      </c>
      <c r="K81" s="217" t="s">
        <v>1772</v>
      </c>
      <c r="L81" s="223" t="s">
        <v>428</v>
      </c>
      <c r="M81" s="217" t="s">
        <v>852</v>
      </c>
      <c r="N81" s="218" t="s">
        <v>6248</v>
      </c>
      <c r="O81" s="217"/>
    </row>
    <row r="82" spans="1:15" x14ac:dyDescent="0.3">
      <c r="A82" s="217" t="s">
        <v>4230</v>
      </c>
      <c r="B82" s="217" t="s">
        <v>2897</v>
      </c>
      <c r="C82" s="223" t="s">
        <v>5884</v>
      </c>
      <c r="D82" s="217" t="s">
        <v>87</v>
      </c>
      <c r="E82" s="223" t="s">
        <v>980</v>
      </c>
      <c r="F82" s="217" t="s">
        <v>850</v>
      </c>
      <c r="G82" s="217" t="s">
        <v>4247</v>
      </c>
      <c r="H82" s="217" t="s">
        <v>66</v>
      </c>
      <c r="I82" s="217" t="s">
        <v>851</v>
      </c>
      <c r="J82" s="217" t="s">
        <v>481</v>
      </c>
      <c r="K82" s="217" t="s">
        <v>1772</v>
      </c>
      <c r="L82" s="223" t="s">
        <v>428</v>
      </c>
      <c r="M82" s="217" t="s">
        <v>852</v>
      </c>
      <c r="N82" s="218" t="s">
        <v>6248</v>
      </c>
      <c r="O82" s="217"/>
    </row>
    <row r="83" spans="1:15" x14ac:dyDescent="0.3">
      <c r="A83" s="217" t="s">
        <v>4230</v>
      </c>
      <c r="B83" s="217" t="s">
        <v>3033</v>
      </c>
      <c r="C83" s="223" t="s">
        <v>5884</v>
      </c>
      <c r="D83" s="217" t="s">
        <v>87</v>
      </c>
      <c r="E83" s="223" t="s">
        <v>484</v>
      </c>
      <c r="F83" s="217" t="s">
        <v>902</v>
      </c>
      <c r="G83" s="217" t="s">
        <v>4351</v>
      </c>
      <c r="H83" s="217" t="s">
        <v>66</v>
      </c>
      <c r="I83" s="217" t="s">
        <v>903</v>
      </c>
      <c r="J83" s="217" t="s">
        <v>481</v>
      </c>
      <c r="K83" s="217" t="s">
        <v>1772</v>
      </c>
      <c r="L83" s="223" t="s">
        <v>428</v>
      </c>
      <c r="M83" s="217" t="s">
        <v>905</v>
      </c>
      <c r="N83" s="218" t="s">
        <v>6248</v>
      </c>
      <c r="O83" s="217"/>
    </row>
    <row r="84" spans="1:15" x14ac:dyDescent="0.3">
      <c r="A84" s="217" t="s">
        <v>4230</v>
      </c>
      <c r="B84" s="217" t="s">
        <v>2900</v>
      </c>
      <c r="C84" s="223" t="s">
        <v>5884</v>
      </c>
      <c r="D84" s="217" t="s">
        <v>87</v>
      </c>
      <c r="E84" s="223" t="s">
        <v>484</v>
      </c>
      <c r="F84" s="217" t="s">
        <v>906</v>
      </c>
      <c r="G84" s="217" t="s">
        <v>4357</v>
      </c>
      <c r="H84" s="217" t="s">
        <v>66</v>
      </c>
      <c r="I84" s="217" t="s">
        <v>907</v>
      </c>
      <c r="J84" s="217" t="s">
        <v>481</v>
      </c>
      <c r="K84" s="217" t="s">
        <v>1772</v>
      </c>
      <c r="L84" s="223" t="s">
        <v>428</v>
      </c>
      <c r="M84" s="217" t="s">
        <v>297</v>
      </c>
      <c r="N84" s="218" t="s">
        <v>6248</v>
      </c>
      <c r="O84" s="217"/>
    </row>
    <row r="85" spans="1:15" x14ac:dyDescent="0.3">
      <c r="A85" s="217" t="s">
        <v>4230</v>
      </c>
      <c r="B85" s="217" t="s">
        <v>2903</v>
      </c>
      <c r="C85" s="223" t="s">
        <v>5884</v>
      </c>
      <c r="D85" s="217" t="s">
        <v>87</v>
      </c>
      <c r="E85" s="223" t="s">
        <v>484</v>
      </c>
      <c r="F85" s="217" t="s">
        <v>896</v>
      </c>
      <c r="G85" s="217" t="s">
        <v>4337</v>
      </c>
      <c r="H85" s="217" t="s">
        <v>66</v>
      </c>
      <c r="I85" s="217" t="s">
        <v>4338</v>
      </c>
      <c r="J85" s="217" t="s">
        <v>481</v>
      </c>
      <c r="K85" s="217" t="s">
        <v>1772</v>
      </c>
      <c r="L85" s="223" t="s">
        <v>428</v>
      </c>
      <c r="M85" s="217" t="s">
        <v>899</v>
      </c>
      <c r="N85" s="218" t="s">
        <v>6248</v>
      </c>
      <c r="O85" s="217"/>
    </row>
    <row r="86" spans="1:15" x14ac:dyDescent="0.3">
      <c r="A86" s="217" t="s">
        <v>4230</v>
      </c>
      <c r="B86" s="217" t="s">
        <v>3036</v>
      </c>
      <c r="C86" s="223" t="s">
        <v>5884</v>
      </c>
      <c r="D86" s="217" t="s">
        <v>87</v>
      </c>
      <c r="E86" s="223" t="s">
        <v>484</v>
      </c>
      <c r="F86" s="217" t="s">
        <v>908</v>
      </c>
      <c r="G86" s="217" t="s">
        <v>4359</v>
      </c>
      <c r="H86" s="217" t="s">
        <v>66</v>
      </c>
      <c r="I86" s="217" t="s">
        <v>909</v>
      </c>
      <c r="J86" s="217" t="s">
        <v>481</v>
      </c>
      <c r="K86" s="217" t="s">
        <v>1772</v>
      </c>
      <c r="L86" s="223" t="s">
        <v>428</v>
      </c>
      <c r="M86" s="217" t="s">
        <v>910</v>
      </c>
      <c r="N86" s="218" t="s">
        <v>6248</v>
      </c>
      <c r="O86" s="217"/>
    </row>
    <row r="87" spans="1:15" x14ac:dyDescent="0.3">
      <c r="A87" s="217" t="s">
        <v>4417</v>
      </c>
      <c r="B87" s="217" t="s">
        <v>3221</v>
      </c>
      <c r="C87" s="223" t="s">
        <v>4456</v>
      </c>
      <c r="D87" s="217" t="s">
        <v>87</v>
      </c>
      <c r="E87" s="223" t="s">
        <v>484</v>
      </c>
      <c r="F87" s="217" t="s">
        <v>1445</v>
      </c>
      <c r="G87" s="217" t="s">
        <v>4533</v>
      </c>
      <c r="H87" s="217" t="s">
        <v>66</v>
      </c>
      <c r="I87" s="217" t="s">
        <v>4534</v>
      </c>
      <c r="J87" s="217" t="s">
        <v>481</v>
      </c>
      <c r="K87" s="217" t="s">
        <v>1772</v>
      </c>
      <c r="L87" s="223" t="s">
        <v>421</v>
      </c>
      <c r="M87" s="217" t="s">
        <v>916</v>
      </c>
      <c r="N87" s="218" t="s">
        <v>6248</v>
      </c>
      <c r="O87" s="217"/>
    </row>
    <row r="88" spans="1:15" x14ac:dyDescent="0.3">
      <c r="A88" s="217" t="s">
        <v>4417</v>
      </c>
      <c r="B88" s="217" t="s">
        <v>3108</v>
      </c>
      <c r="C88" s="223" t="s">
        <v>973</v>
      </c>
      <c r="D88" s="217" t="s">
        <v>87</v>
      </c>
      <c r="E88" s="223" t="s">
        <v>1159</v>
      </c>
      <c r="F88" s="217" t="s">
        <v>1465</v>
      </c>
      <c r="G88" s="217" t="s">
        <v>4683</v>
      </c>
      <c r="H88" s="217" t="s">
        <v>66</v>
      </c>
      <c r="I88" s="217" t="s">
        <v>4684</v>
      </c>
      <c r="J88" s="217" t="s">
        <v>481</v>
      </c>
      <c r="K88" s="217" t="s">
        <v>1772</v>
      </c>
      <c r="L88" s="223" t="s">
        <v>421</v>
      </c>
      <c r="M88" s="217" t="s">
        <v>5894</v>
      </c>
      <c r="N88" s="218" t="s">
        <v>6248</v>
      </c>
      <c r="O88" s="217"/>
    </row>
    <row r="89" spans="1:15" x14ac:dyDescent="0.3">
      <c r="A89" s="217" t="s">
        <v>4417</v>
      </c>
      <c r="B89" s="217" t="s">
        <v>3111</v>
      </c>
      <c r="C89" s="223" t="s">
        <v>973</v>
      </c>
      <c r="D89" s="217" t="s">
        <v>87</v>
      </c>
      <c r="E89" s="223" t="s">
        <v>1159</v>
      </c>
      <c r="F89" s="217" t="s">
        <v>1487</v>
      </c>
      <c r="G89" s="217" t="s">
        <v>4858</v>
      </c>
      <c r="H89" s="217" t="s">
        <v>66</v>
      </c>
      <c r="I89" s="217" t="s">
        <v>4859</v>
      </c>
      <c r="J89" s="217" t="s">
        <v>481</v>
      </c>
      <c r="K89" s="217" t="s">
        <v>1772</v>
      </c>
      <c r="L89" s="223" t="s">
        <v>421</v>
      </c>
      <c r="M89" s="217" t="s">
        <v>297</v>
      </c>
      <c r="N89" s="218" t="s">
        <v>6248</v>
      </c>
      <c r="O89" s="217"/>
    </row>
    <row r="90" spans="1:15" x14ac:dyDescent="0.3">
      <c r="A90" s="217" t="s">
        <v>4417</v>
      </c>
      <c r="B90" s="217" t="s">
        <v>3114</v>
      </c>
      <c r="C90" s="223" t="s">
        <v>973</v>
      </c>
      <c r="D90" s="217" t="s">
        <v>286</v>
      </c>
      <c r="E90" s="223" t="s">
        <v>484</v>
      </c>
      <c r="F90" s="217" t="s">
        <v>1433</v>
      </c>
      <c r="G90" s="217" t="s">
        <v>4478</v>
      </c>
      <c r="H90" s="217" t="s">
        <v>66</v>
      </c>
      <c r="I90" s="217" t="s">
        <v>4480</v>
      </c>
      <c r="J90" s="217" t="s">
        <v>4479</v>
      </c>
      <c r="K90" s="217" t="s">
        <v>1772</v>
      </c>
      <c r="L90" s="223" t="s">
        <v>421</v>
      </c>
      <c r="M90" s="217" t="s">
        <v>1435</v>
      </c>
      <c r="N90" s="218" t="s">
        <v>6248</v>
      </c>
      <c r="O90" s="217"/>
    </row>
    <row r="91" spans="1:15" x14ac:dyDescent="0.3">
      <c r="A91" s="217" t="s">
        <v>4417</v>
      </c>
      <c r="B91" s="217" t="s">
        <v>4482</v>
      </c>
      <c r="C91" s="223" t="s">
        <v>973</v>
      </c>
      <c r="D91" s="217" t="s">
        <v>290</v>
      </c>
      <c r="E91" s="226" t="s">
        <v>980</v>
      </c>
      <c r="F91" s="217" t="s">
        <v>1433</v>
      </c>
      <c r="G91" s="217" t="s">
        <v>4481</v>
      </c>
      <c r="H91" s="217" t="s">
        <v>66</v>
      </c>
      <c r="I91" s="217" t="s">
        <v>4480</v>
      </c>
      <c r="J91" s="217" t="s">
        <v>4238</v>
      </c>
      <c r="K91" s="217" t="s">
        <v>1772</v>
      </c>
      <c r="L91" s="223" t="s">
        <v>421</v>
      </c>
      <c r="M91" s="217" t="s">
        <v>1435</v>
      </c>
      <c r="N91" s="218" t="s">
        <v>6248</v>
      </c>
      <c r="O91" s="217"/>
    </row>
    <row r="92" spans="1:15" x14ac:dyDescent="0.3">
      <c r="A92" s="217" t="s">
        <v>4417</v>
      </c>
      <c r="B92" s="217" t="s">
        <v>3087</v>
      </c>
      <c r="C92" s="223" t="s">
        <v>973</v>
      </c>
      <c r="D92" s="217" t="s">
        <v>247</v>
      </c>
      <c r="E92" s="223" t="s">
        <v>980</v>
      </c>
      <c r="F92" s="217" t="s">
        <v>1433</v>
      </c>
      <c r="G92" s="217" t="s">
        <v>4483</v>
      </c>
      <c r="H92" s="217" t="s">
        <v>66</v>
      </c>
      <c r="I92" s="217" t="s">
        <v>4480</v>
      </c>
      <c r="J92" s="217" t="s">
        <v>971</v>
      </c>
      <c r="K92" s="217" t="s">
        <v>1772</v>
      </c>
      <c r="L92" s="223" t="s">
        <v>421</v>
      </c>
      <c r="M92" s="217" t="s">
        <v>1435</v>
      </c>
      <c r="N92" s="218" t="s">
        <v>6248</v>
      </c>
      <c r="O92" s="217"/>
    </row>
    <row r="93" spans="1:15" x14ac:dyDescent="0.3">
      <c r="A93" s="217" t="s">
        <v>4417</v>
      </c>
      <c r="B93" s="217" t="s">
        <v>3117</v>
      </c>
      <c r="C93" s="223" t="s">
        <v>973</v>
      </c>
      <c r="D93" s="217" t="s">
        <v>87</v>
      </c>
      <c r="E93" s="223" t="s">
        <v>980</v>
      </c>
      <c r="F93" s="217" t="s">
        <v>1433</v>
      </c>
      <c r="G93" s="217" t="s">
        <v>4484</v>
      </c>
      <c r="H93" s="217" t="s">
        <v>66</v>
      </c>
      <c r="I93" s="217" t="s">
        <v>4480</v>
      </c>
      <c r="J93" s="217" t="s">
        <v>481</v>
      </c>
      <c r="K93" s="217" t="s">
        <v>1772</v>
      </c>
      <c r="L93" s="223" t="s">
        <v>421</v>
      </c>
      <c r="M93" s="217" t="s">
        <v>1435</v>
      </c>
      <c r="N93" s="218" t="s">
        <v>6248</v>
      </c>
      <c r="O93" s="217"/>
    </row>
    <row r="94" spans="1:15" x14ac:dyDescent="0.3">
      <c r="A94" s="217" t="s">
        <v>4417</v>
      </c>
      <c r="B94" s="217" t="s">
        <v>3129</v>
      </c>
      <c r="C94" s="223" t="s">
        <v>973</v>
      </c>
      <c r="D94" s="217" t="s">
        <v>87</v>
      </c>
      <c r="E94" s="223" t="s">
        <v>1159</v>
      </c>
      <c r="F94" s="217" t="s">
        <v>1485</v>
      </c>
      <c r="G94" s="217" t="s">
        <v>4840</v>
      </c>
      <c r="H94" s="217" t="s">
        <v>66</v>
      </c>
      <c r="I94" s="217" t="s">
        <v>4841</v>
      </c>
      <c r="J94" s="217" t="s">
        <v>481</v>
      </c>
      <c r="K94" s="217" t="s">
        <v>1772</v>
      </c>
      <c r="L94" s="223" t="s">
        <v>421</v>
      </c>
      <c r="M94" s="217" t="s">
        <v>905</v>
      </c>
      <c r="N94" s="218" t="s">
        <v>6248</v>
      </c>
      <c r="O94" s="217"/>
    </row>
    <row r="95" spans="1:15" x14ac:dyDescent="0.3">
      <c r="A95" s="217" t="s">
        <v>4417</v>
      </c>
      <c r="B95" s="217" t="s">
        <v>2862</v>
      </c>
      <c r="C95" s="223" t="s">
        <v>1748</v>
      </c>
      <c r="D95" s="217" t="s">
        <v>87</v>
      </c>
      <c r="E95" s="223" t="s">
        <v>1159</v>
      </c>
      <c r="F95" s="217" t="s">
        <v>1459</v>
      </c>
      <c r="G95" s="217" t="s">
        <v>4652</v>
      </c>
      <c r="H95" s="217" t="s">
        <v>66</v>
      </c>
      <c r="I95" s="217" t="s">
        <v>4653</v>
      </c>
      <c r="J95" s="217" t="s">
        <v>481</v>
      </c>
      <c r="K95" s="217" t="s">
        <v>1772</v>
      </c>
      <c r="L95" s="223" t="s">
        <v>421</v>
      </c>
      <c r="M95" s="217" t="s">
        <v>899</v>
      </c>
      <c r="N95" s="218" t="s">
        <v>6248</v>
      </c>
      <c r="O95" s="217"/>
    </row>
    <row r="96" spans="1:15" x14ac:dyDescent="0.3">
      <c r="A96" s="217" t="s">
        <v>4417</v>
      </c>
      <c r="B96" s="217" t="s">
        <v>3135</v>
      </c>
      <c r="C96" s="223" t="s">
        <v>1748</v>
      </c>
      <c r="D96" s="217" t="s">
        <v>87</v>
      </c>
      <c r="E96" s="223" t="s">
        <v>1159</v>
      </c>
      <c r="F96" s="217" t="s">
        <v>1493</v>
      </c>
      <c r="G96" s="217" t="s">
        <v>4887</v>
      </c>
      <c r="H96" s="217" t="s">
        <v>66</v>
      </c>
      <c r="I96" s="217" t="s">
        <v>4888</v>
      </c>
      <c r="J96" s="217" t="s">
        <v>481</v>
      </c>
      <c r="K96" s="217" t="s">
        <v>1772</v>
      </c>
      <c r="L96" s="223" t="s">
        <v>421</v>
      </c>
      <c r="M96" s="217" t="s">
        <v>5895</v>
      </c>
      <c r="N96" s="218" t="s">
        <v>6248</v>
      </c>
      <c r="O96" s="217"/>
    </row>
    <row r="97" spans="1:15" x14ac:dyDescent="0.3">
      <c r="A97" s="217" t="s">
        <v>4417</v>
      </c>
      <c r="B97" s="217" t="s">
        <v>4612</v>
      </c>
      <c r="C97" s="223" t="s">
        <v>5884</v>
      </c>
      <c r="D97" s="217" t="s">
        <v>87</v>
      </c>
      <c r="E97" s="223" t="s">
        <v>1159</v>
      </c>
      <c r="F97" s="217" t="s">
        <v>1455</v>
      </c>
      <c r="G97" s="217" t="s">
        <v>4611</v>
      </c>
      <c r="H97" s="217" t="s">
        <v>66</v>
      </c>
      <c r="I97" s="217" t="s">
        <v>4613</v>
      </c>
      <c r="J97" s="217" t="s">
        <v>481</v>
      </c>
      <c r="K97" s="217" t="s">
        <v>1772</v>
      </c>
      <c r="L97" s="223" t="s">
        <v>421</v>
      </c>
      <c r="M97" s="217" t="s">
        <v>638</v>
      </c>
      <c r="N97" s="218" t="s">
        <v>6248</v>
      </c>
      <c r="O97" s="217"/>
    </row>
    <row r="98" spans="1:15" x14ac:dyDescent="0.3">
      <c r="A98" s="217" t="s">
        <v>4417</v>
      </c>
      <c r="B98" s="217" t="s">
        <v>3138</v>
      </c>
      <c r="C98" s="223" t="s">
        <v>5884</v>
      </c>
      <c r="D98" s="217" t="s">
        <v>247</v>
      </c>
      <c r="E98" s="223" t="s">
        <v>484</v>
      </c>
      <c r="F98" s="217" t="s">
        <v>1428</v>
      </c>
      <c r="G98" s="217" t="s">
        <v>4416</v>
      </c>
      <c r="H98" s="217" t="s">
        <v>66</v>
      </c>
      <c r="I98" s="217" t="s">
        <v>4418</v>
      </c>
      <c r="J98" s="217" t="s">
        <v>971</v>
      </c>
      <c r="K98" s="217" t="s">
        <v>1772</v>
      </c>
      <c r="L98" s="223" t="s">
        <v>421</v>
      </c>
      <c r="M98" s="217" t="s">
        <v>856</v>
      </c>
      <c r="N98" s="218" t="s">
        <v>6248</v>
      </c>
      <c r="O98" s="217"/>
    </row>
    <row r="99" spans="1:15" x14ac:dyDescent="0.3">
      <c r="A99" s="217" t="s">
        <v>4417</v>
      </c>
      <c r="B99" s="217" t="s">
        <v>3141</v>
      </c>
      <c r="C99" s="223" t="s">
        <v>5884</v>
      </c>
      <c r="D99" s="217" t="s">
        <v>87</v>
      </c>
      <c r="E99" s="223" t="s">
        <v>980</v>
      </c>
      <c r="F99" s="217" t="s">
        <v>1428</v>
      </c>
      <c r="G99" s="217" t="s">
        <v>4419</v>
      </c>
      <c r="H99" s="217" t="s">
        <v>66</v>
      </c>
      <c r="I99" s="217" t="s">
        <v>4418</v>
      </c>
      <c r="J99" s="217" t="s">
        <v>481</v>
      </c>
      <c r="K99" s="217" t="s">
        <v>1772</v>
      </c>
      <c r="L99" s="223" t="s">
        <v>421</v>
      </c>
      <c r="M99" s="217" t="s">
        <v>856</v>
      </c>
      <c r="N99" s="218" t="s">
        <v>6248</v>
      </c>
      <c r="O99" s="217"/>
    </row>
    <row r="100" spans="1:15" x14ac:dyDescent="0.3">
      <c r="A100" s="217" t="s">
        <v>4417</v>
      </c>
      <c r="B100" s="217" t="s">
        <v>3147</v>
      </c>
      <c r="C100" s="223" t="s">
        <v>5884</v>
      </c>
      <c r="D100" s="217" t="s">
        <v>87</v>
      </c>
      <c r="E100" s="223" t="s">
        <v>1159</v>
      </c>
      <c r="F100" s="217" t="s">
        <v>1467</v>
      </c>
      <c r="G100" s="217" t="s">
        <v>4697</v>
      </c>
      <c r="H100" s="217" t="s">
        <v>66</v>
      </c>
      <c r="I100" s="217" t="s">
        <v>4694</v>
      </c>
      <c r="J100" s="217" t="s">
        <v>481</v>
      </c>
      <c r="K100" s="217" t="s">
        <v>1772</v>
      </c>
      <c r="L100" s="223" t="s">
        <v>421</v>
      </c>
      <c r="M100" s="217" t="s">
        <v>5896</v>
      </c>
      <c r="N100" s="218" t="s">
        <v>6248</v>
      </c>
      <c r="O100" s="217"/>
    </row>
    <row r="101" spans="1:15" x14ac:dyDescent="0.3">
      <c r="A101" s="217" t="s">
        <v>4851</v>
      </c>
      <c r="B101" s="217" t="s">
        <v>3520</v>
      </c>
      <c r="C101" s="223" t="s">
        <v>973</v>
      </c>
      <c r="D101" s="217" t="s">
        <v>87</v>
      </c>
      <c r="E101" s="223" t="s">
        <v>1159</v>
      </c>
      <c r="F101" s="217" t="s">
        <v>1487</v>
      </c>
      <c r="G101" s="217" t="s">
        <v>4860</v>
      </c>
      <c r="H101" s="217" t="s">
        <v>66</v>
      </c>
      <c r="I101" s="217" t="s">
        <v>4861</v>
      </c>
      <c r="J101" s="217" t="s">
        <v>1831</v>
      </c>
      <c r="K101" s="217" t="s">
        <v>1772</v>
      </c>
      <c r="L101" s="223" t="s">
        <v>421</v>
      </c>
      <c r="M101" s="217" t="s">
        <v>297</v>
      </c>
      <c r="N101" s="218" t="s">
        <v>6248</v>
      </c>
      <c r="O101" s="217"/>
    </row>
    <row r="102" spans="1:15" x14ac:dyDescent="0.3">
      <c r="A102" s="217" t="s">
        <v>4851</v>
      </c>
      <c r="B102" s="217" t="s">
        <v>2246</v>
      </c>
      <c r="C102" s="223" t="s">
        <v>973</v>
      </c>
      <c r="D102" s="217" t="s">
        <v>87</v>
      </c>
      <c r="E102" s="223" t="s">
        <v>1159</v>
      </c>
      <c r="F102" s="217" t="s">
        <v>1485</v>
      </c>
      <c r="G102" s="217" t="s">
        <v>4850</v>
      </c>
      <c r="H102" s="217" t="s">
        <v>66</v>
      </c>
      <c r="I102" s="217" t="s">
        <v>4852</v>
      </c>
      <c r="J102" s="217" t="s">
        <v>1831</v>
      </c>
      <c r="K102" s="217" t="s">
        <v>1772</v>
      </c>
      <c r="L102" s="223" t="s">
        <v>421</v>
      </c>
      <c r="M102" s="217" t="s">
        <v>905</v>
      </c>
      <c r="N102" s="218" t="s">
        <v>6248</v>
      </c>
      <c r="O102" s="217"/>
    </row>
    <row r="103" spans="1:15" x14ac:dyDescent="0.3">
      <c r="A103" s="217" t="s">
        <v>4623</v>
      </c>
      <c r="B103" s="217" t="s">
        <v>2734</v>
      </c>
      <c r="C103" s="223" t="s">
        <v>973</v>
      </c>
      <c r="D103" s="217" t="s">
        <v>87</v>
      </c>
      <c r="E103" s="223" t="s">
        <v>1159</v>
      </c>
      <c r="F103" s="217" t="s">
        <v>1485</v>
      </c>
      <c r="G103" s="217" t="s">
        <v>4842</v>
      </c>
      <c r="H103" s="217" t="s">
        <v>66</v>
      </c>
      <c r="I103" s="217" t="s">
        <v>4843</v>
      </c>
      <c r="J103" s="217" t="s">
        <v>1719</v>
      </c>
      <c r="K103" s="217" t="s">
        <v>1772</v>
      </c>
      <c r="L103" s="223" t="s">
        <v>421</v>
      </c>
      <c r="M103" s="217" t="s">
        <v>905</v>
      </c>
      <c r="N103" s="218" t="s">
        <v>6248</v>
      </c>
      <c r="O103" s="217"/>
    </row>
    <row r="104" spans="1:15" x14ac:dyDescent="0.3">
      <c r="A104" s="217" t="s">
        <v>4623</v>
      </c>
      <c r="B104" s="217" t="s">
        <v>2740</v>
      </c>
      <c r="C104" s="223" t="s">
        <v>973</v>
      </c>
      <c r="D104" s="217" t="s">
        <v>87</v>
      </c>
      <c r="E104" s="223" t="s">
        <v>1159</v>
      </c>
      <c r="F104" s="217" t="s">
        <v>1487</v>
      </c>
      <c r="G104" s="217" t="s">
        <v>4867</v>
      </c>
      <c r="H104" s="217" t="s">
        <v>66</v>
      </c>
      <c r="I104" s="217" t="s">
        <v>4868</v>
      </c>
      <c r="J104" s="217" t="s">
        <v>1719</v>
      </c>
      <c r="K104" s="217" t="s">
        <v>1772</v>
      </c>
      <c r="L104" s="223" t="s">
        <v>421</v>
      </c>
      <c r="M104" s="217" t="s">
        <v>5897</v>
      </c>
      <c r="N104" s="218" t="s">
        <v>6248</v>
      </c>
      <c r="O104" s="217"/>
    </row>
    <row r="105" spans="1:15" x14ac:dyDescent="0.3">
      <c r="A105" s="217" t="s">
        <v>4623</v>
      </c>
      <c r="B105" s="217" t="s">
        <v>4667</v>
      </c>
      <c r="C105" s="223" t="s">
        <v>17</v>
      </c>
      <c r="D105" s="217" t="s">
        <v>87</v>
      </c>
      <c r="E105" s="223" t="s">
        <v>1159</v>
      </c>
      <c r="F105" s="217" t="s">
        <v>1461</v>
      </c>
      <c r="G105" s="217" t="s">
        <v>4666</v>
      </c>
      <c r="H105" s="217" t="s">
        <v>66</v>
      </c>
      <c r="I105" s="217" t="s">
        <v>4668</v>
      </c>
      <c r="J105" s="217" t="s">
        <v>1719</v>
      </c>
      <c r="K105" s="217" t="s">
        <v>1772</v>
      </c>
      <c r="L105" s="223" t="s">
        <v>421</v>
      </c>
      <c r="M105" s="217" t="s">
        <v>5898</v>
      </c>
      <c r="N105" s="218" t="s">
        <v>6248</v>
      </c>
      <c r="O105" s="217"/>
    </row>
    <row r="106" spans="1:15" x14ac:dyDescent="0.3">
      <c r="A106" s="217" t="s">
        <v>4623</v>
      </c>
      <c r="B106" s="217" t="s">
        <v>3538</v>
      </c>
      <c r="C106" s="223" t="s">
        <v>973</v>
      </c>
      <c r="D106" s="217" t="s">
        <v>87</v>
      </c>
      <c r="E106" s="223" t="s">
        <v>1159</v>
      </c>
      <c r="F106" s="217" t="s">
        <v>1455</v>
      </c>
      <c r="G106" s="217" t="s">
        <v>4622</v>
      </c>
      <c r="H106" s="217" t="s">
        <v>66</v>
      </c>
      <c r="I106" s="217" t="s">
        <v>4624</v>
      </c>
      <c r="J106" s="217" t="s">
        <v>1719</v>
      </c>
      <c r="K106" s="217" t="s">
        <v>1772</v>
      </c>
      <c r="L106" s="223" t="s">
        <v>421</v>
      </c>
      <c r="M106" s="217" t="s">
        <v>638</v>
      </c>
      <c r="N106" s="218" t="s">
        <v>6248</v>
      </c>
      <c r="O106" s="217"/>
    </row>
    <row r="107" spans="1:15" x14ac:dyDescent="0.3">
      <c r="A107" s="217" t="s">
        <v>4586</v>
      </c>
      <c r="B107" s="217" t="s">
        <v>4731</v>
      </c>
      <c r="C107" s="223" t="s">
        <v>973</v>
      </c>
      <c r="D107" s="217" t="s">
        <v>87</v>
      </c>
      <c r="E107" s="223" t="s">
        <v>1159</v>
      </c>
      <c r="F107" s="217" t="s">
        <v>1477</v>
      </c>
      <c r="G107" s="217" t="s">
        <v>4730</v>
      </c>
      <c r="H107" s="217" t="s">
        <v>66</v>
      </c>
      <c r="I107" s="217" t="s">
        <v>4732</v>
      </c>
      <c r="J107" s="217" t="s">
        <v>1804</v>
      </c>
      <c r="K107" s="217" t="s">
        <v>1772</v>
      </c>
      <c r="L107" s="223" t="s">
        <v>421</v>
      </c>
      <c r="M107" s="217" t="s">
        <v>283</v>
      </c>
      <c r="N107" s="218" t="s">
        <v>6248</v>
      </c>
      <c r="O107" s="217"/>
    </row>
    <row r="108" spans="1:15" x14ac:dyDescent="0.3">
      <c r="A108" s="217" t="s">
        <v>4586</v>
      </c>
      <c r="B108" s="217" t="s">
        <v>4893</v>
      </c>
      <c r="C108" s="223" t="s">
        <v>4456</v>
      </c>
      <c r="D108" s="217" t="s">
        <v>87</v>
      </c>
      <c r="E108" s="223" t="s">
        <v>1159</v>
      </c>
      <c r="F108" s="217" t="s">
        <v>1495</v>
      </c>
      <c r="G108" s="217" t="s">
        <v>4892</v>
      </c>
      <c r="H108" s="217" t="s">
        <v>66</v>
      </c>
      <c r="I108" s="217" t="s">
        <v>4894</v>
      </c>
      <c r="J108" s="217" t="s">
        <v>1804</v>
      </c>
      <c r="K108" s="217" t="s">
        <v>1772</v>
      </c>
      <c r="L108" s="223" t="s">
        <v>421</v>
      </c>
      <c r="M108" s="217" t="s">
        <v>1639</v>
      </c>
      <c r="N108" s="218" t="s">
        <v>6248</v>
      </c>
      <c r="O108" s="217"/>
    </row>
    <row r="109" spans="1:15" x14ac:dyDescent="0.3">
      <c r="A109" s="217" t="s">
        <v>4586</v>
      </c>
      <c r="B109" s="217" t="s">
        <v>4262</v>
      </c>
      <c r="C109" s="223" t="s">
        <v>973</v>
      </c>
      <c r="D109" s="217" t="s">
        <v>87</v>
      </c>
      <c r="E109" s="223" t="s">
        <v>1159</v>
      </c>
      <c r="F109" s="217" t="s">
        <v>1453</v>
      </c>
      <c r="G109" s="217" t="s">
        <v>4585</v>
      </c>
      <c r="H109" s="217" t="s">
        <v>66</v>
      </c>
      <c r="I109" s="217" t="s">
        <v>4587</v>
      </c>
      <c r="J109" s="217" t="s">
        <v>1804</v>
      </c>
      <c r="K109" s="217" t="s">
        <v>1772</v>
      </c>
      <c r="L109" s="223" t="s">
        <v>421</v>
      </c>
      <c r="M109" s="217" t="s">
        <v>891</v>
      </c>
      <c r="N109" s="218" t="s">
        <v>6248</v>
      </c>
      <c r="O109" s="217"/>
    </row>
    <row r="110" spans="1:15" x14ac:dyDescent="0.3">
      <c r="A110" s="217" t="s">
        <v>4502</v>
      </c>
      <c r="B110" s="217" t="s">
        <v>4902</v>
      </c>
      <c r="C110" s="223" t="s">
        <v>24</v>
      </c>
      <c r="D110" s="217" t="s">
        <v>87</v>
      </c>
      <c r="E110" s="223" t="s">
        <v>1159</v>
      </c>
      <c r="F110" s="217" t="s">
        <v>1499</v>
      </c>
      <c r="G110" s="217" t="s">
        <v>4901</v>
      </c>
      <c r="H110" s="217" t="s">
        <v>66</v>
      </c>
      <c r="I110" s="217" t="s">
        <v>4903</v>
      </c>
      <c r="J110" s="217" t="s">
        <v>4504</v>
      </c>
      <c r="K110" s="217" t="s">
        <v>1772</v>
      </c>
      <c r="L110" s="223" t="s">
        <v>421</v>
      </c>
      <c r="M110" s="217" t="s">
        <v>5899</v>
      </c>
      <c r="N110" s="218" t="s">
        <v>6248</v>
      </c>
      <c r="O110" s="217"/>
    </row>
    <row r="111" spans="1:15" x14ac:dyDescent="0.3">
      <c r="A111" s="217" t="s">
        <v>4502</v>
      </c>
      <c r="B111" s="217" t="s">
        <v>4764</v>
      </c>
      <c r="C111" s="223" t="s">
        <v>1748</v>
      </c>
      <c r="D111" s="217" t="s">
        <v>87</v>
      </c>
      <c r="E111" s="223" t="s">
        <v>1159</v>
      </c>
      <c r="F111" s="217" t="s">
        <v>1477</v>
      </c>
      <c r="G111" s="217" t="s">
        <v>4763</v>
      </c>
      <c r="H111" s="217" t="s">
        <v>66</v>
      </c>
      <c r="I111" s="217" t="s">
        <v>4762</v>
      </c>
      <c r="J111" s="217" t="s">
        <v>4504</v>
      </c>
      <c r="K111" s="217" t="s">
        <v>1772</v>
      </c>
      <c r="L111" s="223" t="s">
        <v>421</v>
      </c>
      <c r="M111" s="217" t="s">
        <v>283</v>
      </c>
      <c r="N111" s="218" t="s">
        <v>6248</v>
      </c>
      <c r="O111" s="217"/>
    </row>
    <row r="112" spans="1:15" x14ac:dyDescent="0.3">
      <c r="A112" s="217" t="s">
        <v>4502</v>
      </c>
      <c r="B112" s="217" t="s">
        <v>4786</v>
      </c>
      <c r="C112" s="223" t="s">
        <v>973</v>
      </c>
      <c r="D112" s="217" t="s">
        <v>87</v>
      </c>
      <c r="E112" s="223" t="s">
        <v>1159</v>
      </c>
      <c r="F112" s="217" t="s">
        <v>1479</v>
      </c>
      <c r="G112" s="217" t="s">
        <v>4785</v>
      </c>
      <c r="H112" s="217" t="s">
        <v>66</v>
      </c>
      <c r="I112" s="217" t="s">
        <v>4787</v>
      </c>
      <c r="J112" s="217" t="s">
        <v>4504</v>
      </c>
      <c r="K112" s="217" t="s">
        <v>1772</v>
      </c>
      <c r="L112" s="223" t="s">
        <v>421</v>
      </c>
      <c r="M112" s="217" t="s">
        <v>5952</v>
      </c>
      <c r="N112" s="218" t="s">
        <v>6248</v>
      </c>
      <c r="O112" s="217"/>
    </row>
    <row r="113" spans="1:15" x14ac:dyDescent="0.3">
      <c r="A113" s="217" t="s">
        <v>4502</v>
      </c>
      <c r="B113" s="217" t="s">
        <v>4875</v>
      </c>
      <c r="C113" s="223" t="s">
        <v>973</v>
      </c>
      <c r="D113" s="217" t="s">
        <v>87</v>
      </c>
      <c r="E113" s="223" t="s">
        <v>1159</v>
      </c>
      <c r="F113" s="217" t="s">
        <v>1491</v>
      </c>
      <c r="G113" s="217" t="s">
        <v>4874</v>
      </c>
      <c r="H113" s="217" t="s">
        <v>66</v>
      </c>
      <c r="I113" s="217" t="s">
        <v>4876</v>
      </c>
      <c r="J113" s="217" t="s">
        <v>4504</v>
      </c>
      <c r="K113" s="217" t="s">
        <v>1772</v>
      </c>
      <c r="L113" s="223" t="s">
        <v>421</v>
      </c>
      <c r="M113" s="217" t="s">
        <v>913</v>
      </c>
      <c r="N113" s="218" t="s">
        <v>6248</v>
      </c>
      <c r="O113" s="217"/>
    </row>
    <row r="114" spans="1:15" x14ac:dyDescent="0.3">
      <c r="A114" s="217" t="s">
        <v>4502</v>
      </c>
      <c r="B114" s="217" t="s">
        <v>4863</v>
      </c>
      <c r="C114" s="223" t="s">
        <v>973</v>
      </c>
      <c r="D114" s="217" t="s">
        <v>87</v>
      </c>
      <c r="E114" s="223" t="s">
        <v>1159</v>
      </c>
      <c r="F114" s="217" t="s">
        <v>1487</v>
      </c>
      <c r="G114" s="217" t="s">
        <v>4862</v>
      </c>
      <c r="H114" s="217" t="s">
        <v>66</v>
      </c>
      <c r="I114" s="217" t="s">
        <v>4864</v>
      </c>
      <c r="J114" s="217" t="s">
        <v>4504</v>
      </c>
      <c r="K114" s="217" t="s">
        <v>1772</v>
      </c>
      <c r="L114" s="223" t="s">
        <v>421</v>
      </c>
      <c r="M114" s="217" t="s">
        <v>5900</v>
      </c>
      <c r="N114" s="218" t="s">
        <v>6248</v>
      </c>
      <c r="O114" s="217"/>
    </row>
    <row r="115" spans="1:15" x14ac:dyDescent="0.3">
      <c r="A115" s="217" t="s">
        <v>4502</v>
      </c>
      <c r="B115" s="217" t="s">
        <v>4779</v>
      </c>
      <c r="C115" s="223" t="s">
        <v>973</v>
      </c>
      <c r="D115" s="217" t="s">
        <v>87</v>
      </c>
      <c r="E115" s="223" t="s">
        <v>1159</v>
      </c>
      <c r="F115" s="217" t="s">
        <v>1477</v>
      </c>
      <c r="G115" s="217" t="s">
        <v>4778</v>
      </c>
      <c r="H115" s="217" t="s">
        <v>66</v>
      </c>
      <c r="I115" s="217" t="s">
        <v>4780</v>
      </c>
      <c r="J115" s="217" t="s">
        <v>4504</v>
      </c>
      <c r="K115" s="217" t="s">
        <v>1772</v>
      </c>
      <c r="L115" s="223" t="s">
        <v>421</v>
      </c>
      <c r="M115" s="217" t="s">
        <v>283</v>
      </c>
      <c r="N115" s="218" t="s">
        <v>6248</v>
      </c>
      <c r="O115" s="217"/>
    </row>
    <row r="116" spans="1:15" x14ac:dyDescent="0.3">
      <c r="A116" s="217" t="s">
        <v>4502</v>
      </c>
      <c r="B116" s="217" t="s">
        <v>4510</v>
      </c>
      <c r="C116" s="223" t="s">
        <v>1748</v>
      </c>
      <c r="D116" s="217" t="s">
        <v>247</v>
      </c>
      <c r="E116" s="223" t="s">
        <v>484</v>
      </c>
      <c r="F116" s="217" t="s">
        <v>1438</v>
      </c>
      <c r="G116" s="217" t="s">
        <v>4509</v>
      </c>
      <c r="H116" s="217" t="s">
        <v>66</v>
      </c>
      <c r="I116" s="217" t="s">
        <v>4511</v>
      </c>
      <c r="J116" s="217" t="s">
        <v>4504</v>
      </c>
      <c r="K116" s="217" t="s">
        <v>1772</v>
      </c>
      <c r="L116" s="223" t="s">
        <v>421</v>
      </c>
      <c r="M116" s="217" t="s">
        <v>5953</v>
      </c>
      <c r="N116" s="218" t="s">
        <v>6248</v>
      </c>
      <c r="O116" s="217"/>
    </row>
    <row r="117" spans="1:15" x14ac:dyDescent="0.3">
      <c r="A117" s="217" t="s">
        <v>4502</v>
      </c>
      <c r="B117" s="217" t="s">
        <v>4845</v>
      </c>
      <c r="C117" s="223" t="s">
        <v>973</v>
      </c>
      <c r="D117" s="217" t="s">
        <v>87</v>
      </c>
      <c r="E117" s="223" t="s">
        <v>1159</v>
      </c>
      <c r="F117" s="217" t="s">
        <v>1485</v>
      </c>
      <c r="G117" s="217" t="s">
        <v>4844</v>
      </c>
      <c r="H117" s="217" t="s">
        <v>66</v>
      </c>
      <c r="I117" s="217" t="s">
        <v>4839</v>
      </c>
      <c r="J117" s="217" t="s">
        <v>4504</v>
      </c>
      <c r="K117" s="217" t="s">
        <v>1772</v>
      </c>
      <c r="L117" s="223" t="s">
        <v>421</v>
      </c>
      <c r="M117" s="217" t="s">
        <v>905</v>
      </c>
      <c r="N117" s="218" t="s">
        <v>6248</v>
      </c>
      <c r="O117" s="217"/>
    </row>
    <row r="118" spans="1:15" x14ac:dyDescent="0.3">
      <c r="A118" s="217" t="s">
        <v>4502</v>
      </c>
      <c r="B118" s="217" t="s">
        <v>4503</v>
      </c>
      <c r="C118" s="223" t="s">
        <v>973</v>
      </c>
      <c r="D118" s="217" t="s">
        <v>247</v>
      </c>
      <c r="E118" s="223" t="s">
        <v>484</v>
      </c>
      <c r="F118" s="217" t="s">
        <v>1438</v>
      </c>
      <c r="G118" s="217" t="s">
        <v>4501</v>
      </c>
      <c r="H118" s="217" t="s">
        <v>66</v>
      </c>
      <c r="I118" s="217" t="s">
        <v>4505</v>
      </c>
      <c r="J118" s="217" t="s">
        <v>4504</v>
      </c>
      <c r="K118" s="217" t="s">
        <v>1772</v>
      </c>
      <c r="L118" s="223" t="s">
        <v>421</v>
      </c>
      <c r="M118" s="217" t="s">
        <v>5954</v>
      </c>
      <c r="N118" s="218" t="s">
        <v>6248</v>
      </c>
      <c r="O118" s="217"/>
    </row>
    <row r="119" spans="1:15" x14ac:dyDescent="0.3">
      <c r="A119" s="217" t="s">
        <v>4502</v>
      </c>
      <c r="B119" s="217" t="s">
        <v>4754</v>
      </c>
      <c r="C119" s="223" t="s">
        <v>5884</v>
      </c>
      <c r="D119" s="217" t="s">
        <v>87</v>
      </c>
      <c r="E119" s="223" t="s">
        <v>1159</v>
      </c>
      <c r="F119" s="217" t="s">
        <v>1477</v>
      </c>
      <c r="G119" s="217" t="s">
        <v>4753</v>
      </c>
      <c r="H119" s="217" t="s">
        <v>66</v>
      </c>
      <c r="I119" s="217" t="s">
        <v>4755</v>
      </c>
      <c r="J119" s="217" t="s">
        <v>4504</v>
      </c>
      <c r="K119" s="217" t="s">
        <v>1772</v>
      </c>
      <c r="L119" s="223" t="s">
        <v>421</v>
      </c>
      <c r="M119" s="217" t="s">
        <v>283</v>
      </c>
      <c r="N119" s="218" t="s">
        <v>6248</v>
      </c>
      <c r="O119" s="217"/>
    </row>
    <row r="120" spans="1:15" x14ac:dyDescent="0.3">
      <c r="A120" s="217" t="s">
        <v>4502</v>
      </c>
      <c r="B120" s="217" t="s">
        <v>4835</v>
      </c>
      <c r="C120" s="223" t="s">
        <v>5884</v>
      </c>
      <c r="D120" s="217" t="s">
        <v>87</v>
      </c>
      <c r="E120" s="223" t="s">
        <v>1159</v>
      </c>
      <c r="F120" s="217" t="s">
        <v>1481</v>
      </c>
      <c r="G120" s="217" t="s">
        <v>4834</v>
      </c>
      <c r="H120" s="217" t="s">
        <v>66</v>
      </c>
      <c r="I120" s="217" t="s">
        <v>4827</v>
      </c>
      <c r="J120" s="217" t="s">
        <v>4504</v>
      </c>
      <c r="K120" s="217" t="s">
        <v>1772</v>
      </c>
      <c r="L120" s="223" t="s">
        <v>421</v>
      </c>
      <c r="M120" s="217" t="s">
        <v>1484</v>
      </c>
      <c r="N120" s="218" t="s">
        <v>6248</v>
      </c>
      <c r="O120" s="217"/>
    </row>
    <row r="121" spans="1:15" x14ac:dyDescent="0.3">
      <c r="A121" s="217" t="s">
        <v>4502</v>
      </c>
      <c r="B121" s="217" t="s">
        <v>4823</v>
      </c>
      <c r="C121" s="223" t="s">
        <v>5884</v>
      </c>
      <c r="D121" s="217" t="s">
        <v>87</v>
      </c>
      <c r="E121" s="223" t="s">
        <v>1159</v>
      </c>
      <c r="F121" s="217" t="s">
        <v>1479</v>
      </c>
      <c r="G121" s="217" t="s">
        <v>4822</v>
      </c>
      <c r="H121" s="217" t="s">
        <v>66</v>
      </c>
      <c r="I121" s="217" t="s">
        <v>4824</v>
      </c>
      <c r="J121" s="217" t="s">
        <v>4504</v>
      </c>
      <c r="K121" s="217" t="s">
        <v>1772</v>
      </c>
      <c r="L121" s="223" t="s">
        <v>421</v>
      </c>
      <c r="M121" s="217" t="s">
        <v>5940</v>
      </c>
      <c r="N121" s="218" t="s">
        <v>6248</v>
      </c>
      <c r="O121" s="217"/>
    </row>
    <row r="122" spans="1:15" x14ac:dyDescent="0.3">
      <c r="A122" s="217" t="s">
        <v>4628</v>
      </c>
      <c r="B122" s="217" t="s">
        <v>4377</v>
      </c>
      <c r="C122" s="223" t="s">
        <v>17</v>
      </c>
      <c r="D122" s="217" t="s">
        <v>87</v>
      </c>
      <c r="E122" s="223" t="s">
        <v>1159</v>
      </c>
      <c r="F122" s="217" t="s">
        <v>1489</v>
      </c>
      <c r="G122" s="217" t="s">
        <v>4872</v>
      </c>
      <c r="H122" s="217" t="s">
        <v>66</v>
      </c>
      <c r="I122" s="217" t="s">
        <v>4873</v>
      </c>
      <c r="J122" s="217" t="s">
        <v>971</v>
      </c>
      <c r="K122" s="217" t="s">
        <v>1772</v>
      </c>
      <c r="L122" s="223" t="s">
        <v>421</v>
      </c>
      <c r="M122" s="217" t="s">
        <v>910</v>
      </c>
      <c r="N122" s="218" t="s">
        <v>6248</v>
      </c>
      <c r="O122" s="217"/>
    </row>
    <row r="123" spans="1:15" x14ac:dyDescent="0.3">
      <c r="A123" s="217" t="s">
        <v>4628</v>
      </c>
      <c r="B123" s="217" t="s">
        <v>4885</v>
      </c>
      <c r="C123" s="223" t="s">
        <v>1748</v>
      </c>
      <c r="D123" s="217" t="s">
        <v>87</v>
      </c>
      <c r="E123" s="223" t="s">
        <v>1159</v>
      </c>
      <c r="F123" s="217" t="s">
        <v>1493</v>
      </c>
      <c r="G123" s="217" t="s">
        <v>4884</v>
      </c>
      <c r="H123" s="217" t="s">
        <v>66</v>
      </c>
      <c r="I123" s="217" t="s">
        <v>4886</v>
      </c>
      <c r="J123" s="217" t="s">
        <v>971</v>
      </c>
      <c r="K123" s="217" t="s">
        <v>1772</v>
      </c>
      <c r="L123" s="223" t="s">
        <v>421</v>
      </c>
      <c r="M123" s="217" t="s">
        <v>5895</v>
      </c>
      <c r="N123" s="218" t="s">
        <v>6248</v>
      </c>
      <c r="O123" s="217"/>
    </row>
    <row r="124" spans="1:15" x14ac:dyDescent="0.3">
      <c r="A124" s="217" t="s">
        <v>4628</v>
      </c>
      <c r="B124" s="217" t="s">
        <v>4831</v>
      </c>
      <c r="C124" s="223" t="s">
        <v>973</v>
      </c>
      <c r="D124" s="217" t="s">
        <v>87</v>
      </c>
      <c r="E124" s="223" t="s">
        <v>1159</v>
      </c>
      <c r="F124" s="217" t="s">
        <v>1481</v>
      </c>
      <c r="G124" s="217" t="s">
        <v>4830</v>
      </c>
      <c r="H124" s="217" t="s">
        <v>66</v>
      </c>
      <c r="I124" s="217" t="s">
        <v>4827</v>
      </c>
      <c r="J124" s="217" t="s">
        <v>971</v>
      </c>
      <c r="K124" s="217" t="s">
        <v>1772</v>
      </c>
      <c r="L124" s="223" t="s">
        <v>421</v>
      </c>
      <c r="M124" s="217" t="s">
        <v>1484</v>
      </c>
      <c r="N124" s="218" t="s">
        <v>6248</v>
      </c>
      <c r="O124" s="217"/>
    </row>
    <row r="125" spans="1:15" x14ac:dyDescent="0.3">
      <c r="A125" s="217" t="s">
        <v>4628</v>
      </c>
      <c r="B125" s="217" t="s">
        <v>4794</v>
      </c>
      <c r="C125" s="223" t="s">
        <v>973</v>
      </c>
      <c r="D125" s="217" t="s">
        <v>87</v>
      </c>
      <c r="E125" s="223" t="s">
        <v>1159</v>
      </c>
      <c r="F125" s="217" t="s">
        <v>1485</v>
      </c>
      <c r="G125" s="217" t="s">
        <v>4846</v>
      </c>
      <c r="H125" s="217" t="s">
        <v>66</v>
      </c>
      <c r="I125" s="217" t="s">
        <v>4847</v>
      </c>
      <c r="J125" s="217" t="s">
        <v>971</v>
      </c>
      <c r="K125" s="217" t="s">
        <v>1772</v>
      </c>
      <c r="L125" s="223" t="s">
        <v>421</v>
      </c>
      <c r="M125" s="217" t="s">
        <v>905</v>
      </c>
      <c r="N125" s="218" t="s">
        <v>6248</v>
      </c>
      <c r="O125" s="217"/>
    </row>
    <row r="126" spans="1:15" x14ac:dyDescent="0.3">
      <c r="A126" s="217" t="s">
        <v>4628</v>
      </c>
      <c r="B126" s="217" t="s">
        <v>4866</v>
      </c>
      <c r="C126" s="223" t="s">
        <v>973</v>
      </c>
      <c r="D126" s="217" t="s">
        <v>87</v>
      </c>
      <c r="E126" s="223" t="s">
        <v>1159</v>
      </c>
      <c r="F126" s="217" t="s">
        <v>1487</v>
      </c>
      <c r="G126" s="217" t="s">
        <v>4865</v>
      </c>
      <c r="H126" s="217" t="s">
        <v>66</v>
      </c>
      <c r="I126" s="217" t="s">
        <v>4854</v>
      </c>
      <c r="J126" s="217" t="s">
        <v>971</v>
      </c>
      <c r="K126" s="217" t="s">
        <v>1772</v>
      </c>
      <c r="L126" s="223" t="s">
        <v>421</v>
      </c>
      <c r="M126" s="217" t="s">
        <v>5900</v>
      </c>
      <c r="N126" s="218" t="s">
        <v>6248</v>
      </c>
      <c r="O126" s="217"/>
    </row>
    <row r="127" spans="1:15" x14ac:dyDescent="0.3">
      <c r="A127" s="217" t="s">
        <v>4628</v>
      </c>
      <c r="B127" s="217" t="s">
        <v>4629</v>
      </c>
      <c r="C127" s="223" t="s">
        <v>973</v>
      </c>
      <c r="D127" s="217" t="s">
        <v>87</v>
      </c>
      <c r="E127" s="223" t="s">
        <v>1159</v>
      </c>
      <c r="F127" s="217" t="s">
        <v>1455</v>
      </c>
      <c r="G127" s="217" t="s">
        <v>4627</v>
      </c>
      <c r="H127" s="217" t="s">
        <v>66</v>
      </c>
      <c r="I127" s="217" t="s">
        <v>4613</v>
      </c>
      <c r="J127" s="217" t="s">
        <v>971</v>
      </c>
      <c r="K127" s="217" t="s">
        <v>1772</v>
      </c>
      <c r="L127" s="223" t="s">
        <v>421</v>
      </c>
      <c r="M127" s="217" t="s">
        <v>638</v>
      </c>
      <c r="N127" s="218" t="s">
        <v>6248</v>
      </c>
      <c r="O127" s="217"/>
    </row>
    <row r="128" spans="1:15" x14ac:dyDescent="0.3">
      <c r="A128" s="217" t="s">
        <v>1718</v>
      </c>
      <c r="B128" s="217" t="s">
        <v>1720</v>
      </c>
      <c r="C128" s="223" t="s">
        <v>973</v>
      </c>
      <c r="D128" s="217" t="s">
        <v>87</v>
      </c>
      <c r="E128" s="223" t="s">
        <v>1159</v>
      </c>
      <c r="F128" s="217" t="s">
        <v>1715</v>
      </c>
      <c r="G128" s="218" t="s">
        <v>5884</v>
      </c>
      <c r="H128" s="217" t="s">
        <v>66</v>
      </c>
      <c r="I128" s="217" t="s">
        <v>1716</v>
      </c>
      <c r="J128" s="217" t="s">
        <v>1719</v>
      </c>
      <c r="K128" s="217" t="s">
        <v>5884</v>
      </c>
      <c r="L128" s="223" t="s">
        <v>421</v>
      </c>
      <c r="M128" s="217" t="s">
        <v>790</v>
      </c>
      <c r="N128" s="218" t="s">
        <v>6248</v>
      </c>
      <c r="O128" s="217"/>
    </row>
    <row r="129" spans="1:15" x14ac:dyDescent="0.3">
      <c r="A129" s="217" t="s">
        <v>1718</v>
      </c>
      <c r="B129" s="217" t="s">
        <v>4883</v>
      </c>
      <c r="C129" s="223" t="s">
        <v>1748</v>
      </c>
      <c r="D129" s="217" t="s">
        <v>87</v>
      </c>
      <c r="E129" s="223" t="s">
        <v>1159</v>
      </c>
      <c r="F129" s="217" t="s">
        <v>1493</v>
      </c>
      <c r="G129" s="217" t="s">
        <v>4882</v>
      </c>
      <c r="H129" s="217" t="s">
        <v>66</v>
      </c>
      <c r="I129" s="217" t="s">
        <v>4637</v>
      </c>
      <c r="J129" s="217" t="s">
        <v>1719</v>
      </c>
      <c r="K129" s="217" t="s">
        <v>1772</v>
      </c>
      <c r="L129" s="223" t="s">
        <v>421</v>
      </c>
      <c r="M129" s="217" t="s">
        <v>5895</v>
      </c>
      <c r="N129" s="218" t="s">
        <v>6248</v>
      </c>
      <c r="O129" s="217"/>
    </row>
    <row r="130" spans="1:15" x14ac:dyDescent="0.3">
      <c r="A130" s="217" t="s">
        <v>4380</v>
      </c>
      <c r="B130" s="217" t="s">
        <v>4908</v>
      </c>
      <c r="C130" s="223" t="s">
        <v>17</v>
      </c>
      <c r="D130" s="217" t="s">
        <v>87</v>
      </c>
      <c r="E130" s="223" t="s">
        <v>4443</v>
      </c>
      <c r="F130" s="217" t="s">
        <v>1503</v>
      </c>
      <c r="G130" s="217" t="s">
        <v>4907</v>
      </c>
      <c r="H130" s="217" t="s">
        <v>66</v>
      </c>
      <c r="I130" s="217" t="s">
        <v>4909</v>
      </c>
      <c r="J130" s="217" t="s">
        <v>971</v>
      </c>
      <c r="K130" s="217" t="s">
        <v>1772</v>
      </c>
      <c r="L130" s="223" t="s">
        <v>421</v>
      </c>
      <c r="M130" s="217" t="s">
        <v>5902</v>
      </c>
      <c r="N130" s="218" t="s">
        <v>6248</v>
      </c>
      <c r="O130" s="217"/>
    </row>
    <row r="131" spans="1:15" x14ac:dyDescent="0.3">
      <c r="A131" s="217" t="s">
        <v>4380</v>
      </c>
      <c r="B131" s="217" t="s">
        <v>4516</v>
      </c>
      <c r="C131" s="223" t="s">
        <v>24</v>
      </c>
      <c r="D131" s="217" t="s">
        <v>247</v>
      </c>
      <c r="E131" s="223" t="s">
        <v>4443</v>
      </c>
      <c r="F131" s="217" t="s">
        <v>1438</v>
      </c>
      <c r="G131" s="217" t="s">
        <v>4515</v>
      </c>
      <c r="H131" s="217" t="s">
        <v>66</v>
      </c>
      <c r="I131" s="217" t="s">
        <v>4517</v>
      </c>
      <c r="J131" s="217" t="s">
        <v>971</v>
      </c>
      <c r="K131" s="217" t="s">
        <v>1772</v>
      </c>
      <c r="L131" s="223" t="s">
        <v>421</v>
      </c>
      <c r="M131" s="217" t="s">
        <v>5955</v>
      </c>
      <c r="N131" s="218" t="s">
        <v>6248</v>
      </c>
      <c r="O131" s="217"/>
    </row>
    <row r="132" spans="1:15" x14ac:dyDescent="0.3">
      <c r="A132" s="217" t="s">
        <v>4380</v>
      </c>
      <c r="B132" s="217" t="s">
        <v>4921</v>
      </c>
      <c r="C132" s="223" t="s">
        <v>1748</v>
      </c>
      <c r="D132" s="217" t="s">
        <v>87</v>
      </c>
      <c r="E132" s="223" t="s">
        <v>1159</v>
      </c>
      <c r="F132" s="217" t="s">
        <v>1507</v>
      </c>
      <c r="G132" s="217" t="s">
        <v>4920</v>
      </c>
      <c r="H132" s="217" t="s">
        <v>66</v>
      </c>
      <c r="I132" s="217" t="s">
        <v>4922</v>
      </c>
      <c r="J132" s="217" t="s">
        <v>971</v>
      </c>
      <c r="K132" s="217" t="s">
        <v>1772</v>
      </c>
      <c r="L132" s="223" t="s">
        <v>421</v>
      </c>
      <c r="M132" s="217" t="s">
        <v>1509</v>
      </c>
      <c r="N132" s="218" t="s">
        <v>6248</v>
      </c>
      <c r="O132" s="217"/>
    </row>
    <row r="133" spans="1:15" x14ac:dyDescent="0.3">
      <c r="A133" s="217" t="s">
        <v>4380</v>
      </c>
      <c r="B133" s="217" t="s">
        <v>4899</v>
      </c>
      <c r="C133" s="223" t="s">
        <v>24</v>
      </c>
      <c r="D133" s="217" t="s">
        <v>87</v>
      </c>
      <c r="E133" s="223" t="s">
        <v>1159</v>
      </c>
      <c r="F133" s="217" t="s">
        <v>1499</v>
      </c>
      <c r="G133" s="217" t="s">
        <v>4898</v>
      </c>
      <c r="H133" s="217" t="s">
        <v>66</v>
      </c>
      <c r="I133" s="217" t="s">
        <v>4900</v>
      </c>
      <c r="J133" s="217" t="s">
        <v>971</v>
      </c>
      <c r="K133" s="217" t="s">
        <v>1772</v>
      </c>
      <c r="L133" s="223" t="s">
        <v>421</v>
      </c>
      <c r="M133" s="217" t="s">
        <v>1502</v>
      </c>
      <c r="N133" s="218" t="s">
        <v>6248</v>
      </c>
      <c r="O133" s="217"/>
    </row>
    <row r="134" spans="1:15" x14ac:dyDescent="0.3">
      <c r="A134" s="217" t="s">
        <v>4380</v>
      </c>
      <c r="B134" s="217" t="s">
        <v>4784</v>
      </c>
      <c r="C134" s="223" t="s">
        <v>1748</v>
      </c>
      <c r="D134" s="217" t="s">
        <v>87</v>
      </c>
      <c r="E134" s="223" t="s">
        <v>484</v>
      </c>
      <c r="F134" s="217" t="s">
        <v>1479</v>
      </c>
      <c r="G134" s="217" t="s">
        <v>4783</v>
      </c>
      <c r="H134" s="217" t="s">
        <v>66</v>
      </c>
      <c r="I134" s="217" t="s">
        <v>4782</v>
      </c>
      <c r="J134" s="217" t="s">
        <v>971</v>
      </c>
      <c r="K134" s="217" t="s">
        <v>1772</v>
      </c>
      <c r="L134" s="223" t="s">
        <v>421</v>
      </c>
      <c r="M134" s="217" t="s">
        <v>5956</v>
      </c>
      <c r="N134" s="218" t="s">
        <v>6248</v>
      </c>
      <c r="O134" s="217"/>
    </row>
    <row r="135" spans="1:15" x14ac:dyDescent="0.3">
      <c r="A135" s="217" t="s">
        <v>4380</v>
      </c>
      <c r="B135" s="217" t="s">
        <v>4915</v>
      </c>
      <c r="C135" s="223" t="s">
        <v>1748</v>
      </c>
      <c r="D135" s="217" t="s">
        <v>87</v>
      </c>
      <c r="E135" s="223" t="s">
        <v>4443</v>
      </c>
      <c r="F135" s="217" t="s">
        <v>1503</v>
      </c>
      <c r="G135" s="217" t="s">
        <v>4914</v>
      </c>
      <c r="H135" s="217" t="s">
        <v>66</v>
      </c>
      <c r="I135" s="217" t="s">
        <v>4916</v>
      </c>
      <c r="J135" s="217" t="s">
        <v>971</v>
      </c>
      <c r="K135" s="217" t="s">
        <v>1772</v>
      </c>
      <c r="L135" s="223" t="s">
        <v>421</v>
      </c>
      <c r="M135" s="217" t="s">
        <v>5901</v>
      </c>
      <c r="N135" s="218" t="s">
        <v>6248</v>
      </c>
      <c r="O135" s="217"/>
    </row>
    <row r="136" spans="1:15" x14ac:dyDescent="0.3">
      <c r="A136" s="217" t="s">
        <v>4380</v>
      </c>
      <c r="B136" s="217" t="s">
        <v>4493</v>
      </c>
      <c r="C136" s="223" t="s">
        <v>4456</v>
      </c>
      <c r="D136" s="217" t="s">
        <v>247</v>
      </c>
      <c r="E136" s="223" t="s">
        <v>484</v>
      </c>
      <c r="F136" s="217" t="s">
        <v>1438</v>
      </c>
      <c r="G136" s="217" t="s">
        <v>4492</v>
      </c>
      <c r="H136" s="217" t="s">
        <v>66</v>
      </c>
      <c r="I136" s="217" t="s">
        <v>4494</v>
      </c>
      <c r="J136" s="217" t="s">
        <v>971</v>
      </c>
      <c r="K136" s="217" t="s">
        <v>1772</v>
      </c>
      <c r="L136" s="223" t="s">
        <v>421</v>
      </c>
      <c r="M136" s="217" t="s">
        <v>5957</v>
      </c>
      <c r="N136" s="218" t="s">
        <v>6248</v>
      </c>
      <c r="O136" s="217"/>
    </row>
    <row r="137" spans="1:15" x14ac:dyDescent="0.3">
      <c r="A137" s="217" t="s">
        <v>4380</v>
      </c>
      <c r="B137" s="217" t="s">
        <v>4738</v>
      </c>
      <c r="C137" s="223" t="s">
        <v>1748</v>
      </c>
      <c r="D137" s="217" t="s">
        <v>87</v>
      </c>
      <c r="E137" s="223" t="s">
        <v>1159</v>
      </c>
      <c r="F137" s="217" t="s">
        <v>1477</v>
      </c>
      <c r="G137" s="217" t="s">
        <v>4737</v>
      </c>
      <c r="H137" s="217" t="s">
        <v>66</v>
      </c>
      <c r="I137" s="217" t="s">
        <v>4739</v>
      </c>
      <c r="J137" s="217" t="s">
        <v>971</v>
      </c>
      <c r="K137" s="217" t="s">
        <v>1772</v>
      </c>
      <c r="L137" s="223" t="s">
        <v>421</v>
      </c>
      <c r="M137" s="217" t="s">
        <v>283</v>
      </c>
      <c r="N137" s="218" t="s">
        <v>6248</v>
      </c>
      <c r="O137" s="217"/>
    </row>
    <row r="138" spans="1:15" x14ac:dyDescent="0.3">
      <c r="A138" s="217" t="s">
        <v>4380</v>
      </c>
      <c r="B138" s="217" t="s">
        <v>4912</v>
      </c>
      <c r="C138" s="223" t="s">
        <v>17</v>
      </c>
      <c r="D138" s="217" t="s">
        <v>87</v>
      </c>
      <c r="E138" s="223" t="s">
        <v>4443</v>
      </c>
      <c r="F138" s="217" t="s">
        <v>1503</v>
      </c>
      <c r="G138" s="217" t="s">
        <v>4911</v>
      </c>
      <c r="H138" s="217" t="s">
        <v>66</v>
      </c>
      <c r="I138" s="217" t="s">
        <v>4913</v>
      </c>
      <c r="J138" s="217" t="s">
        <v>971</v>
      </c>
      <c r="K138" s="217" t="s">
        <v>1772</v>
      </c>
      <c r="L138" s="223" t="s">
        <v>421</v>
      </c>
      <c r="M138" s="217" t="s">
        <v>5902</v>
      </c>
      <c r="N138" s="218" t="s">
        <v>6248</v>
      </c>
      <c r="O138" s="217"/>
    </row>
    <row r="139" spans="1:15" x14ac:dyDescent="0.3">
      <c r="A139" s="217" t="s">
        <v>4380</v>
      </c>
      <c r="B139" s="217" t="s">
        <v>4746</v>
      </c>
      <c r="C139" s="223" t="s">
        <v>1748</v>
      </c>
      <c r="D139" s="217" t="s">
        <v>87</v>
      </c>
      <c r="E139" s="223" t="s">
        <v>4443</v>
      </c>
      <c r="F139" s="217" t="s">
        <v>1477</v>
      </c>
      <c r="G139" s="217" t="s">
        <v>4745</v>
      </c>
      <c r="H139" s="217" t="s">
        <v>66</v>
      </c>
      <c r="I139" s="217" t="s">
        <v>4747</v>
      </c>
      <c r="J139" s="217" t="s">
        <v>971</v>
      </c>
      <c r="K139" s="217" t="s">
        <v>1772</v>
      </c>
      <c r="L139" s="223" t="s">
        <v>421</v>
      </c>
      <c r="M139" s="217" t="s">
        <v>5903</v>
      </c>
      <c r="N139" s="218" t="s">
        <v>6248</v>
      </c>
      <c r="O139" s="217"/>
    </row>
    <row r="140" spans="1:15" x14ac:dyDescent="0.3">
      <c r="A140" s="217" t="s">
        <v>4380</v>
      </c>
      <c r="B140" s="217" t="s">
        <v>4890</v>
      </c>
      <c r="C140" s="223" t="s">
        <v>29</v>
      </c>
      <c r="D140" s="217" t="s">
        <v>87</v>
      </c>
      <c r="E140" s="223" t="s">
        <v>1159</v>
      </c>
      <c r="F140" s="217" t="s">
        <v>1495</v>
      </c>
      <c r="G140" s="217" t="s">
        <v>4889</v>
      </c>
      <c r="H140" s="217" t="s">
        <v>66</v>
      </c>
      <c r="I140" s="217" t="s">
        <v>4891</v>
      </c>
      <c r="J140" s="217" t="s">
        <v>971</v>
      </c>
      <c r="K140" s="217" t="s">
        <v>1772</v>
      </c>
      <c r="L140" s="223" t="s">
        <v>421</v>
      </c>
      <c r="M140" s="217" t="s">
        <v>1639</v>
      </c>
      <c r="N140" s="218" t="s">
        <v>6248</v>
      </c>
      <c r="O140" s="217"/>
    </row>
    <row r="141" spans="1:15" x14ac:dyDescent="0.3">
      <c r="A141" s="217" t="s">
        <v>4380</v>
      </c>
      <c r="B141" s="217" t="s">
        <v>4513</v>
      </c>
      <c r="C141" s="223" t="s">
        <v>17</v>
      </c>
      <c r="D141" s="217" t="s">
        <v>247</v>
      </c>
      <c r="E141" s="223" t="s">
        <v>484</v>
      </c>
      <c r="F141" s="217" t="s">
        <v>1438</v>
      </c>
      <c r="G141" s="217" t="s">
        <v>4512</v>
      </c>
      <c r="H141" s="217" t="s">
        <v>66</v>
      </c>
      <c r="I141" s="217" t="s">
        <v>4514</v>
      </c>
      <c r="J141" s="217" t="s">
        <v>971</v>
      </c>
      <c r="K141" s="217" t="s">
        <v>1772</v>
      </c>
      <c r="L141" s="223" t="s">
        <v>421</v>
      </c>
      <c r="M141" s="217" t="s">
        <v>5904</v>
      </c>
      <c r="N141" s="218" t="s">
        <v>6248</v>
      </c>
      <c r="O141" s="217"/>
    </row>
    <row r="142" spans="1:15" x14ac:dyDescent="0.3">
      <c r="A142" s="217" t="s">
        <v>4380</v>
      </c>
      <c r="B142" s="217" t="s">
        <v>4761</v>
      </c>
      <c r="C142" s="223" t="s">
        <v>1748</v>
      </c>
      <c r="D142" s="217" t="s">
        <v>87</v>
      </c>
      <c r="E142" s="223" t="s">
        <v>1159</v>
      </c>
      <c r="F142" s="217" t="s">
        <v>1477</v>
      </c>
      <c r="G142" s="217" t="s">
        <v>4760</v>
      </c>
      <c r="H142" s="217" t="s">
        <v>66</v>
      </c>
      <c r="I142" s="217" t="s">
        <v>4762</v>
      </c>
      <c r="J142" s="217" t="s">
        <v>971</v>
      </c>
      <c r="K142" s="217" t="s">
        <v>1772</v>
      </c>
      <c r="L142" s="223" t="s">
        <v>421</v>
      </c>
      <c r="M142" s="217" t="s">
        <v>283</v>
      </c>
      <c r="N142" s="218" t="s">
        <v>6248</v>
      </c>
      <c r="O142" s="217"/>
    </row>
    <row r="143" spans="1:15" x14ac:dyDescent="0.3">
      <c r="A143" s="217" t="s">
        <v>4380</v>
      </c>
      <c r="B143" s="217" t="s">
        <v>4408</v>
      </c>
      <c r="C143" s="223" t="s">
        <v>1748</v>
      </c>
      <c r="D143" s="217" t="s">
        <v>247</v>
      </c>
      <c r="E143" s="223" t="s">
        <v>484</v>
      </c>
      <c r="F143" s="217" t="s">
        <v>1428</v>
      </c>
      <c r="G143" s="217" t="s">
        <v>4407</v>
      </c>
      <c r="H143" s="217" t="s">
        <v>66</v>
      </c>
      <c r="I143" s="217" t="s">
        <v>4409</v>
      </c>
      <c r="J143" s="217" t="s">
        <v>971</v>
      </c>
      <c r="K143" s="217" t="s">
        <v>1772</v>
      </c>
      <c r="L143" s="223" t="s">
        <v>421</v>
      </c>
      <c r="M143" s="217" t="s">
        <v>856</v>
      </c>
      <c r="N143" s="218" t="s">
        <v>6248</v>
      </c>
      <c r="O143" s="217"/>
    </row>
    <row r="144" spans="1:15" x14ac:dyDescent="0.3">
      <c r="A144" s="217" t="s">
        <v>4380</v>
      </c>
      <c r="B144" s="217" t="s">
        <v>4905</v>
      </c>
      <c r="C144" s="223" t="s">
        <v>17</v>
      </c>
      <c r="D144" s="217" t="s">
        <v>87</v>
      </c>
      <c r="E144" s="223" t="s">
        <v>4443</v>
      </c>
      <c r="F144" s="217" t="s">
        <v>1503</v>
      </c>
      <c r="G144" s="217" t="s">
        <v>4904</v>
      </c>
      <c r="H144" s="217" t="s">
        <v>66</v>
      </c>
      <c r="I144" s="217" t="s">
        <v>4906</v>
      </c>
      <c r="J144" s="217" t="s">
        <v>971</v>
      </c>
      <c r="K144" s="217" t="s">
        <v>1772</v>
      </c>
      <c r="L144" s="223" t="s">
        <v>421</v>
      </c>
      <c r="M144" s="217" t="s">
        <v>5958</v>
      </c>
      <c r="N144" s="218" t="s">
        <v>6248</v>
      </c>
      <c r="O144" s="217"/>
    </row>
    <row r="145" spans="1:15" x14ac:dyDescent="0.3">
      <c r="A145" s="217" t="s">
        <v>4380</v>
      </c>
      <c r="B145" s="217" t="s">
        <v>4801</v>
      </c>
      <c r="C145" s="223" t="s">
        <v>1748</v>
      </c>
      <c r="D145" s="217" t="s">
        <v>87</v>
      </c>
      <c r="E145" s="223" t="s">
        <v>1159</v>
      </c>
      <c r="F145" s="217" t="s">
        <v>1479</v>
      </c>
      <c r="G145" s="217" t="s">
        <v>4800</v>
      </c>
      <c r="H145" s="217" t="s">
        <v>66</v>
      </c>
      <c r="I145" s="217" t="s">
        <v>4787</v>
      </c>
      <c r="J145" s="217" t="s">
        <v>971</v>
      </c>
      <c r="K145" s="217" t="s">
        <v>1772</v>
      </c>
      <c r="L145" s="223" t="s">
        <v>421</v>
      </c>
      <c r="M145" s="217" t="s">
        <v>5952</v>
      </c>
      <c r="N145" s="218" t="s">
        <v>6248</v>
      </c>
      <c r="O145" s="217"/>
    </row>
    <row r="146" spans="1:15" x14ac:dyDescent="0.3">
      <c r="A146" s="217" t="s">
        <v>4380</v>
      </c>
      <c r="B146" s="217" t="s">
        <v>4690</v>
      </c>
      <c r="C146" s="223" t="s">
        <v>973</v>
      </c>
      <c r="D146" s="217" t="s">
        <v>87</v>
      </c>
      <c r="E146" s="223" t="s">
        <v>1159</v>
      </c>
      <c r="F146" s="217" t="s">
        <v>1465</v>
      </c>
      <c r="G146" s="217" t="s">
        <v>4689</v>
      </c>
      <c r="H146" s="217" t="s">
        <v>66</v>
      </c>
      <c r="I146" s="217" t="s">
        <v>4691</v>
      </c>
      <c r="J146" s="217" t="s">
        <v>971</v>
      </c>
      <c r="K146" s="217" t="s">
        <v>1772</v>
      </c>
      <c r="L146" s="223" t="s">
        <v>421</v>
      </c>
      <c r="M146" s="217" t="s">
        <v>780</v>
      </c>
      <c r="N146" s="218" t="s">
        <v>6248</v>
      </c>
      <c r="O146" s="217"/>
    </row>
    <row r="147" spans="1:15" x14ac:dyDescent="0.3">
      <c r="A147" s="217" t="s">
        <v>4380</v>
      </c>
      <c r="B147" s="217" t="s">
        <v>4878</v>
      </c>
      <c r="C147" s="223" t="s">
        <v>973</v>
      </c>
      <c r="D147" s="217" t="s">
        <v>87</v>
      </c>
      <c r="E147" s="223" t="s">
        <v>1159</v>
      </c>
      <c r="F147" s="217" t="s">
        <v>1491</v>
      </c>
      <c r="G147" s="217" t="s">
        <v>4877</v>
      </c>
      <c r="H147" s="217" t="s">
        <v>66</v>
      </c>
      <c r="I147" s="217" t="s">
        <v>4876</v>
      </c>
      <c r="J147" s="217" t="s">
        <v>971</v>
      </c>
      <c r="K147" s="217" t="s">
        <v>1772</v>
      </c>
      <c r="L147" s="223" t="s">
        <v>421</v>
      </c>
      <c r="M147" s="217" t="s">
        <v>913</v>
      </c>
      <c r="N147" s="218" t="s">
        <v>6248</v>
      </c>
      <c r="O147" s="217"/>
    </row>
    <row r="148" spans="1:15" x14ac:dyDescent="0.3">
      <c r="A148" s="217" t="s">
        <v>4380</v>
      </c>
      <c r="B148" s="217" t="s">
        <v>4849</v>
      </c>
      <c r="C148" s="223" t="s">
        <v>973</v>
      </c>
      <c r="D148" s="217" t="s">
        <v>87</v>
      </c>
      <c r="E148" s="223" t="s">
        <v>1159</v>
      </c>
      <c r="F148" s="217" t="s">
        <v>1485</v>
      </c>
      <c r="G148" s="217" t="s">
        <v>4848</v>
      </c>
      <c r="H148" s="217" t="s">
        <v>66</v>
      </c>
      <c r="I148" s="217" t="s">
        <v>4843</v>
      </c>
      <c r="J148" s="217" t="s">
        <v>971</v>
      </c>
      <c r="K148" s="217" t="s">
        <v>1772</v>
      </c>
      <c r="L148" s="223" t="s">
        <v>421</v>
      </c>
      <c r="M148" s="217" t="s">
        <v>905</v>
      </c>
      <c r="N148" s="218" t="s">
        <v>6248</v>
      </c>
      <c r="O148" s="217"/>
    </row>
    <row r="149" spans="1:15" x14ac:dyDescent="0.3">
      <c r="A149" s="217" t="s">
        <v>4380</v>
      </c>
      <c r="B149" s="217" t="s">
        <v>4856</v>
      </c>
      <c r="C149" s="223" t="s">
        <v>973</v>
      </c>
      <c r="D149" s="217" t="s">
        <v>87</v>
      </c>
      <c r="E149" s="223" t="s">
        <v>1159</v>
      </c>
      <c r="F149" s="217" t="s">
        <v>1487</v>
      </c>
      <c r="G149" s="217" t="s">
        <v>4855</v>
      </c>
      <c r="H149" s="217" t="s">
        <v>66</v>
      </c>
      <c r="I149" s="217" t="s">
        <v>4857</v>
      </c>
      <c r="J149" s="217" t="s">
        <v>971</v>
      </c>
      <c r="K149" s="217" t="s">
        <v>1772</v>
      </c>
      <c r="L149" s="223" t="s">
        <v>421</v>
      </c>
      <c r="M149" s="217" t="s">
        <v>297</v>
      </c>
      <c r="N149" s="218" t="s">
        <v>6248</v>
      </c>
      <c r="O149" s="217"/>
    </row>
    <row r="150" spans="1:15" x14ac:dyDescent="0.3">
      <c r="A150" s="217" t="s">
        <v>4380</v>
      </c>
      <c r="B150" s="217" t="s">
        <v>4496</v>
      </c>
      <c r="C150" s="223" t="s">
        <v>973</v>
      </c>
      <c r="D150" s="217" t="s">
        <v>247</v>
      </c>
      <c r="E150" s="223" t="s">
        <v>484</v>
      </c>
      <c r="F150" s="217" t="s">
        <v>1438</v>
      </c>
      <c r="G150" s="217" t="s">
        <v>4495</v>
      </c>
      <c r="H150" s="217" t="s">
        <v>66</v>
      </c>
      <c r="I150" s="217" t="s">
        <v>4497</v>
      </c>
      <c r="J150" s="217" t="s">
        <v>971</v>
      </c>
      <c r="K150" s="217" t="s">
        <v>1772</v>
      </c>
      <c r="L150" s="223" t="s">
        <v>421</v>
      </c>
      <c r="M150" s="217" t="s">
        <v>5959</v>
      </c>
      <c r="N150" s="218" t="s">
        <v>6248</v>
      </c>
      <c r="O150" s="217"/>
    </row>
    <row r="151" spans="1:15" x14ac:dyDescent="0.3">
      <c r="A151" s="217" t="s">
        <v>4380</v>
      </c>
      <c r="B151" s="217" t="s">
        <v>4499</v>
      </c>
      <c r="C151" s="223" t="s">
        <v>973</v>
      </c>
      <c r="D151" s="217" t="s">
        <v>247</v>
      </c>
      <c r="E151" s="223" t="s">
        <v>484</v>
      </c>
      <c r="F151" s="217" t="s">
        <v>1438</v>
      </c>
      <c r="G151" s="217" t="s">
        <v>4498</v>
      </c>
      <c r="H151" s="217" t="s">
        <v>66</v>
      </c>
      <c r="I151" s="217" t="s">
        <v>4500</v>
      </c>
      <c r="J151" s="217" t="s">
        <v>971</v>
      </c>
      <c r="K151" s="217" t="s">
        <v>1772</v>
      </c>
      <c r="L151" s="223" t="s">
        <v>421</v>
      </c>
      <c r="M151" s="217" t="s">
        <v>5960</v>
      </c>
      <c r="N151" s="218" t="s">
        <v>6248</v>
      </c>
      <c r="O151" s="217"/>
    </row>
    <row r="152" spans="1:15" x14ac:dyDescent="0.3">
      <c r="A152" s="217" t="s">
        <v>4380</v>
      </c>
      <c r="B152" s="217" t="s">
        <v>4491</v>
      </c>
      <c r="C152" s="223" t="s">
        <v>5884</v>
      </c>
      <c r="D152" s="217" t="s">
        <v>247</v>
      </c>
      <c r="E152" s="223" t="s">
        <v>484</v>
      </c>
      <c r="F152" s="217" t="s">
        <v>1438</v>
      </c>
      <c r="G152" s="217" t="s">
        <v>4490</v>
      </c>
      <c r="H152" s="217" t="s">
        <v>66</v>
      </c>
      <c r="I152" s="217" t="s">
        <v>4375</v>
      </c>
      <c r="J152" s="217" t="s">
        <v>971</v>
      </c>
      <c r="K152" s="217" t="s">
        <v>1772</v>
      </c>
      <c r="L152" s="223" t="s">
        <v>421</v>
      </c>
      <c r="M152" s="217" t="s">
        <v>5961</v>
      </c>
      <c r="N152" s="218" t="s">
        <v>6248</v>
      </c>
      <c r="O152" s="217"/>
    </row>
    <row r="153" spans="1:15" x14ac:dyDescent="0.3">
      <c r="A153" s="217" t="s">
        <v>4380</v>
      </c>
      <c r="B153" s="217" t="s">
        <v>4790</v>
      </c>
      <c r="C153" s="223" t="s">
        <v>973</v>
      </c>
      <c r="D153" s="217" t="s">
        <v>87</v>
      </c>
      <c r="E153" s="223" t="s">
        <v>1159</v>
      </c>
      <c r="F153" s="217" t="s">
        <v>1479</v>
      </c>
      <c r="G153" s="217" t="s">
        <v>4789</v>
      </c>
      <c r="H153" s="217" t="s">
        <v>66</v>
      </c>
      <c r="I153" s="217" t="s">
        <v>4780</v>
      </c>
      <c r="J153" s="217" t="s">
        <v>971</v>
      </c>
      <c r="K153" s="217" t="s">
        <v>1772</v>
      </c>
      <c r="L153" s="223" t="s">
        <v>421</v>
      </c>
      <c r="M153" s="217" t="s">
        <v>283</v>
      </c>
      <c r="N153" s="218" t="s">
        <v>6248</v>
      </c>
      <c r="O153" s="217"/>
    </row>
    <row r="154" spans="1:15" x14ac:dyDescent="0.3">
      <c r="A154" s="217" t="s">
        <v>4380</v>
      </c>
      <c r="B154" s="217" t="s">
        <v>4880</v>
      </c>
      <c r="C154" s="223" t="s">
        <v>973</v>
      </c>
      <c r="D154" s="217" t="s">
        <v>87</v>
      </c>
      <c r="E154" s="223" t="s">
        <v>1159</v>
      </c>
      <c r="F154" s="217" t="s">
        <v>1493</v>
      </c>
      <c r="G154" s="217" t="s">
        <v>4879</v>
      </c>
      <c r="H154" s="217" t="s">
        <v>66</v>
      </c>
      <c r="I154" s="217" t="s">
        <v>4881</v>
      </c>
      <c r="J154" s="217" t="s">
        <v>971</v>
      </c>
      <c r="K154" s="217" t="s">
        <v>1772</v>
      </c>
      <c r="L154" s="223" t="s">
        <v>421</v>
      </c>
      <c r="M154" s="217" t="s">
        <v>5895</v>
      </c>
      <c r="N154" s="218" t="s">
        <v>6248</v>
      </c>
      <c r="O154" s="217"/>
    </row>
    <row r="155" spans="1:15" x14ac:dyDescent="0.3">
      <c r="A155" s="217" t="s">
        <v>4380</v>
      </c>
      <c r="B155" s="217" t="s">
        <v>4381</v>
      </c>
      <c r="C155" s="223" t="s">
        <v>5884</v>
      </c>
      <c r="D155" s="217" t="s">
        <v>247</v>
      </c>
      <c r="E155" s="223" t="s">
        <v>484</v>
      </c>
      <c r="F155" s="217" t="s">
        <v>1428</v>
      </c>
      <c r="G155" s="217" t="s">
        <v>4379</v>
      </c>
      <c r="H155" s="217" t="s">
        <v>66</v>
      </c>
      <c r="I155" s="217" t="s">
        <v>4382</v>
      </c>
      <c r="J155" s="217" t="s">
        <v>971</v>
      </c>
      <c r="K155" s="217" t="s">
        <v>1772</v>
      </c>
      <c r="L155" s="223" t="s">
        <v>421</v>
      </c>
      <c r="M155" s="217" t="s">
        <v>856</v>
      </c>
      <c r="N155" s="218" t="s">
        <v>6248</v>
      </c>
      <c r="O155" s="217"/>
    </row>
    <row r="156" spans="1:15" x14ac:dyDescent="0.3">
      <c r="A156" s="217" t="s">
        <v>4380</v>
      </c>
      <c r="B156" s="217" t="s">
        <v>4507</v>
      </c>
      <c r="C156" s="223" t="s">
        <v>1748</v>
      </c>
      <c r="D156" s="217" t="s">
        <v>247</v>
      </c>
      <c r="E156" s="223" t="s">
        <v>484</v>
      </c>
      <c r="F156" s="217" t="s">
        <v>1438</v>
      </c>
      <c r="G156" s="217" t="s">
        <v>4506</v>
      </c>
      <c r="H156" s="217" t="s">
        <v>66</v>
      </c>
      <c r="I156" s="217" t="s">
        <v>4508</v>
      </c>
      <c r="J156" s="217" t="s">
        <v>971</v>
      </c>
      <c r="K156" s="217" t="s">
        <v>1772</v>
      </c>
      <c r="L156" s="223" t="s">
        <v>421</v>
      </c>
      <c r="M156" s="217" t="s">
        <v>5893</v>
      </c>
      <c r="N156" s="218" t="s">
        <v>6248</v>
      </c>
      <c r="O156" s="217"/>
    </row>
    <row r="157" spans="1:15" x14ac:dyDescent="0.3">
      <c r="A157" s="217" t="s">
        <v>4380</v>
      </c>
      <c r="B157" s="217" t="s">
        <v>4486</v>
      </c>
      <c r="C157" s="223" t="s">
        <v>973</v>
      </c>
      <c r="D157" s="217" t="s">
        <v>290</v>
      </c>
      <c r="E157" s="223" t="s">
        <v>484</v>
      </c>
      <c r="F157" s="217" t="s">
        <v>1436</v>
      </c>
      <c r="G157" s="217" t="s">
        <v>4485</v>
      </c>
      <c r="H157" s="217" t="s">
        <v>66</v>
      </c>
      <c r="I157" s="217" t="s">
        <v>4487</v>
      </c>
      <c r="J157" s="217" t="s">
        <v>4231</v>
      </c>
      <c r="K157" s="217" t="s">
        <v>1772</v>
      </c>
      <c r="L157" s="223" t="s">
        <v>421</v>
      </c>
      <c r="M157" s="217" t="s">
        <v>849</v>
      </c>
      <c r="N157" s="218" t="s">
        <v>6248</v>
      </c>
      <c r="O157" s="217"/>
    </row>
    <row r="158" spans="1:15" x14ac:dyDescent="0.3">
      <c r="A158" s="217" t="s">
        <v>4380</v>
      </c>
      <c r="B158" s="217" t="s">
        <v>4489</v>
      </c>
      <c r="C158" s="223" t="s">
        <v>973</v>
      </c>
      <c r="D158" s="217" t="s">
        <v>247</v>
      </c>
      <c r="E158" s="223" t="s">
        <v>980</v>
      </c>
      <c r="F158" s="217" t="s">
        <v>1436</v>
      </c>
      <c r="G158" s="217" t="s">
        <v>4488</v>
      </c>
      <c r="H158" s="217" t="s">
        <v>66</v>
      </c>
      <c r="I158" s="217" t="s">
        <v>4487</v>
      </c>
      <c r="J158" s="217" t="s">
        <v>971</v>
      </c>
      <c r="K158" s="217" t="s">
        <v>1772</v>
      </c>
      <c r="L158" s="223" t="s">
        <v>421</v>
      </c>
      <c r="M158" s="217" t="s">
        <v>5905</v>
      </c>
      <c r="N158" s="218" t="s">
        <v>6248</v>
      </c>
      <c r="O158" s="217"/>
    </row>
    <row r="159" spans="1:15" x14ac:dyDescent="0.3">
      <c r="A159" s="217" t="s">
        <v>4380</v>
      </c>
      <c r="B159" s="217" t="s">
        <v>4581</v>
      </c>
      <c r="C159" s="223" t="s">
        <v>5884</v>
      </c>
      <c r="D159" s="217" t="s">
        <v>87</v>
      </c>
      <c r="E159" s="223" t="s">
        <v>1159</v>
      </c>
      <c r="F159" s="217" t="s">
        <v>1453</v>
      </c>
      <c r="G159" s="217" t="s">
        <v>4580</v>
      </c>
      <c r="H159" s="217" t="s">
        <v>66</v>
      </c>
      <c r="I159" s="217" t="s">
        <v>4582</v>
      </c>
      <c r="J159" s="217" t="s">
        <v>971</v>
      </c>
      <c r="K159" s="217" t="s">
        <v>1772</v>
      </c>
      <c r="L159" s="223" t="s">
        <v>421</v>
      </c>
      <c r="M159" s="217" t="s">
        <v>891</v>
      </c>
      <c r="N159" s="218" t="s">
        <v>6248</v>
      </c>
      <c r="O159" s="217"/>
    </row>
    <row r="160" spans="1:15" x14ac:dyDescent="0.3">
      <c r="A160" s="217" t="s">
        <v>4380</v>
      </c>
      <c r="B160" s="217" t="s">
        <v>4645</v>
      </c>
      <c r="C160" s="223" t="s">
        <v>17</v>
      </c>
      <c r="D160" s="217" t="s">
        <v>87</v>
      </c>
      <c r="E160" s="223" t="s">
        <v>1159</v>
      </c>
      <c r="F160" s="217" t="s">
        <v>1459</v>
      </c>
      <c r="G160" s="217" t="s">
        <v>4644</v>
      </c>
      <c r="H160" s="217" t="s">
        <v>66</v>
      </c>
      <c r="I160" s="217" t="s">
        <v>4646</v>
      </c>
      <c r="J160" s="217" t="s">
        <v>971</v>
      </c>
      <c r="K160" s="217" t="s">
        <v>1772</v>
      </c>
      <c r="L160" s="223" t="s">
        <v>421</v>
      </c>
      <c r="M160" s="217" t="s">
        <v>899</v>
      </c>
      <c r="N160" s="218" t="s">
        <v>6248</v>
      </c>
      <c r="O160" s="217"/>
    </row>
    <row r="161" spans="1:15" x14ac:dyDescent="0.3">
      <c r="A161" s="217" t="s">
        <v>4380</v>
      </c>
      <c r="B161" s="217" t="s">
        <v>4719</v>
      </c>
      <c r="C161" s="223" t="s">
        <v>1748</v>
      </c>
      <c r="D161" s="217" t="s">
        <v>87</v>
      </c>
      <c r="E161" s="223" t="s">
        <v>1159</v>
      </c>
      <c r="F161" s="217" t="s">
        <v>1471</v>
      </c>
      <c r="G161" s="217" t="s">
        <v>4718</v>
      </c>
      <c r="H161" s="217" t="s">
        <v>66</v>
      </c>
      <c r="I161" s="217" t="s">
        <v>4720</v>
      </c>
      <c r="J161" s="217" t="s">
        <v>971</v>
      </c>
      <c r="K161" s="217" t="s">
        <v>1772</v>
      </c>
      <c r="L161" s="223" t="s">
        <v>421</v>
      </c>
      <c r="M161" s="217" t="s">
        <v>938</v>
      </c>
      <c r="N161" s="218" t="s">
        <v>6248</v>
      </c>
      <c r="O161" s="217"/>
    </row>
    <row r="162" spans="1:15" x14ac:dyDescent="0.3">
      <c r="A162" s="217" t="s">
        <v>4380</v>
      </c>
      <c r="B162" s="217" t="s">
        <v>4870</v>
      </c>
      <c r="C162" s="223" t="s">
        <v>973</v>
      </c>
      <c r="D162" s="217" t="s">
        <v>87</v>
      </c>
      <c r="E162" s="223" t="s">
        <v>1159</v>
      </c>
      <c r="F162" s="217" t="s">
        <v>1489</v>
      </c>
      <c r="G162" s="217" t="s">
        <v>4869</v>
      </c>
      <c r="H162" s="217" t="s">
        <v>66</v>
      </c>
      <c r="I162" s="217" t="s">
        <v>4871</v>
      </c>
      <c r="J162" s="217" t="s">
        <v>971</v>
      </c>
      <c r="K162" s="217" t="s">
        <v>1772</v>
      </c>
      <c r="L162" s="223" t="s">
        <v>421</v>
      </c>
      <c r="M162" s="217" t="s">
        <v>910</v>
      </c>
      <c r="N162" s="218" t="s">
        <v>6248</v>
      </c>
      <c r="O162" s="217"/>
    </row>
    <row r="163" spans="1:15" x14ac:dyDescent="0.3">
      <c r="A163" s="217" t="s">
        <v>4380</v>
      </c>
      <c r="B163" s="217" t="s">
        <v>4757</v>
      </c>
      <c r="C163" s="223" t="s">
        <v>5884</v>
      </c>
      <c r="D163" s="217" t="s">
        <v>87</v>
      </c>
      <c r="E163" s="223" t="s">
        <v>1159</v>
      </c>
      <c r="F163" s="217" t="s">
        <v>1477</v>
      </c>
      <c r="G163" s="217" t="s">
        <v>4756</v>
      </c>
      <c r="H163" s="217" t="s">
        <v>66</v>
      </c>
      <c r="I163" s="217" t="s">
        <v>4755</v>
      </c>
      <c r="J163" s="217" t="s">
        <v>971</v>
      </c>
      <c r="K163" s="217" t="s">
        <v>1772</v>
      </c>
      <c r="L163" s="223" t="s">
        <v>421</v>
      </c>
      <c r="M163" s="217" t="s">
        <v>283</v>
      </c>
      <c r="N163" s="218" t="s">
        <v>6248</v>
      </c>
      <c r="O163" s="217"/>
    </row>
    <row r="164" spans="1:15" x14ac:dyDescent="0.3">
      <c r="A164" s="217" t="s">
        <v>4380</v>
      </c>
      <c r="B164" s="217" t="s">
        <v>4766</v>
      </c>
      <c r="C164" s="223" t="s">
        <v>973</v>
      </c>
      <c r="D164" s="217" t="s">
        <v>87</v>
      </c>
      <c r="E164" s="223" t="s">
        <v>4443</v>
      </c>
      <c r="F164" s="217" t="s">
        <v>1477</v>
      </c>
      <c r="G164" s="217" t="s">
        <v>4765</v>
      </c>
      <c r="H164" s="217" t="s">
        <v>66</v>
      </c>
      <c r="I164" s="217" t="s">
        <v>4767</v>
      </c>
      <c r="J164" s="217" t="s">
        <v>971</v>
      </c>
      <c r="K164" s="217" t="s">
        <v>1772</v>
      </c>
      <c r="L164" s="223" t="s">
        <v>421</v>
      </c>
      <c r="M164" s="217" t="s">
        <v>283</v>
      </c>
      <c r="N164" s="218" t="s">
        <v>6248</v>
      </c>
      <c r="O164" s="217"/>
    </row>
    <row r="165" spans="1:15" x14ac:dyDescent="0.3">
      <c r="A165" s="217" t="s">
        <v>4380</v>
      </c>
      <c r="B165" s="217" t="s">
        <v>4606</v>
      </c>
      <c r="C165" s="223" t="s">
        <v>973</v>
      </c>
      <c r="D165" s="217" t="s">
        <v>87</v>
      </c>
      <c r="E165" s="223" t="s">
        <v>1159</v>
      </c>
      <c r="F165" s="217" t="s">
        <v>1455</v>
      </c>
      <c r="G165" s="217" t="s">
        <v>4605</v>
      </c>
      <c r="H165" s="217" t="s">
        <v>66</v>
      </c>
      <c r="I165" s="217" t="s">
        <v>4607</v>
      </c>
      <c r="J165" s="217" t="s">
        <v>971</v>
      </c>
      <c r="K165" s="217" t="s">
        <v>1772</v>
      </c>
      <c r="L165" s="223" t="s">
        <v>421</v>
      </c>
      <c r="M165" s="217" t="s">
        <v>874</v>
      </c>
      <c r="N165" s="218" t="s">
        <v>6248</v>
      </c>
      <c r="O165" s="217"/>
    </row>
    <row r="166" spans="1:15" x14ac:dyDescent="0.3">
      <c r="A166" s="217" t="s">
        <v>4380</v>
      </c>
      <c r="B166" s="217" t="s">
        <v>4702</v>
      </c>
      <c r="C166" s="223" t="s">
        <v>973</v>
      </c>
      <c r="D166" s="217" t="s">
        <v>87</v>
      </c>
      <c r="E166" s="223" t="s">
        <v>1159</v>
      </c>
      <c r="F166" s="217" t="s">
        <v>1467</v>
      </c>
      <c r="G166" s="217" t="s">
        <v>4701</v>
      </c>
      <c r="H166" s="217" t="s">
        <v>66</v>
      </c>
      <c r="I166" s="217" t="s">
        <v>4700</v>
      </c>
      <c r="J166" s="217" t="s">
        <v>971</v>
      </c>
      <c r="K166" s="217" t="s">
        <v>1772</v>
      </c>
      <c r="L166" s="223" t="s">
        <v>421</v>
      </c>
      <c r="M166" s="217" t="s">
        <v>5896</v>
      </c>
      <c r="N166" s="218" t="s">
        <v>6248</v>
      </c>
      <c r="O166" s="217"/>
    </row>
    <row r="167" spans="1:15" x14ac:dyDescent="0.3">
      <c r="A167" s="217" t="s">
        <v>4380</v>
      </c>
      <c r="B167" s="217" t="s">
        <v>4826</v>
      </c>
      <c r="C167" s="223" t="s">
        <v>5884</v>
      </c>
      <c r="D167" s="217" t="s">
        <v>87</v>
      </c>
      <c r="E167" s="223" t="s">
        <v>1159</v>
      </c>
      <c r="F167" s="217" t="s">
        <v>1481</v>
      </c>
      <c r="G167" s="217" t="s">
        <v>4825</v>
      </c>
      <c r="H167" s="217" t="s">
        <v>66</v>
      </c>
      <c r="I167" s="217" t="s">
        <v>4827</v>
      </c>
      <c r="J167" s="217" t="s">
        <v>971</v>
      </c>
      <c r="K167" s="217" t="s">
        <v>1772</v>
      </c>
      <c r="L167" s="223" t="s">
        <v>421</v>
      </c>
      <c r="M167" s="217" t="s">
        <v>1484</v>
      </c>
      <c r="N167" s="218" t="s">
        <v>6248</v>
      </c>
      <c r="O167" s="217"/>
    </row>
    <row r="168" spans="1:15" x14ac:dyDescent="0.3">
      <c r="A168" s="217" t="s">
        <v>4380</v>
      </c>
      <c r="B168" s="217" t="s">
        <v>4814</v>
      </c>
      <c r="C168" s="223" t="s">
        <v>5884</v>
      </c>
      <c r="D168" s="217" t="s">
        <v>87</v>
      </c>
      <c r="E168" s="223" t="s">
        <v>1159</v>
      </c>
      <c r="F168" s="217" t="s">
        <v>1479</v>
      </c>
      <c r="G168" s="217" t="s">
        <v>4813</v>
      </c>
      <c r="H168" s="217" t="s">
        <v>66</v>
      </c>
      <c r="I168" s="217" t="s">
        <v>4815</v>
      </c>
      <c r="J168" s="217" t="s">
        <v>971</v>
      </c>
      <c r="K168" s="217" t="s">
        <v>1772</v>
      </c>
      <c r="L168" s="223" t="s">
        <v>421</v>
      </c>
      <c r="M168" s="217" t="s">
        <v>5940</v>
      </c>
      <c r="N168" s="218" t="s">
        <v>6248</v>
      </c>
      <c r="O168" s="217"/>
    </row>
    <row r="169" spans="1:15" x14ac:dyDescent="0.3">
      <c r="A169" s="217" t="s">
        <v>4380</v>
      </c>
      <c r="B169" s="217" t="s">
        <v>4661</v>
      </c>
      <c r="C169" s="223" t="s">
        <v>5884</v>
      </c>
      <c r="D169" s="217" t="s">
        <v>87</v>
      </c>
      <c r="E169" s="223" t="s">
        <v>1159</v>
      </c>
      <c r="F169" s="217" t="s">
        <v>1461</v>
      </c>
      <c r="G169" s="219" t="s">
        <v>4660</v>
      </c>
      <c r="H169" s="217" t="s">
        <v>66</v>
      </c>
      <c r="I169" s="217" t="s">
        <v>4662</v>
      </c>
      <c r="J169" s="217" t="s">
        <v>971</v>
      </c>
      <c r="K169" s="217" t="s">
        <v>1772</v>
      </c>
      <c r="L169" s="223" t="s">
        <v>421</v>
      </c>
      <c r="M169" s="217" t="s">
        <v>5898</v>
      </c>
      <c r="N169" s="218" t="s">
        <v>6248</v>
      </c>
      <c r="O169" s="217" t="s">
        <v>5962</v>
      </c>
    </row>
    <row r="170" spans="1:15" x14ac:dyDescent="0.3">
      <c r="A170" s="217" t="s">
        <v>4380</v>
      </c>
      <c r="B170" s="217" t="s">
        <v>4633</v>
      </c>
      <c r="C170" s="223" t="s">
        <v>5884</v>
      </c>
      <c r="D170" s="217" t="s">
        <v>87</v>
      </c>
      <c r="E170" s="223" t="s">
        <v>1159</v>
      </c>
      <c r="F170" s="217" t="s">
        <v>1457</v>
      </c>
      <c r="G170" s="217" t="s">
        <v>4632</v>
      </c>
      <c r="H170" s="217" t="s">
        <v>66</v>
      </c>
      <c r="I170" s="217" t="s">
        <v>4634</v>
      </c>
      <c r="J170" s="217" t="s">
        <v>971</v>
      </c>
      <c r="K170" s="217" t="s">
        <v>1772</v>
      </c>
      <c r="L170" s="223" t="s">
        <v>421</v>
      </c>
      <c r="M170" s="217" t="s">
        <v>895</v>
      </c>
      <c r="N170" s="218" t="s">
        <v>6248</v>
      </c>
      <c r="O170" s="217"/>
    </row>
    <row r="171" spans="1:15" x14ac:dyDescent="0.3">
      <c r="A171" s="217" t="s">
        <v>5712</v>
      </c>
      <c r="B171" s="217" t="s">
        <v>5713</v>
      </c>
      <c r="C171" s="223" t="s">
        <v>5884</v>
      </c>
      <c r="D171" s="217" t="s">
        <v>87</v>
      </c>
      <c r="E171" s="223" t="s">
        <v>484</v>
      </c>
      <c r="F171" s="217" t="s">
        <v>1648</v>
      </c>
      <c r="G171" s="217" t="s">
        <v>5711</v>
      </c>
      <c r="H171" s="217" t="s">
        <v>66</v>
      </c>
      <c r="I171" s="217" t="s">
        <v>5714</v>
      </c>
      <c r="J171" s="217" t="s">
        <v>1896</v>
      </c>
      <c r="K171" s="217" t="s">
        <v>1772</v>
      </c>
      <c r="L171" s="223" t="s">
        <v>610</v>
      </c>
      <c r="M171" s="217" t="s">
        <v>283</v>
      </c>
      <c r="N171" s="218" t="s">
        <v>6248</v>
      </c>
      <c r="O171" s="217"/>
    </row>
    <row r="172" spans="1:15" x14ac:dyDescent="0.3">
      <c r="A172" s="217" t="s">
        <v>5663</v>
      </c>
      <c r="B172" s="217" t="s">
        <v>5683</v>
      </c>
      <c r="C172" s="223" t="s">
        <v>1748</v>
      </c>
      <c r="D172" s="217" t="s">
        <v>87</v>
      </c>
      <c r="E172" s="223" t="s">
        <v>1159</v>
      </c>
      <c r="F172" s="217" t="s">
        <v>1642</v>
      </c>
      <c r="G172" s="217" t="s">
        <v>5682</v>
      </c>
      <c r="H172" s="217" t="s">
        <v>66</v>
      </c>
      <c r="I172" s="217" t="s">
        <v>5680</v>
      </c>
      <c r="J172" s="217" t="s">
        <v>481</v>
      </c>
      <c r="K172" s="217" t="s">
        <v>1772</v>
      </c>
      <c r="L172" s="223" t="s">
        <v>610</v>
      </c>
      <c r="M172" s="217" t="s">
        <v>869</v>
      </c>
      <c r="N172" s="218" t="s">
        <v>6248</v>
      </c>
      <c r="O172" s="217"/>
    </row>
    <row r="173" spans="1:15" x14ac:dyDescent="0.3">
      <c r="A173" s="217" t="s">
        <v>5663</v>
      </c>
      <c r="B173" s="217" t="s">
        <v>5664</v>
      </c>
      <c r="C173" s="223" t="s">
        <v>973</v>
      </c>
      <c r="D173" s="217" t="s">
        <v>87</v>
      </c>
      <c r="E173" s="223" t="s">
        <v>1159</v>
      </c>
      <c r="F173" s="217" t="s">
        <v>1632</v>
      </c>
      <c r="G173" s="217" t="s">
        <v>5662</v>
      </c>
      <c r="H173" s="217" t="s">
        <v>66</v>
      </c>
      <c r="I173" s="217" t="s">
        <v>5665</v>
      </c>
      <c r="J173" s="217" t="s">
        <v>481</v>
      </c>
      <c r="K173" s="217" t="s">
        <v>1772</v>
      </c>
      <c r="L173" s="223" t="s">
        <v>610</v>
      </c>
      <c r="M173" s="217" t="s">
        <v>1636</v>
      </c>
      <c r="N173" s="218" t="s">
        <v>6248</v>
      </c>
      <c r="O173" s="217"/>
    </row>
    <row r="174" spans="1:15" x14ac:dyDescent="0.3">
      <c r="A174" s="217" t="s">
        <v>5663</v>
      </c>
      <c r="B174" s="217" t="s">
        <v>4823</v>
      </c>
      <c r="C174" s="223" t="s">
        <v>973</v>
      </c>
      <c r="D174" s="217" t="s">
        <v>87</v>
      </c>
      <c r="E174" s="223" t="s">
        <v>484</v>
      </c>
      <c r="F174" s="217" t="s">
        <v>1648</v>
      </c>
      <c r="G174" s="217" t="s">
        <v>5739</v>
      </c>
      <c r="H174" s="217" t="s">
        <v>66</v>
      </c>
      <c r="I174" s="217" t="s">
        <v>5740</v>
      </c>
      <c r="J174" s="217" t="s">
        <v>481</v>
      </c>
      <c r="K174" s="217" t="s">
        <v>1772</v>
      </c>
      <c r="L174" s="223" t="s">
        <v>610</v>
      </c>
      <c r="M174" s="217" t="s">
        <v>283</v>
      </c>
      <c r="N174" s="218" t="s">
        <v>6248</v>
      </c>
      <c r="O174" s="217"/>
    </row>
    <row r="175" spans="1:15" x14ac:dyDescent="0.3">
      <c r="A175" s="217" t="s">
        <v>5663</v>
      </c>
      <c r="B175" s="217" t="s">
        <v>5687</v>
      </c>
      <c r="C175" s="223" t="s">
        <v>973</v>
      </c>
      <c r="D175" s="217" t="s">
        <v>87</v>
      </c>
      <c r="E175" s="223" t="s">
        <v>1159</v>
      </c>
      <c r="F175" s="217" t="s">
        <v>1644</v>
      </c>
      <c r="G175" s="217" t="s">
        <v>5686</v>
      </c>
      <c r="H175" s="219" t="s">
        <v>83</v>
      </c>
      <c r="I175" s="217" t="s">
        <v>5688</v>
      </c>
      <c r="J175" s="217" t="s">
        <v>481</v>
      </c>
      <c r="K175" s="217" t="s">
        <v>1772</v>
      </c>
      <c r="L175" s="223" t="s">
        <v>610</v>
      </c>
      <c r="M175" s="217" t="s">
        <v>785</v>
      </c>
      <c r="N175" s="218" t="s">
        <v>6248</v>
      </c>
      <c r="O175" s="218" t="s">
        <v>6221</v>
      </c>
    </row>
    <row r="176" spans="1:15" x14ac:dyDescent="0.3">
      <c r="A176" s="217" t="s">
        <v>5716</v>
      </c>
      <c r="B176" s="217" t="s">
        <v>4266</v>
      </c>
      <c r="C176" s="223" t="s">
        <v>1748</v>
      </c>
      <c r="D176" s="217" t="s">
        <v>87</v>
      </c>
      <c r="E176" s="223" t="s">
        <v>1159</v>
      </c>
      <c r="F176" s="217" t="s">
        <v>1648</v>
      </c>
      <c r="G176" s="217" t="s">
        <v>5767</v>
      </c>
      <c r="H176" s="217" t="s">
        <v>66</v>
      </c>
      <c r="I176" s="217" t="s">
        <v>5768</v>
      </c>
      <c r="J176" s="217" t="s">
        <v>1799</v>
      </c>
      <c r="K176" s="217" t="s">
        <v>1772</v>
      </c>
      <c r="L176" s="223" t="s">
        <v>610</v>
      </c>
      <c r="M176" s="217" t="s">
        <v>5906</v>
      </c>
      <c r="N176" s="218" t="s">
        <v>6248</v>
      </c>
      <c r="O176" s="217"/>
    </row>
    <row r="177" spans="1:15" x14ac:dyDescent="0.3">
      <c r="A177" s="217" t="s">
        <v>5716</v>
      </c>
      <c r="B177" s="217" t="s">
        <v>4291</v>
      </c>
      <c r="C177" s="223" t="s">
        <v>5884</v>
      </c>
      <c r="D177" s="217" t="s">
        <v>87</v>
      </c>
      <c r="E177" s="223" t="s">
        <v>484</v>
      </c>
      <c r="F177" s="217" t="s">
        <v>1648</v>
      </c>
      <c r="G177" s="217" t="s">
        <v>5715</v>
      </c>
      <c r="H177" s="217" t="s">
        <v>66</v>
      </c>
      <c r="I177" s="217" t="s">
        <v>5717</v>
      </c>
      <c r="J177" s="217" t="s">
        <v>1799</v>
      </c>
      <c r="K177" s="217" t="s">
        <v>1772</v>
      </c>
      <c r="L177" s="223" t="s">
        <v>610</v>
      </c>
      <c r="M177" s="217" t="s">
        <v>283</v>
      </c>
      <c r="N177" s="218" t="s">
        <v>6248</v>
      </c>
      <c r="O177" s="217"/>
    </row>
    <row r="178" spans="1:15" x14ac:dyDescent="0.3">
      <c r="A178" s="217" t="s">
        <v>5667</v>
      </c>
      <c r="B178" s="217" t="s">
        <v>5765</v>
      </c>
      <c r="C178" s="223" t="s">
        <v>17</v>
      </c>
      <c r="D178" s="217" t="s">
        <v>87</v>
      </c>
      <c r="E178" s="223" t="s">
        <v>1159</v>
      </c>
      <c r="F178" s="217" t="s">
        <v>1648</v>
      </c>
      <c r="G178" s="217" t="s">
        <v>5764</v>
      </c>
      <c r="H178" s="217" t="s">
        <v>66</v>
      </c>
      <c r="I178" s="217" t="s">
        <v>5766</v>
      </c>
      <c r="J178" s="217" t="s">
        <v>481</v>
      </c>
      <c r="K178" s="217" t="s">
        <v>1772</v>
      </c>
      <c r="L178" s="223" t="s">
        <v>610</v>
      </c>
      <c r="M178" s="217" t="s">
        <v>5906</v>
      </c>
      <c r="N178" s="218" t="s">
        <v>6248</v>
      </c>
      <c r="O178" s="217"/>
    </row>
    <row r="179" spans="1:15" x14ac:dyDescent="0.3">
      <c r="A179" s="217" t="s">
        <v>5667</v>
      </c>
      <c r="B179" s="217" t="s">
        <v>5685</v>
      </c>
      <c r="C179" s="223" t="s">
        <v>1748</v>
      </c>
      <c r="D179" s="217" t="s">
        <v>87</v>
      </c>
      <c r="E179" s="223" t="s">
        <v>1159</v>
      </c>
      <c r="F179" s="217" t="s">
        <v>1642</v>
      </c>
      <c r="G179" s="217" t="s">
        <v>5684</v>
      </c>
      <c r="H179" s="217" t="s">
        <v>66</v>
      </c>
      <c r="I179" s="217" t="s">
        <v>5680</v>
      </c>
      <c r="J179" s="217" t="s">
        <v>481</v>
      </c>
      <c r="K179" s="217" t="s">
        <v>1772</v>
      </c>
      <c r="L179" s="223" t="s">
        <v>610</v>
      </c>
      <c r="M179" s="217" t="s">
        <v>869</v>
      </c>
      <c r="N179" s="218" t="s">
        <v>6248</v>
      </c>
      <c r="O179" s="217"/>
    </row>
    <row r="180" spans="1:15" x14ac:dyDescent="0.3">
      <c r="A180" s="217" t="s">
        <v>5667</v>
      </c>
      <c r="B180" s="217" t="s">
        <v>3565</v>
      </c>
      <c r="C180" s="223" t="s">
        <v>5884</v>
      </c>
      <c r="D180" s="217" t="s">
        <v>87</v>
      </c>
      <c r="E180" s="223" t="s">
        <v>980</v>
      </c>
      <c r="F180" s="217" t="s">
        <v>1658</v>
      </c>
      <c r="G180" s="217" t="s">
        <v>5829</v>
      </c>
      <c r="H180" s="217" t="s">
        <v>66</v>
      </c>
      <c r="I180" s="217" t="s">
        <v>5830</v>
      </c>
      <c r="J180" s="217" t="s">
        <v>481</v>
      </c>
      <c r="K180" s="217" t="s">
        <v>1772</v>
      </c>
      <c r="L180" s="223" t="s">
        <v>610</v>
      </c>
      <c r="M180" s="217" t="s">
        <v>5893</v>
      </c>
      <c r="N180" s="218" t="s">
        <v>6248</v>
      </c>
      <c r="O180" s="217"/>
    </row>
    <row r="181" spans="1:15" x14ac:dyDescent="0.3">
      <c r="A181" s="217" t="s">
        <v>5667</v>
      </c>
      <c r="B181" s="217" t="s">
        <v>5835</v>
      </c>
      <c r="C181" s="223" t="s">
        <v>5884</v>
      </c>
      <c r="D181" s="217" t="s">
        <v>247</v>
      </c>
      <c r="E181" s="223" t="s">
        <v>484</v>
      </c>
      <c r="F181" s="217" t="s">
        <v>1658</v>
      </c>
      <c r="G181" s="217" t="s">
        <v>5834</v>
      </c>
      <c r="H181" s="217" t="s">
        <v>66</v>
      </c>
      <c r="I181" s="217" t="s">
        <v>5830</v>
      </c>
      <c r="J181" s="217" t="s">
        <v>971</v>
      </c>
      <c r="K181" s="217" t="s">
        <v>1772</v>
      </c>
      <c r="L181" s="223" t="s">
        <v>610</v>
      </c>
      <c r="M181" s="217" t="s">
        <v>5893</v>
      </c>
      <c r="N181" s="218" t="s">
        <v>6248</v>
      </c>
      <c r="O181" s="217"/>
    </row>
    <row r="182" spans="1:15" x14ac:dyDescent="0.3">
      <c r="A182" s="217" t="s">
        <v>5667</v>
      </c>
      <c r="B182" s="217" t="s">
        <v>5668</v>
      </c>
      <c r="C182" s="223" t="s">
        <v>973</v>
      </c>
      <c r="D182" s="217" t="s">
        <v>87</v>
      </c>
      <c r="E182" s="223" t="s">
        <v>1159</v>
      </c>
      <c r="F182" s="217" t="s">
        <v>1632</v>
      </c>
      <c r="G182" s="217" t="s">
        <v>5666</v>
      </c>
      <c r="H182" s="217" t="s">
        <v>66</v>
      </c>
      <c r="I182" s="217" t="s">
        <v>5669</v>
      </c>
      <c r="J182" s="217" t="s">
        <v>481</v>
      </c>
      <c r="K182" s="217" t="s">
        <v>1772</v>
      </c>
      <c r="L182" s="223" t="s">
        <v>610</v>
      </c>
      <c r="M182" s="217" t="s">
        <v>1636</v>
      </c>
      <c r="N182" s="218" t="s">
        <v>6248</v>
      </c>
      <c r="O182" s="217"/>
    </row>
    <row r="183" spans="1:15" x14ac:dyDescent="0.3">
      <c r="A183" s="217" t="s">
        <v>5667</v>
      </c>
      <c r="B183" s="217" t="s">
        <v>5770</v>
      </c>
      <c r="C183" s="223" t="s">
        <v>973</v>
      </c>
      <c r="D183" s="217" t="s">
        <v>87</v>
      </c>
      <c r="E183" s="223" t="s">
        <v>484</v>
      </c>
      <c r="F183" s="217" t="s">
        <v>1654</v>
      </c>
      <c r="G183" s="217" t="s">
        <v>5769</v>
      </c>
      <c r="H183" s="217" t="s">
        <v>66</v>
      </c>
      <c r="I183" s="217" t="s">
        <v>5771</v>
      </c>
      <c r="J183" s="217" t="s">
        <v>481</v>
      </c>
      <c r="K183" s="217" t="s">
        <v>1772</v>
      </c>
      <c r="L183" s="223" t="s">
        <v>610</v>
      </c>
      <c r="M183" s="217" t="s">
        <v>899</v>
      </c>
      <c r="N183" s="218" t="s">
        <v>6248</v>
      </c>
      <c r="O183" s="217"/>
    </row>
    <row r="184" spans="1:15" x14ac:dyDescent="0.3">
      <c r="A184" s="217" t="s">
        <v>5667</v>
      </c>
      <c r="B184" s="217" t="s">
        <v>5792</v>
      </c>
      <c r="C184" s="223" t="s">
        <v>5884</v>
      </c>
      <c r="D184" s="217" t="s">
        <v>247</v>
      </c>
      <c r="E184" s="223" t="s">
        <v>484</v>
      </c>
      <c r="F184" s="217" t="s">
        <v>1656</v>
      </c>
      <c r="G184" s="217" t="s">
        <v>5791</v>
      </c>
      <c r="H184" s="217" t="s">
        <v>66</v>
      </c>
      <c r="I184" s="217" t="s">
        <v>5793</v>
      </c>
      <c r="J184" s="217" t="s">
        <v>971</v>
      </c>
      <c r="K184" s="217" t="s">
        <v>1772</v>
      </c>
      <c r="L184" s="223" t="s">
        <v>610</v>
      </c>
      <c r="M184" s="217" t="s">
        <v>856</v>
      </c>
      <c r="N184" s="218" t="s">
        <v>6248</v>
      </c>
      <c r="O184" s="217"/>
    </row>
    <row r="185" spans="1:15" x14ac:dyDescent="0.3">
      <c r="A185" s="217" t="s">
        <v>5667</v>
      </c>
      <c r="B185" s="217" t="s">
        <v>5795</v>
      </c>
      <c r="C185" s="223" t="s">
        <v>5884</v>
      </c>
      <c r="D185" s="217" t="s">
        <v>87</v>
      </c>
      <c r="E185" s="223" t="s">
        <v>980</v>
      </c>
      <c r="F185" s="217" t="s">
        <v>1656</v>
      </c>
      <c r="G185" s="217" t="s">
        <v>5794</v>
      </c>
      <c r="H185" s="217" t="s">
        <v>66</v>
      </c>
      <c r="I185" s="217" t="s">
        <v>5793</v>
      </c>
      <c r="J185" s="217" t="s">
        <v>481</v>
      </c>
      <c r="K185" s="217" t="s">
        <v>1772</v>
      </c>
      <c r="L185" s="223" t="s">
        <v>610</v>
      </c>
      <c r="M185" s="217" t="s">
        <v>856</v>
      </c>
      <c r="N185" s="218" t="s">
        <v>6248</v>
      </c>
      <c r="O185" s="217"/>
    </row>
    <row r="186" spans="1:15" x14ac:dyDescent="0.3">
      <c r="A186" s="217" t="s">
        <v>5667</v>
      </c>
      <c r="B186" s="217" t="s">
        <v>5849</v>
      </c>
      <c r="C186" s="223" t="s">
        <v>5884</v>
      </c>
      <c r="D186" s="217" t="s">
        <v>247</v>
      </c>
      <c r="E186" s="223" t="s">
        <v>484</v>
      </c>
      <c r="F186" s="217" t="s">
        <v>1658</v>
      </c>
      <c r="G186" s="217" t="s">
        <v>5848</v>
      </c>
      <c r="H186" s="217" t="s">
        <v>66</v>
      </c>
      <c r="I186" s="217" t="s">
        <v>5850</v>
      </c>
      <c r="J186" s="217" t="s">
        <v>971</v>
      </c>
      <c r="K186" s="217" t="s">
        <v>1772</v>
      </c>
      <c r="L186" s="223" t="s">
        <v>610</v>
      </c>
      <c r="M186" s="217" t="s">
        <v>5893</v>
      </c>
      <c r="N186" s="218" t="s">
        <v>6248</v>
      </c>
      <c r="O186" s="217"/>
    </row>
    <row r="187" spans="1:15" x14ac:dyDescent="0.3">
      <c r="A187" s="217" t="s">
        <v>5667</v>
      </c>
      <c r="B187" s="217" t="s">
        <v>4387</v>
      </c>
      <c r="C187" s="223" t="s">
        <v>973</v>
      </c>
      <c r="D187" s="217" t="s">
        <v>87</v>
      </c>
      <c r="E187" s="223" t="s">
        <v>980</v>
      </c>
      <c r="F187" s="217" t="s">
        <v>1658</v>
      </c>
      <c r="G187" s="217" t="s">
        <v>5856</v>
      </c>
      <c r="H187" s="217" t="s">
        <v>66</v>
      </c>
      <c r="I187" s="217" t="s">
        <v>5850</v>
      </c>
      <c r="J187" s="217" t="s">
        <v>481</v>
      </c>
      <c r="K187" s="217" t="s">
        <v>1772</v>
      </c>
      <c r="L187" s="223" t="s">
        <v>610</v>
      </c>
      <c r="M187" s="217" t="s">
        <v>5893</v>
      </c>
      <c r="N187" s="218" t="s">
        <v>6248</v>
      </c>
      <c r="O187" s="217"/>
    </row>
    <row r="188" spans="1:15" x14ac:dyDescent="0.3">
      <c r="A188" s="217" t="s">
        <v>5667</v>
      </c>
      <c r="B188" s="217" t="s">
        <v>4374</v>
      </c>
      <c r="C188" s="223" t="s">
        <v>973</v>
      </c>
      <c r="D188" s="217" t="s">
        <v>247</v>
      </c>
      <c r="E188" s="223" t="s">
        <v>484</v>
      </c>
      <c r="F188" s="217" t="s">
        <v>1656</v>
      </c>
      <c r="G188" s="217" t="s">
        <v>5807</v>
      </c>
      <c r="H188" s="217" t="s">
        <v>66</v>
      </c>
      <c r="I188" s="217" t="s">
        <v>5808</v>
      </c>
      <c r="J188" s="217" t="s">
        <v>971</v>
      </c>
      <c r="K188" s="217" t="s">
        <v>1772</v>
      </c>
      <c r="L188" s="223" t="s">
        <v>610</v>
      </c>
      <c r="M188" s="217" t="s">
        <v>856</v>
      </c>
      <c r="N188" s="218" t="s">
        <v>6248</v>
      </c>
      <c r="O188" s="217"/>
    </row>
    <row r="189" spans="1:15" x14ac:dyDescent="0.3">
      <c r="A189" s="217" t="s">
        <v>5667</v>
      </c>
      <c r="B189" s="217" t="s">
        <v>5810</v>
      </c>
      <c r="C189" s="223" t="s">
        <v>973</v>
      </c>
      <c r="D189" s="217" t="s">
        <v>87</v>
      </c>
      <c r="E189" s="223" t="s">
        <v>980</v>
      </c>
      <c r="F189" s="217" t="s">
        <v>1656</v>
      </c>
      <c r="G189" s="217" t="s">
        <v>5809</v>
      </c>
      <c r="H189" s="217" t="s">
        <v>66</v>
      </c>
      <c r="I189" s="217" t="s">
        <v>5808</v>
      </c>
      <c r="J189" s="217" t="s">
        <v>481</v>
      </c>
      <c r="K189" s="217" t="s">
        <v>1772</v>
      </c>
      <c r="L189" s="223" t="s">
        <v>610</v>
      </c>
      <c r="M189" s="217" t="s">
        <v>856</v>
      </c>
      <c r="N189" s="218" t="s">
        <v>6248</v>
      </c>
      <c r="O189" s="217"/>
    </row>
    <row r="190" spans="1:15" x14ac:dyDescent="0.3">
      <c r="A190" s="217" t="s">
        <v>5667</v>
      </c>
      <c r="B190" s="217" t="s">
        <v>5797</v>
      </c>
      <c r="C190" s="223" t="s">
        <v>5884</v>
      </c>
      <c r="D190" s="217" t="s">
        <v>247</v>
      </c>
      <c r="E190" s="223" t="s">
        <v>484</v>
      </c>
      <c r="F190" s="217" t="s">
        <v>1656</v>
      </c>
      <c r="G190" s="217" t="s">
        <v>5796</v>
      </c>
      <c r="H190" s="217" t="s">
        <v>66</v>
      </c>
      <c r="I190" s="217" t="s">
        <v>4418</v>
      </c>
      <c r="J190" s="217" t="s">
        <v>971</v>
      </c>
      <c r="K190" s="217" t="s">
        <v>1772</v>
      </c>
      <c r="L190" s="223" t="s">
        <v>610</v>
      </c>
      <c r="M190" s="217" t="s">
        <v>856</v>
      </c>
      <c r="N190" s="218" t="s">
        <v>6248</v>
      </c>
      <c r="O190" s="217"/>
    </row>
    <row r="191" spans="1:15" x14ac:dyDescent="0.3">
      <c r="A191" s="217" t="s">
        <v>5667</v>
      </c>
      <c r="B191" s="217" t="s">
        <v>4405</v>
      </c>
      <c r="C191" s="223" t="s">
        <v>5884</v>
      </c>
      <c r="D191" s="217" t="s">
        <v>87</v>
      </c>
      <c r="E191" s="223" t="s">
        <v>980</v>
      </c>
      <c r="F191" s="217" t="s">
        <v>1656</v>
      </c>
      <c r="G191" s="217" t="s">
        <v>5798</v>
      </c>
      <c r="H191" s="217" t="s">
        <v>66</v>
      </c>
      <c r="I191" s="217" t="s">
        <v>4418</v>
      </c>
      <c r="J191" s="217" t="s">
        <v>481</v>
      </c>
      <c r="K191" s="217" t="s">
        <v>1772</v>
      </c>
      <c r="L191" s="223" t="s">
        <v>610</v>
      </c>
      <c r="M191" s="217" t="s">
        <v>856</v>
      </c>
      <c r="N191" s="218" t="s">
        <v>6248</v>
      </c>
      <c r="O191" s="217"/>
    </row>
    <row r="192" spans="1:15" x14ac:dyDescent="0.3">
      <c r="A192" s="217" t="s">
        <v>5667</v>
      </c>
      <c r="B192" s="217" t="s">
        <v>4550</v>
      </c>
      <c r="C192" s="223" t="s">
        <v>5884</v>
      </c>
      <c r="D192" s="217" t="s">
        <v>87</v>
      </c>
      <c r="E192" s="223" t="s">
        <v>484</v>
      </c>
      <c r="F192" s="217" t="s">
        <v>1648</v>
      </c>
      <c r="G192" s="217" t="s">
        <v>5726</v>
      </c>
      <c r="H192" s="217" t="s">
        <v>66</v>
      </c>
      <c r="I192" s="217" t="s">
        <v>5727</v>
      </c>
      <c r="J192" s="217" t="s">
        <v>481</v>
      </c>
      <c r="K192" s="217" t="s">
        <v>1772</v>
      </c>
      <c r="L192" s="223" t="s">
        <v>610</v>
      </c>
      <c r="M192" s="217" t="s">
        <v>283</v>
      </c>
      <c r="N192" s="218" t="s">
        <v>6248</v>
      </c>
      <c r="O192" s="217"/>
    </row>
    <row r="193" spans="1:15" x14ac:dyDescent="0.3">
      <c r="A193" s="217" t="s">
        <v>5667</v>
      </c>
      <c r="B193" s="217" t="s">
        <v>4885</v>
      </c>
      <c r="C193" s="223" t="s">
        <v>5884</v>
      </c>
      <c r="D193" s="217" t="s">
        <v>87</v>
      </c>
      <c r="E193" s="223" t="s">
        <v>484</v>
      </c>
      <c r="F193" s="217" t="s">
        <v>1648</v>
      </c>
      <c r="G193" s="217" t="s">
        <v>5728</v>
      </c>
      <c r="H193" s="217" t="s">
        <v>66</v>
      </c>
      <c r="I193" s="217" t="s">
        <v>5729</v>
      </c>
      <c r="J193" s="217" t="s">
        <v>481</v>
      </c>
      <c r="K193" s="217" t="s">
        <v>1772</v>
      </c>
      <c r="L193" s="223" t="s">
        <v>610</v>
      </c>
      <c r="M193" s="217" t="s">
        <v>283</v>
      </c>
      <c r="N193" s="218" t="s">
        <v>6248</v>
      </c>
      <c r="O193" s="217"/>
    </row>
    <row r="194" spans="1:15" x14ac:dyDescent="0.3">
      <c r="A194" s="217" t="s">
        <v>5667</v>
      </c>
      <c r="B194" s="217" t="s">
        <v>4707</v>
      </c>
      <c r="C194" s="223" t="s">
        <v>5884</v>
      </c>
      <c r="D194" s="217" t="s">
        <v>87</v>
      </c>
      <c r="E194" s="223" t="s">
        <v>1159</v>
      </c>
      <c r="F194" s="217" t="s">
        <v>1644</v>
      </c>
      <c r="G194" s="217" t="s">
        <v>5689</v>
      </c>
      <c r="H194" s="219" t="s">
        <v>83</v>
      </c>
      <c r="I194" s="217" t="s">
        <v>5690</v>
      </c>
      <c r="J194" s="217" t="s">
        <v>481</v>
      </c>
      <c r="K194" s="217" t="s">
        <v>1772</v>
      </c>
      <c r="L194" s="223" t="s">
        <v>610</v>
      </c>
      <c r="M194" s="217" t="s">
        <v>785</v>
      </c>
      <c r="N194" s="218" t="s">
        <v>6248</v>
      </c>
      <c r="O194" s="218" t="s">
        <v>6221</v>
      </c>
    </row>
    <row r="195" spans="1:15" x14ac:dyDescent="0.3">
      <c r="A195" s="217" t="s">
        <v>5678</v>
      </c>
      <c r="B195" s="217" t="s">
        <v>1864</v>
      </c>
      <c r="C195" s="223" t="s">
        <v>973</v>
      </c>
      <c r="D195" s="217" t="s">
        <v>87</v>
      </c>
      <c r="E195" s="223" t="s">
        <v>1159</v>
      </c>
      <c r="F195" s="217" t="s">
        <v>1640</v>
      </c>
      <c r="G195" s="217" t="s">
        <v>5677</v>
      </c>
      <c r="H195" s="217" t="s">
        <v>66</v>
      </c>
      <c r="I195" s="217" t="s">
        <v>4876</v>
      </c>
      <c r="J195" s="217" t="s">
        <v>1896</v>
      </c>
      <c r="K195" s="217" t="s">
        <v>1772</v>
      </c>
      <c r="L195" s="223" t="s">
        <v>610</v>
      </c>
      <c r="M195" s="217" t="s">
        <v>913</v>
      </c>
      <c r="N195" s="218" t="s">
        <v>6248</v>
      </c>
      <c r="O195" s="217"/>
    </row>
    <row r="196" spans="1:15" x14ac:dyDescent="0.3">
      <c r="A196" s="217" t="s">
        <v>5674</v>
      </c>
      <c r="B196" s="217" t="s">
        <v>5504</v>
      </c>
      <c r="C196" s="223" t="s">
        <v>17</v>
      </c>
      <c r="D196" s="217" t="s">
        <v>87</v>
      </c>
      <c r="E196" s="223" t="s">
        <v>4443</v>
      </c>
      <c r="F196" s="217" t="s">
        <v>1648</v>
      </c>
      <c r="G196" s="217" t="s">
        <v>5743</v>
      </c>
      <c r="H196" s="217" t="s">
        <v>66</v>
      </c>
      <c r="I196" s="217" t="s">
        <v>5744</v>
      </c>
      <c r="J196" s="217" t="s">
        <v>5675</v>
      </c>
      <c r="K196" s="217" t="s">
        <v>1772</v>
      </c>
      <c r="L196" s="223" t="s">
        <v>610</v>
      </c>
      <c r="M196" s="217" t="s">
        <v>5902</v>
      </c>
      <c r="N196" s="218" t="s">
        <v>6248</v>
      </c>
      <c r="O196" s="217"/>
    </row>
    <row r="197" spans="1:15" x14ac:dyDescent="0.3">
      <c r="A197" s="217" t="s">
        <v>5674</v>
      </c>
      <c r="B197" s="217" t="s">
        <v>5091</v>
      </c>
      <c r="C197" s="223" t="s">
        <v>4456</v>
      </c>
      <c r="D197" s="217" t="s">
        <v>87</v>
      </c>
      <c r="E197" s="223" t="s">
        <v>1159</v>
      </c>
      <c r="F197" s="217" t="s">
        <v>1637</v>
      </c>
      <c r="G197" s="217" t="s">
        <v>5673</v>
      </c>
      <c r="H197" s="217" t="s">
        <v>66</v>
      </c>
      <c r="I197" s="217" t="s">
        <v>5676</v>
      </c>
      <c r="J197" s="217" t="s">
        <v>5675</v>
      </c>
      <c r="K197" s="217" t="s">
        <v>1772</v>
      </c>
      <c r="L197" s="223" t="s">
        <v>610</v>
      </c>
      <c r="M197" s="217" t="s">
        <v>1639</v>
      </c>
      <c r="N197" s="218" t="s">
        <v>6248</v>
      </c>
      <c r="O197" s="217"/>
    </row>
    <row r="198" spans="1:15" x14ac:dyDescent="0.3">
      <c r="A198" s="217" t="s">
        <v>5674</v>
      </c>
      <c r="B198" s="217" t="s">
        <v>2357</v>
      </c>
      <c r="C198" s="223" t="s">
        <v>17</v>
      </c>
      <c r="D198" s="217" t="s">
        <v>87</v>
      </c>
      <c r="E198" s="223" t="s">
        <v>1159</v>
      </c>
      <c r="F198" s="217" t="s">
        <v>1648</v>
      </c>
      <c r="G198" s="217" t="s">
        <v>5755</v>
      </c>
      <c r="H198" s="217" t="s">
        <v>66</v>
      </c>
      <c r="I198" s="217" t="s">
        <v>5756</v>
      </c>
      <c r="J198" s="217" t="s">
        <v>5675</v>
      </c>
      <c r="K198" s="217" t="s">
        <v>1772</v>
      </c>
      <c r="L198" s="223" t="s">
        <v>610</v>
      </c>
      <c r="M198" s="217" t="s">
        <v>283</v>
      </c>
      <c r="N198" s="218" t="s">
        <v>6248</v>
      </c>
      <c r="O198" s="217"/>
    </row>
    <row r="199" spans="1:15" x14ac:dyDescent="0.3">
      <c r="A199" s="217" t="s">
        <v>1984</v>
      </c>
      <c r="B199" s="217" t="s">
        <v>2892</v>
      </c>
      <c r="C199" s="223" t="s">
        <v>5884</v>
      </c>
      <c r="D199" s="217" t="s">
        <v>247</v>
      </c>
      <c r="E199" s="223" t="s">
        <v>484</v>
      </c>
      <c r="F199" s="217" t="s">
        <v>368</v>
      </c>
      <c r="G199" s="217" t="s">
        <v>3672</v>
      </c>
      <c r="H199" s="217" t="s">
        <v>66</v>
      </c>
      <c r="I199" s="217" t="s">
        <v>3673</v>
      </c>
      <c r="J199" s="217" t="s">
        <v>1719</v>
      </c>
      <c r="K199" s="217" t="s">
        <v>1772</v>
      </c>
      <c r="L199" s="223" t="s">
        <v>471</v>
      </c>
      <c r="M199" s="217" t="s">
        <v>370</v>
      </c>
      <c r="N199" s="218" t="s">
        <v>6248</v>
      </c>
      <c r="O199" s="217"/>
    </row>
    <row r="200" spans="1:15" x14ac:dyDescent="0.3">
      <c r="A200" s="217" t="s">
        <v>1984</v>
      </c>
      <c r="B200" s="217" t="s">
        <v>2000</v>
      </c>
      <c r="C200" s="223" t="s">
        <v>973</v>
      </c>
      <c r="D200" s="217" t="s">
        <v>87</v>
      </c>
      <c r="E200" s="223" t="s">
        <v>484</v>
      </c>
      <c r="F200" s="217" t="s">
        <v>319</v>
      </c>
      <c r="G200" s="217" t="s">
        <v>1999</v>
      </c>
      <c r="H200" s="217" t="s">
        <v>66</v>
      </c>
      <c r="I200" s="217" t="s">
        <v>2001</v>
      </c>
      <c r="J200" s="217" t="s">
        <v>1911</v>
      </c>
      <c r="K200" s="217" t="s">
        <v>1772</v>
      </c>
      <c r="L200" s="223" t="s">
        <v>471</v>
      </c>
      <c r="M200" s="217" t="s">
        <v>322</v>
      </c>
      <c r="N200" s="218" t="s">
        <v>6248</v>
      </c>
      <c r="O200" s="217"/>
    </row>
    <row r="201" spans="1:15" x14ac:dyDescent="0.3">
      <c r="A201" s="217" t="s">
        <v>1984</v>
      </c>
      <c r="B201" s="217" t="s">
        <v>1997</v>
      </c>
      <c r="C201" s="223" t="s">
        <v>973</v>
      </c>
      <c r="D201" s="217" t="s">
        <v>87</v>
      </c>
      <c r="E201" s="223" t="s">
        <v>484</v>
      </c>
      <c r="F201" s="217" t="s">
        <v>319</v>
      </c>
      <c r="G201" s="217" t="s">
        <v>1996</v>
      </c>
      <c r="H201" s="217" t="s">
        <v>66</v>
      </c>
      <c r="I201" s="217" t="s">
        <v>1998</v>
      </c>
      <c r="J201" s="217" t="s">
        <v>1911</v>
      </c>
      <c r="K201" s="217" t="s">
        <v>1772</v>
      </c>
      <c r="L201" s="223" t="s">
        <v>471</v>
      </c>
      <c r="M201" s="217" t="s">
        <v>322</v>
      </c>
      <c r="N201" s="218" t="s">
        <v>6248</v>
      </c>
      <c r="O201" s="217"/>
    </row>
    <row r="202" spans="1:15" x14ac:dyDescent="0.3">
      <c r="A202" s="217" t="s">
        <v>1984</v>
      </c>
      <c r="B202" s="217" t="s">
        <v>1994</v>
      </c>
      <c r="C202" s="223" t="s">
        <v>973</v>
      </c>
      <c r="D202" s="217" t="s">
        <v>87</v>
      </c>
      <c r="E202" s="223" t="s">
        <v>484</v>
      </c>
      <c r="F202" s="217" t="s">
        <v>319</v>
      </c>
      <c r="G202" s="217" t="s">
        <v>1993</v>
      </c>
      <c r="H202" s="217" t="s">
        <v>66</v>
      </c>
      <c r="I202" s="217" t="s">
        <v>1995</v>
      </c>
      <c r="J202" s="217" t="s">
        <v>1911</v>
      </c>
      <c r="K202" s="217" t="s">
        <v>1772</v>
      </c>
      <c r="L202" s="223" t="s">
        <v>471</v>
      </c>
      <c r="M202" s="217" t="s">
        <v>322</v>
      </c>
      <c r="N202" s="218" t="s">
        <v>6248</v>
      </c>
      <c r="O202" s="217"/>
    </row>
    <row r="203" spans="1:15" x14ac:dyDescent="0.3">
      <c r="A203" s="217" t="s">
        <v>1984</v>
      </c>
      <c r="B203" s="217" t="s">
        <v>3578</v>
      </c>
      <c r="C203" s="223" t="s">
        <v>973</v>
      </c>
      <c r="D203" s="217" t="s">
        <v>87</v>
      </c>
      <c r="E203" s="223" t="s">
        <v>484</v>
      </c>
      <c r="F203" s="217" t="s">
        <v>350</v>
      </c>
      <c r="G203" s="217" t="s">
        <v>3577</v>
      </c>
      <c r="H203" s="217" t="s">
        <v>66</v>
      </c>
      <c r="I203" s="217" t="s">
        <v>3579</v>
      </c>
      <c r="J203" s="217" t="s">
        <v>1911</v>
      </c>
      <c r="K203" s="217" t="s">
        <v>1772</v>
      </c>
      <c r="L203" s="223" t="s">
        <v>471</v>
      </c>
      <c r="M203" s="217" t="s">
        <v>353</v>
      </c>
      <c r="N203" s="218" t="s">
        <v>6248</v>
      </c>
      <c r="O203" s="217"/>
    </row>
    <row r="204" spans="1:15" x14ac:dyDescent="0.3">
      <c r="A204" s="217" t="s">
        <v>1984</v>
      </c>
      <c r="B204" s="217" t="s">
        <v>1985</v>
      </c>
      <c r="C204" s="223" t="s">
        <v>5884</v>
      </c>
      <c r="D204" s="217" t="s">
        <v>87</v>
      </c>
      <c r="E204" s="223" t="s">
        <v>484</v>
      </c>
      <c r="F204" s="217" t="s">
        <v>319</v>
      </c>
      <c r="G204" s="217" t="s">
        <v>1983</v>
      </c>
      <c r="H204" s="217" t="s">
        <v>66</v>
      </c>
      <c r="I204" s="217" t="s">
        <v>1986</v>
      </c>
      <c r="J204" s="217" t="s">
        <v>1911</v>
      </c>
      <c r="K204" s="217" t="s">
        <v>1772</v>
      </c>
      <c r="L204" s="223" t="s">
        <v>471</v>
      </c>
      <c r="M204" s="217" t="s">
        <v>322</v>
      </c>
      <c r="N204" s="218" t="s">
        <v>6248</v>
      </c>
      <c r="O204" s="217"/>
    </row>
    <row r="205" spans="1:15" x14ac:dyDescent="0.3">
      <c r="A205" s="217" t="s">
        <v>1984</v>
      </c>
      <c r="B205" s="217" t="s">
        <v>1988</v>
      </c>
      <c r="C205" s="223" t="s">
        <v>5884</v>
      </c>
      <c r="D205" s="217" t="s">
        <v>87</v>
      </c>
      <c r="E205" s="223" t="s">
        <v>484</v>
      </c>
      <c r="F205" s="217" t="s">
        <v>319</v>
      </c>
      <c r="G205" s="217" t="s">
        <v>1987</v>
      </c>
      <c r="H205" s="217" t="s">
        <v>66</v>
      </c>
      <c r="I205" s="217" t="s">
        <v>1989</v>
      </c>
      <c r="J205" s="217" t="s">
        <v>1911</v>
      </c>
      <c r="K205" s="217" t="s">
        <v>1772</v>
      </c>
      <c r="L205" s="223" t="s">
        <v>471</v>
      </c>
      <c r="M205" s="217" t="s">
        <v>322</v>
      </c>
      <c r="N205" s="218" t="s">
        <v>6248</v>
      </c>
      <c r="O205" s="217"/>
    </row>
    <row r="206" spans="1:15" x14ac:dyDescent="0.3">
      <c r="A206" s="217" t="s">
        <v>1984</v>
      </c>
      <c r="B206" s="217" t="s">
        <v>1991</v>
      </c>
      <c r="C206" s="223" t="s">
        <v>5884</v>
      </c>
      <c r="D206" s="217" t="s">
        <v>87</v>
      </c>
      <c r="E206" s="223" t="s">
        <v>484</v>
      </c>
      <c r="F206" s="217" t="s">
        <v>319</v>
      </c>
      <c r="G206" s="217" t="s">
        <v>1990</v>
      </c>
      <c r="H206" s="217" t="s">
        <v>66</v>
      </c>
      <c r="I206" s="217" t="s">
        <v>1992</v>
      </c>
      <c r="J206" s="217" t="s">
        <v>1911</v>
      </c>
      <c r="K206" s="217" t="s">
        <v>1772</v>
      </c>
      <c r="L206" s="223" t="s">
        <v>471</v>
      </c>
      <c r="M206" s="217" t="s">
        <v>322</v>
      </c>
      <c r="N206" s="218" t="s">
        <v>6248</v>
      </c>
      <c r="O206" s="217"/>
    </row>
    <row r="207" spans="1:15" x14ac:dyDescent="0.3">
      <c r="A207" s="217" t="s">
        <v>1909</v>
      </c>
      <c r="B207" s="217" t="s">
        <v>3675</v>
      </c>
      <c r="C207" s="223" t="s">
        <v>5884</v>
      </c>
      <c r="D207" s="217" t="s">
        <v>247</v>
      </c>
      <c r="E207" s="223" t="s">
        <v>484</v>
      </c>
      <c r="F207" s="217" t="s">
        <v>368</v>
      </c>
      <c r="G207" s="217" t="s">
        <v>3674</v>
      </c>
      <c r="H207" s="217" t="s">
        <v>66</v>
      </c>
      <c r="I207" s="217" t="s">
        <v>3676</v>
      </c>
      <c r="J207" s="217" t="s">
        <v>1719</v>
      </c>
      <c r="K207" s="217" t="s">
        <v>1772</v>
      </c>
      <c r="L207" s="223" t="s">
        <v>471</v>
      </c>
      <c r="M207" s="217" t="s">
        <v>370</v>
      </c>
      <c r="N207" s="218" t="s">
        <v>6248</v>
      </c>
      <c r="O207" s="217"/>
    </row>
    <row r="208" spans="1:15" x14ac:dyDescent="0.3">
      <c r="A208" s="217" t="s">
        <v>1909</v>
      </c>
      <c r="B208" s="217" t="s">
        <v>1920</v>
      </c>
      <c r="C208" s="223" t="s">
        <v>5884</v>
      </c>
      <c r="D208" s="217" t="s">
        <v>87</v>
      </c>
      <c r="E208" s="223" t="s">
        <v>484</v>
      </c>
      <c r="F208" s="217" t="s">
        <v>312</v>
      </c>
      <c r="G208" s="217" t="s">
        <v>1919</v>
      </c>
      <c r="H208" s="217" t="s">
        <v>66</v>
      </c>
      <c r="I208" s="217" t="s">
        <v>1921</v>
      </c>
      <c r="J208" s="217" t="s">
        <v>1911</v>
      </c>
      <c r="K208" s="217" t="s">
        <v>1772</v>
      </c>
      <c r="L208" s="223" t="s">
        <v>471</v>
      </c>
      <c r="M208" s="217" t="s">
        <v>315</v>
      </c>
      <c r="N208" s="218" t="s">
        <v>6248</v>
      </c>
      <c r="O208" s="217"/>
    </row>
    <row r="209" spans="1:15" x14ac:dyDescent="0.3">
      <c r="A209" s="217" t="s">
        <v>1909</v>
      </c>
      <c r="B209" s="217" t="s">
        <v>1923</v>
      </c>
      <c r="C209" s="223" t="s">
        <v>5884</v>
      </c>
      <c r="D209" s="217" t="s">
        <v>87</v>
      </c>
      <c r="E209" s="223" t="s">
        <v>484</v>
      </c>
      <c r="F209" s="217" t="s">
        <v>312</v>
      </c>
      <c r="G209" s="217" t="s">
        <v>1922</v>
      </c>
      <c r="H209" s="217" t="s">
        <v>66</v>
      </c>
      <c r="I209" s="217" t="s">
        <v>1924</v>
      </c>
      <c r="J209" s="217" t="s">
        <v>1911</v>
      </c>
      <c r="K209" s="217" t="s">
        <v>1772</v>
      </c>
      <c r="L209" s="223" t="s">
        <v>471</v>
      </c>
      <c r="M209" s="217" t="s">
        <v>315</v>
      </c>
      <c r="N209" s="218" t="s">
        <v>6248</v>
      </c>
      <c r="O209" s="217"/>
    </row>
    <row r="210" spans="1:15" x14ac:dyDescent="0.3">
      <c r="A210" s="217" t="s">
        <v>1909</v>
      </c>
      <c r="B210" s="217" t="s">
        <v>1914</v>
      </c>
      <c r="C210" s="223" t="s">
        <v>973</v>
      </c>
      <c r="D210" s="217" t="s">
        <v>87</v>
      </c>
      <c r="E210" s="223" t="s">
        <v>484</v>
      </c>
      <c r="F210" s="217" t="s">
        <v>306</v>
      </c>
      <c r="G210" s="217" t="s">
        <v>1913</v>
      </c>
      <c r="H210" s="217" t="s">
        <v>66</v>
      </c>
      <c r="I210" s="217" t="s">
        <v>1915</v>
      </c>
      <c r="J210" s="217" t="s">
        <v>1911</v>
      </c>
      <c r="K210" s="217" t="s">
        <v>1772</v>
      </c>
      <c r="L210" s="223" t="s">
        <v>471</v>
      </c>
      <c r="M210" s="217" t="s">
        <v>311</v>
      </c>
      <c r="N210" s="218" t="s">
        <v>6248</v>
      </c>
      <c r="O210" s="217"/>
    </row>
    <row r="211" spans="1:15" x14ac:dyDescent="0.3">
      <c r="A211" s="217" t="s">
        <v>1909</v>
      </c>
      <c r="B211" s="218" t="s">
        <v>1917</v>
      </c>
      <c r="C211" s="226" t="s">
        <v>973</v>
      </c>
      <c r="D211" s="217" t="s">
        <v>87</v>
      </c>
      <c r="E211" s="223" t="s">
        <v>484</v>
      </c>
      <c r="F211" s="217" t="s">
        <v>306</v>
      </c>
      <c r="G211" s="217" t="s">
        <v>1916</v>
      </c>
      <c r="H211" s="217" t="s">
        <v>66</v>
      </c>
      <c r="I211" s="217" t="s">
        <v>1918</v>
      </c>
      <c r="J211" s="217" t="s">
        <v>1911</v>
      </c>
      <c r="K211" s="217" t="s">
        <v>1772</v>
      </c>
      <c r="L211" s="223" t="s">
        <v>471</v>
      </c>
      <c r="M211" s="217" t="s">
        <v>311</v>
      </c>
      <c r="N211" s="218" t="s">
        <v>6248</v>
      </c>
      <c r="O211" s="217"/>
    </row>
    <row r="212" spans="1:15" x14ac:dyDescent="0.3">
      <c r="A212" s="217" t="s">
        <v>1909</v>
      </c>
      <c r="B212" s="217" t="s">
        <v>1910</v>
      </c>
      <c r="C212" s="223" t="s">
        <v>5884</v>
      </c>
      <c r="D212" s="217" t="s">
        <v>87</v>
      </c>
      <c r="E212" s="223" t="s">
        <v>484</v>
      </c>
      <c r="F212" s="217" t="s">
        <v>306</v>
      </c>
      <c r="G212" s="217" t="s">
        <v>1908</v>
      </c>
      <c r="H212" s="217" t="s">
        <v>66</v>
      </c>
      <c r="I212" s="217" t="s">
        <v>1912</v>
      </c>
      <c r="J212" s="217" t="s">
        <v>1911</v>
      </c>
      <c r="K212" s="217" t="s">
        <v>1772</v>
      </c>
      <c r="L212" s="223" t="s">
        <v>471</v>
      </c>
      <c r="M212" s="217" t="s">
        <v>311</v>
      </c>
      <c r="N212" s="218" t="s">
        <v>6248</v>
      </c>
      <c r="O212" s="217"/>
    </row>
    <row r="213" spans="1:15" x14ac:dyDescent="0.3">
      <c r="A213" s="217" t="s">
        <v>1926</v>
      </c>
      <c r="B213" s="217" t="s">
        <v>3678</v>
      </c>
      <c r="C213" s="223" t="s">
        <v>5884</v>
      </c>
      <c r="D213" s="217" t="s">
        <v>247</v>
      </c>
      <c r="E213" s="223" t="s">
        <v>484</v>
      </c>
      <c r="F213" s="217" t="s">
        <v>368</v>
      </c>
      <c r="G213" s="217" t="s">
        <v>3677</v>
      </c>
      <c r="H213" s="217" t="s">
        <v>66</v>
      </c>
      <c r="I213" s="217" t="s">
        <v>3679</v>
      </c>
      <c r="J213" s="217" t="s">
        <v>1719</v>
      </c>
      <c r="K213" s="217" t="s">
        <v>1772</v>
      </c>
      <c r="L213" s="223" t="s">
        <v>471</v>
      </c>
      <c r="M213" s="217" t="s">
        <v>370</v>
      </c>
      <c r="N213" s="218" t="s">
        <v>6248</v>
      </c>
      <c r="O213" s="217"/>
    </row>
    <row r="214" spans="1:15" x14ac:dyDescent="0.3">
      <c r="A214" s="217" t="s">
        <v>1926</v>
      </c>
      <c r="B214" s="217" t="s">
        <v>1973</v>
      </c>
      <c r="C214" s="223" t="s">
        <v>973</v>
      </c>
      <c r="D214" s="217" t="s">
        <v>87</v>
      </c>
      <c r="E214" s="223" t="s">
        <v>484</v>
      </c>
      <c r="F214" s="217" t="s">
        <v>312</v>
      </c>
      <c r="G214" s="217" t="s">
        <v>1972</v>
      </c>
      <c r="H214" s="217" t="s">
        <v>66</v>
      </c>
      <c r="I214" s="217" t="s">
        <v>1974</v>
      </c>
      <c r="J214" s="217" t="s">
        <v>1911</v>
      </c>
      <c r="K214" s="217" t="s">
        <v>1772</v>
      </c>
      <c r="L214" s="223" t="s">
        <v>471</v>
      </c>
      <c r="M214" s="217" t="s">
        <v>315</v>
      </c>
      <c r="N214" s="218" t="s">
        <v>6248</v>
      </c>
      <c r="O214" s="217"/>
    </row>
    <row r="215" spans="1:15" x14ac:dyDescent="0.3">
      <c r="A215" s="217" t="s">
        <v>1926</v>
      </c>
      <c r="B215" s="217" t="s">
        <v>1927</v>
      </c>
      <c r="C215" s="223" t="s">
        <v>5884</v>
      </c>
      <c r="D215" s="217" t="s">
        <v>87</v>
      </c>
      <c r="E215" s="223" t="s">
        <v>484</v>
      </c>
      <c r="F215" s="217" t="s">
        <v>312</v>
      </c>
      <c r="G215" s="219" t="s">
        <v>1925</v>
      </c>
      <c r="H215" s="217" t="s">
        <v>66</v>
      </c>
      <c r="I215" s="217" t="s">
        <v>1928</v>
      </c>
      <c r="J215" s="217" t="s">
        <v>1911</v>
      </c>
      <c r="K215" s="217" t="s">
        <v>1772</v>
      </c>
      <c r="L215" s="223" t="s">
        <v>471</v>
      </c>
      <c r="M215" s="217" t="s">
        <v>315</v>
      </c>
      <c r="N215" s="218" t="s">
        <v>6248</v>
      </c>
      <c r="O215" s="217" t="s">
        <v>5935</v>
      </c>
    </row>
    <row r="216" spans="1:15" x14ac:dyDescent="0.3">
      <c r="A216" s="217" t="s">
        <v>1926</v>
      </c>
      <c r="B216" s="217" t="s">
        <v>1976</v>
      </c>
      <c r="C216" s="223" t="s">
        <v>973</v>
      </c>
      <c r="D216" s="217" t="s">
        <v>87</v>
      </c>
      <c r="E216" s="223" t="s">
        <v>484</v>
      </c>
      <c r="F216" s="217" t="s">
        <v>312</v>
      </c>
      <c r="G216" s="217" t="s">
        <v>1975</v>
      </c>
      <c r="H216" s="217" t="s">
        <v>66</v>
      </c>
      <c r="I216" s="217" t="s">
        <v>1977</v>
      </c>
      <c r="J216" s="217" t="s">
        <v>1911</v>
      </c>
      <c r="K216" s="217" t="s">
        <v>1772</v>
      </c>
      <c r="L216" s="223" t="s">
        <v>471</v>
      </c>
      <c r="M216" s="217" t="s">
        <v>315</v>
      </c>
      <c r="N216" s="218" t="s">
        <v>6248</v>
      </c>
      <c r="O216" s="217"/>
    </row>
    <row r="217" spans="1:15" x14ac:dyDescent="0.3">
      <c r="A217" s="217" t="s">
        <v>1930</v>
      </c>
      <c r="B217" s="217" t="s">
        <v>3681</v>
      </c>
      <c r="C217" s="223" t="s">
        <v>5884</v>
      </c>
      <c r="D217" s="217" t="s">
        <v>247</v>
      </c>
      <c r="E217" s="223" t="s">
        <v>484</v>
      </c>
      <c r="F217" s="217" t="s">
        <v>368</v>
      </c>
      <c r="G217" s="217" t="s">
        <v>3680</v>
      </c>
      <c r="H217" s="217" t="s">
        <v>66</v>
      </c>
      <c r="I217" s="217" t="s">
        <v>3682</v>
      </c>
      <c r="J217" s="217" t="s">
        <v>1719</v>
      </c>
      <c r="K217" s="217" t="s">
        <v>1772</v>
      </c>
      <c r="L217" s="223" t="s">
        <v>471</v>
      </c>
      <c r="M217" s="217" t="s">
        <v>370</v>
      </c>
      <c r="N217" s="218" t="s">
        <v>6248</v>
      </c>
      <c r="O217" s="217"/>
    </row>
    <row r="218" spans="1:15" x14ac:dyDescent="0.3">
      <c r="A218" s="217" t="s">
        <v>1930</v>
      </c>
      <c r="B218" s="217" t="s">
        <v>1931</v>
      </c>
      <c r="C218" s="223" t="s">
        <v>5884</v>
      </c>
      <c r="D218" s="217" t="s">
        <v>87</v>
      </c>
      <c r="E218" s="223" t="s">
        <v>484</v>
      </c>
      <c r="F218" s="217" t="s">
        <v>312</v>
      </c>
      <c r="G218" s="219" t="s">
        <v>1929</v>
      </c>
      <c r="H218" s="217" t="s">
        <v>66</v>
      </c>
      <c r="I218" s="217" t="s">
        <v>1932</v>
      </c>
      <c r="J218" s="217" t="s">
        <v>1911</v>
      </c>
      <c r="K218" s="217" t="s">
        <v>1772</v>
      </c>
      <c r="L218" s="223" t="s">
        <v>471</v>
      </c>
      <c r="M218" s="217" t="s">
        <v>315</v>
      </c>
      <c r="N218" s="218" t="s">
        <v>6248</v>
      </c>
      <c r="O218" s="217" t="s">
        <v>5935</v>
      </c>
    </row>
    <row r="219" spans="1:15" x14ac:dyDescent="0.3">
      <c r="A219" s="217" t="s">
        <v>1930</v>
      </c>
      <c r="B219" s="217" t="s">
        <v>1934</v>
      </c>
      <c r="C219" s="223" t="s">
        <v>5884</v>
      </c>
      <c r="D219" s="217" t="s">
        <v>87</v>
      </c>
      <c r="E219" s="223" t="s">
        <v>484</v>
      </c>
      <c r="F219" s="217" t="s">
        <v>312</v>
      </c>
      <c r="G219" s="219" t="s">
        <v>1933</v>
      </c>
      <c r="H219" s="217" t="s">
        <v>66</v>
      </c>
      <c r="I219" s="217" t="s">
        <v>1935</v>
      </c>
      <c r="J219" s="217" t="s">
        <v>1911</v>
      </c>
      <c r="K219" s="217" t="s">
        <v>1772</v>
      </c>
      <c r="L219" s="223" t="s">
        <v>471</v>
      </c>
      <c r="M219" s="217" t="s">
        <v>315</v>
      </c>
      <c r="N219" s="218" t="s">
        <v>6248</v>
      </c>
      <c r="O219" s="217" t="s">
        <v>5935</v>
      </c>
    </row>
    <row r="220" spans="1:15" x14ac:dyDescent="0.3">
      <c r="A220" s="217" t="s">
        <v>1930</v>
      </c>
      <c r="B220" s="217" t="s">
        <v>1937</v>
      </c>
      <c r="C220" s="223" t="s">
        <v>5884</v>
      </c>
      <c r="D220" s="217" t="s">
        <v>87</v>
      </c>
      <c r="E220" s="223" t="s">
        <v>484</v>
      </c>
      <c r="F220" s="217" t="s">
        <v>312</v>
      </c>
      <c r="G220" s="219" t="s">
        <v>1936</v>
      </c>
      <c r="H220" s="217" t="s">
        <v>66</v>
      </c>
      <c r="I220" s="217" t="s">
        <v>1938</v>
      </c>
      <c r="J220" s="217" t="s">
        <v>1911</v>
      </c>
      <c r="K220" s="217" t="s">
        <v>1772</v>
      </c>
      <c r="L220" s="223" t="s">
        <v>471</v>
      </c>
      <c r="M220" s="217" t="s">
        <v>315</v>
      </c>
      <c r="N220" s="218" t="s">
        <v>6248</v>
      </c>
      <c r="O220" s="217" t="s">
        <v>5935</v>
      </c>
    </row>
    <row r="221" spans="1:15" x14ac:dyDescent="0.3">
      <c r="A221" s="217" t="s">
        <v>1930</v>
      </c>
      <c r="B221" s="217" t="s">
        <v>1940</v>
      </c>
      <c r="C221" s="223" t="s">
        <v>5884</v>
      </c>
      <c r="D221" s="217" t="s">
        <v>87</v>
      </c>
      <c r="E221" s="223" t="s">
        <v>484</v>
      </c>
      <c r="F221" s="217" t="s">
        <v>312</v>
      </c>
      <c r="G221" s="219" t="s">
        <v>1939</v>
      </c>
      <c r="H221" s="217" t="s">
        <v>66</v>
      </c>
      <c r="I221" s="217" t="s">
        <v>1941</v>
      </c>
      <c r="J221" s="217" t="s">
        <v>1911</v>
      </c>
      <c r="K221" s="217" t="s">
        <v>1772</v>
      </c>
      <c r="L221" s="223" t="s">
        <v>471</v>
      </c>
      <c r="M221" s="217" t="s">
        <v>315</v>
      </c>
      <c r="N221" s="218" t="s">
        <v>6248</v>
      </c>
      <c r="O221" s="217" t="s">
        <v>5935</v>
      </c>
    </row>
    <row r="222" spans="1:15" x14ac:dyDescent="0.3">
      <c r="A222" s="217" t="s">
        <v>1930</v>
      </c>
      <c r="B222" s="217" t="s">
        <v>1943</v>
      </c>
      <c r="C222" s="223" t="s">
        <v>5884</v>
      </c>
      <c r="D222" s="217" t="s">
        <v>87</v>
      </c>
      <c r="E222" s="223" t="s">
        <v>484</v>
      </c>
      <c r="F222" s="217" t="s">
        <v>312</v>
      </c>
      <c r="G222" s="219" t="s">
        <v>1942</v>
      </c>
      <c r="H222" s="217" t="s">
        <v>66</v>
      </c>
      <c r="I222" s="217" t="s">
        <v>1944</v>
      </c>
      <c r="J222" s="217" t="s">
        <v>1911</v>
      </c>
      <c r="K222" s="217" t="s">
        <v>1772</v>
      </c>
      <c r="L222" s="223" t="s">
        <v>471</v>
      </c>
      <c r="M222" s="217" t="s">
        <v>315</v>
      </c>
      <c r="N222" s="218" t="s">
        <v>6248</v>
      </c>
      <c r="O222" s="217" t="s">
        <v>5935</v>
      </c>
    </row>
    <row r="223" spans="1:15" x14ac:dyDescent="0.3">
      <c r="A223" s="217" t="s">
        <v>1930</v>
      </c>
      <c r="B223" s="217" t="s">
        <v>1946</v>
      </c>
      <c r="C223" s="223" t="s">
        <v>5884</v>
      </c>
      <c r="D223" s="217" t="s">
        <v>87</v>
      </c>
      <c r="E223" s="223" t="s">
        <v>484</v>
      </c>
      <c r="F223" s="217" t="s">
        <v>312</v>
      </c>
      <c r="G223" s="219" t="s">
        <v>1945</v>
      </c>
      <c r="H223" s="217" t="s">
        <v>66</v>
      </c>
      <c r="I223" s="217" t="s">
        <v>1947</v>
      </c>
      <c r="J223" s="217" t="s">
        <v>1911</v>
      </c>
      <c r="K223" s="217" t="s">
        <v>1772</v>
      </c>
      <c r="L223" s="223" t="s">
        <v>471</v>
      </c>
      <c r="M223" s="217" t="s">
        <v>315</v>
      </c>
      <c r="N223" s="218" t="s">
        <v>6248</v>
      </c>
      <c r="O223" s="217" t="s">
        <v>5935</v>
      </c>
    </row>
    <row r="224" spans="1:15" x14ac:dyDescent="0.3">
      <c r="A224" s="217" t="s">
        <v>1930</v>
      </c>
      <c r="B224" s="217" t="s">
        <v>1949</v>
      </c>
      <c r="C224" s="223" t="s">
        <v>5884</v>
      </c>
      <c r="D224" s="217" t="s">
        <v>87</v>
      </c>
      <c r="E224" s="223" t="s">
        <v>484</v>
      </c>
      <c r="F224" s="217" t="s">
        <v>312</v>
      </c>
      <c r="G224" s="219" t="s">
        <v>1948</v>
      </c>
      <c r="H224" s="217" t="s">
        <v>66</v>
      </c>
      <c r="I224" s="217" t="s">
        <v>1950</v>
      </c>
      <c r="J224" s="217" t="s">
        <v>1911</v>
      </c>
      <c r="K224" s="217" t="s">
        <v>1772</v>
      </c>
      <c r="L224" s="223" t="s">
        <v>471</v>
      </c>
      <c r="M224" s="217" t="s">
        <v>315</v>
      </c>
      <c r="N224" s="218" t="s">
        <v>6248</v>
      </c>
      <c r="O224" s="217" t="s">
        <v>5935</v>
      </c>
    </row>
    <row r="225" spans="1:15" x14ac:dyDescent="0.3">
      <c r="A225" s="217" t="s">
        <v>1930</v>
      </c>
      <c r="B225" s="217" t="s">
        <v>1952</v>
      </c>
      <c r="C225" s="223" t="s">
        <v>5884</v>
      </c>
      <c r="D225" s="217" t="s">
        <v>87</v>
      </c>
      <c r="E225" s="223" t="s">
        <v>484</v>
      </c>
      <c r="F225" s="217" t="s">
        <v>312</v>
      </c>
      <c r="G225" s="219" t="s">
        <v>1951</v>
      </c>
      <c r="H225" s="217" t="s">
        <v>66</v>
      </c>
      <c r="I225" s="217" t="s">
        <v>1953</v>
      </c>
      <c r="J225" s="217" t="s">
        <v>1911</v>
      </c>
      <c r="K225" s="217" t="s">
        <v>1772</v>
      </c>
      <c r="L225" s="223" t="s">
        <v>471</v>
      </c>
      <c r="M225" s="217" t="s">
        <v>315</v>
      </c>
      <c r="N225" s="218" t="s">
        <v>6248</v>
      </c>
      <c r="O225" s="217" t="s">
        <v>5935</v>
      </c>
    </row>
    <row r="226" spans="1:15" x14ac:dyDescent="0.3">
      <c r="A226" s="217" t="s">
        <v>1930</v>
      </c>
      <c r="B226" s="217" t="s">
        <v>1955</v>
      </c>
      <c r="C226" s="223" t="s">
        <v>5884</v>
      </c>
      <c r="D226" s="217" t="s">
        <v>87</v>
      </c>
      <c r="E226" s="223" t="s">
        <v>484</v>
      </c>
      <c r="F226" s="217" t="s">
        <v>312</v>
      </c>
      <c r="G226" s="219" t="s">
        <v>1954</v>
      </c>
      <c r="H226" s="217" t="s">
        <v>66</v>
      </c>
      <c r="I226" s="217" t="s">
        <v>1956</v>
      </c>
      <c r="J226" s="217" t="s">
        <v>1911</v>
      </c>
      <c r="K226" s="217" t="s">
        <v>1772</v>
      </c>
      <c r="L226" s="223" t="s">
        <v>471</v>
      </c>
      <c r="M226" s="217" t="s">
        <v>315</v>
      </c>
      <c r="N226" s="218" t="s">
        <v>6248</v>
      </c>
      <c r="O226" s="217" t="s">
        <v>5935</v>
      </c>
    </row>
    <row r="227" spans="1:15" x14ac:dyDescent="0.3">
      <c r="A227" s="217" t="s">
        <v>1930</v>
      </c>
      <c r="B227" s="217" t="s">
        <v>1958</v>
      </c>
      <c r="C227" s="223" t="s">
        <v>5884</v>
      </c>
      <c r="D227" s="217" t="s">
        <v>87</v>
      </c>
      <c r="E227" s="223" t="s">
        <v>484</v>
      </c>
      <c r="F227" s="217" t="s">
        <v>312</v>
      </c>
      <c r="G227" s="219" t="s">
        <v>1957</v>
      </c>
      <c r="H227" s="217" t="s">
        <v>66</v>
      </c>
      <c r="I227" s="217" t="s">
        <v>1959</v>
      </c>
      <c r="J227" s="217" t="s">
        <v>1911</v>
      </c>
      <c r="K227" s="217" t="s">
        <v>1772</v>
      </c>
      <c r="L227" s="223" t="s">
        <v>471</v>
      </c>
      <c r="M227" s="217" t="s">
        <v>315</v>
      </c>
      <c r="N227" s="218" t="s">
        <v>6248</v>
      </c>
      <c r="O227" s="217" t="s">
        <v>5935</v>
      </c>
    </row>
    <row r="228" spans="1:15" x14ac:dyDescent="0.3">
      <c r="A228" s="217" t="s">
        <v>1930</v>
      </c>
      <c r="B228" s="217" t="s">
        <v>1961</v>
      </c>
      <c r="C228" s="223" t="s">
        <v>5884</v>
      </c>
      <c r="D228" s="217" t="s">
        <v>87</v>
      </c>
      <c r="E228" s="223" t="s">
        <v>484</v>
      </c>
      <c r="F228" s="217" t="s">
        <v>312</v>
      </c>
      <c r="G228" s="219" t="s">
        <v>1960</v>
      </c>
      <c r="H228" s="217" t="s">
        <v>66</v>
      </c>
      <c r="I228" s="217" t="s">
        <v>1962</v>
      </c>
      <c r="J228" s="217" t="s">
        <v>1911</v>
      </c>
      <c r="K228" s="217" t="s">
        <v>1772</v>
      </c>
      <c r="L228" s="223" t="s">
        <v>471</v>
      </c>
      <c r="M228" s="217" t="s">
        <v>315</v>
      </c>
      <c r="N228" s="218" t="s">
        <v>6248</v>
      </c>
      <c r="O228" s="217" t="s">
        <v>5935</v>
      </c>
    </row>
    <row r="229" spans="1:15" x14ac:dyDescent="0.3">
      <c r="A229" s="217" t="s">
        <v>1930</v>
      </c>
      <c r="B229" s="217" t="s">
        <v>1964</v>
      </c>
      <c r="C229" s="223" t="s">
        <v>5884</v>
      </c>
      <c r="D229" s="217" t="s">
        <v>87</v>
      </c>
      <c r="E229" s="223" t="s">
        <v>484</v>
      </c>
      <c r="F229" s="217" t="s">
        <v>312</v>
      </c>
      <c r="G229" s="219" t="s">
        <v>1963</v>
      </c>
      <c r="H229" s="217" t="s">
        <v>66</v>
      </c>
      <c r="I229" s="217" t="s">
        <v>1965</v>
      </c>
      <c r="J229" s="217" t="s">
        <v>1911</v>
      </c>
      <c r="K229" s="217" t="s">
        <v>1772</v>
      </c>
      <c r="L229" s="223" t="s">
        <v>471</v>
      </c>
      <c r="M229" s="217" t="s">
        <v>315</v>
      </c>
      <c r="N229" s="218" t="s">
        <v>6248</v>
      </c>
      <c r="O229" s="217" t="s">
        <v>5935</v>
      </c>
    </row>
    <row r="230" spans="1:15" x14ac:dyDescent="0.3">
      <c r="A230" s="217" t="s">
        <v>1930</v>
      </c>
      <c r="B230" s="217" t="s">
        <v>1967</v>
      </c>
      <c r="C230" s="223" t="s">
        <v>5884</v>
      </c>
      <c r="D230" s="217" t="s">
        <v>87</v>
      </c>
      <c r="E230" s="223" t="s">
        <v>484</v>
      </c>
      <c r="F230" s="217" t="s">
        <v>312</v>
      </c>
      <c r="G230" s="219" t="s">
        <v>1966</v>
      </c>
      <c r="H230" s="217" t="s">
        <v>66</v>
      </c>
      <c r="I230" s="217" t="s">
        <v>1968</v>
      </c>
      <c r="J230" s="217" t="s">
        <v>1911</v>
      </c>
      <c r="K230" s="217" t="s">
        <v>1772</v>
      </c>
      <c r="L230" s="223" t="s">
        <v>471</v>
      </c>
      <c r="M230" s="217" t="s">
        <v>315</v>
      </c>
      <c r="N230" s="218" t="s">
        <v>6248</v>
      </c>
      <c r="O230" s="217" t="s">
        <v>5935</v>
      </c>
    </row>
    <row r="231" spans="1:15" x14ac:dyDescent="0.3">
      <c r="A231" s="217" t="s">
        <v>1930</v>
      </c>
      <c r="B231" s="217" t="s">
        <v>1970</v>
      </c>
      <c r="C231" s="223" t="s">
        <v>5884</v>
      </c>
      <c r="D231" s="217" t="s">
        <v>87</v>
      </c>
      <c r="E231" s="223" t="s">
        <v>484</v>
      </c>
      <c r="F231" s="217" t="s">
        <v>312</v>
      </c>
      <c r="G231" s="219" t="s">
        <v>1969</v>
      </c>
      <c r="H231" s="217" t="s">
        <v>66</v>
      </c>
      <c r="I231" s="217" t="s">
        <v>1971</v>
      </c>
      <c r="J231" s="217" t="s">
        <v>1911</v>
      </c>
      <c r="K231" s="217" t="s">
        <v>1772</v>
      </c>
      <c r="L231" s="223" t="s">
        <v>471</v>
      </c>
      <c r="M231" s="217" t="s">
        <v>315</v>
      </c>
      <c r="N231" s="218" t="s">
        <v>6248</v>
      </c>
      <c r="O231" s="217" t="s">
        <v>5935</v>
      </c>
    </row>
    <row r="232" spans="1:15" x14ac:dyDescent="0.3">
      <c r="A232" s="217" t="s">
        <v>3574</v>
      </c>
      <c r="B232" s="217" t="s">
        <v>3684</v>
      </c>
      <c r="C232" s="223" t="s">
        <v>5884</v>
      </c>
      <c r="D232" s="217" t="s">
        <v>247</v>
      </c>
      <c r="E232" s="223" t="s">
        <v>484</v>
      </c>
      <c r="F232" s="217" t="s">
        <v>368</v>
      </c>
      <c r="G232" s="217" t="s">
        <v>3683</v>
      </c>
      <c r="H232" s="217" t="s">
        <v>66</v>
      </c>
      <c r="I232" s="217" t="s">
        <v>3685</v>
      </c>
      <c r="J232" s="217" t="s">
        <v>1719</v>
      </c>
      <c r="K232" s="217" t="s">
        <v>1772</v>
      </c>
      <c r="L232" s="223" t="s">
        <v>471</v>
      </c>
      <c r="M232" s="217" t="s">
        <v>370</v>
      </c>
      <c r="N232" s="218" t="s">
        <v>6248</v>
      </c>
      <c r="O232" s="217"/>
    </row>
    <row r="233" spans="1:15" x14ac:dyDescent="0.3">
      <c r="A233" s="217" t="s">
        <v>3574</v>
      </c>
      <c r="B233" s="217" t="s">
        <v>3640</v>
      </c>
      <c r="C233" s="223" t="s">
        <v>973</v>
      </c>
      <c r="D233" s="217" t="s">
        <v>87</v>
      </c>
      <c r="E233" s="223" t="s">
        <v>484</v>
      </c>
      <c r="F233" s="217" t="s">
        <v>362</v>
      </c>
      <c r="G233" s="217" t="s">
        <v>3639</v>
      </c>
      <c r="H233" s="217" t="s">
        <v>66</v>
      </c>
      <c r="I233" s="217" t="s">
        <v>3641</v>
      </c>
      <c r="J233" s="217" t="s">
        <v>1911</v>
      </c>
      <c r="K233" s="217" t="s">
        <v>1772</v>
      </c>
      <c r="L233" s="223" t="s">
        <v>471</v>
      </c>
      <c r="M233" s="217" t="s">
        <v>5907</v>
      </c>
      <c r="N233" s="218" t="s">
        <v>6248</v>
      </c>
      <c r="O233" s="217"/>
    </row>
    <row r="234" spans="1:15" x14ac:dyDescent="0.3">
      <c r="A234" s="217" t="s">
        <v>3574</v>
      </c>
      <c r="B234" s="217" t="s">
        <v>3619</v>
      </c>
      <c r="C234" s="223" t="s">
        <v>5884</v>
      </c>
      <c r="D234" s="217" t="s">
        <v>87</v>
      </c>
      <c r="E234" s="223" t="s">
        <v>484</v>
      </c>
      <c r="F234" s="217" t="s">
        <v>362</v>
      </c>
      <c r="G234" s="217" t="s">
        <v>3618</v>
      </c>
      <c r="H234" s="217" t="s">
        <v>66</v>
      </c>
      <c r="I234" s="217" t="s">
        <v>3620</v>
      </c>
      <c r="J234" s="217" t="s">
        <v>1911</v>
      </c>
      <c r="K234" s="217" t="s">
        <v>1772</v>
      </c>
      <c r="L234" s="223" t="s">
        <v>471</v>
      </c>
      <c r="M234" s="217" t="s">
        <v>5908</v>
      </c>
      <c r="N234" s="218" t="s">
        <v>6248</v>
      </c>
      <c r="O234" s="217"/>
    </row>
    <row r="235" spans="1:15" x14ac:dyDescent="0.3">
      <c r="A235" s="217" t="s">
        <v>3574</v>
      </c>
      <c r="B235" s="217" t="s">
        <v>3709</v>
      </c>
      <c r="C235" s="223" t="s">
        <v>973</v>
      </c>
      <c r="D235" s="217" t="s">
        <v>87</v>
      </c>
      <c r="E235" s="223" t="s">
        <v>484</v>
      </c>
      <c r="F235" s="217" t="s">
        <v>368</v>
      </c>
      <c r="G235" s="217" t="s">
        <v>3708</v>
      </c>
      <c r="H235" s="217" t="s">
        <v>66</v>
      </c>
      <c r="I235" s="217" t="s">
        <v>3710</v>
      </c>
      <c r="J235" s="217" t="s">
        <v>1911</v>
      </c>
      <c r="K235" s="217" t="s">
        <v>1772</v>
      </c>
      <c r="L235" s="223" t="s">
        <v>471</v>
      </c>
      <c r="M235" s="217" t="s">
        <v>5963</v>
      </c>
      <c r="N235" s="218" t="s">
        <v>6248</v>
      </c>
      <c r="O235" s="217"/>
    </row>
    <row r="236" spans="1:15" x14ac:dyDescent="0.3">
      <c r="A236" s="217" t="s">
        <v>3574</v>
      </c>
      <c r="B236" s="217" t="s">
        <v>3603</v>
      </c>
      <c r="C236" s="223" t="s">
        <v>973</v>
      </c>
      <c r="D236" s="217" t="s">
        <v>87</v>
      </c>
      <c r="E236" s="223" t="s">
        <v>484</v>
      </c>
      <c r="F236" s="217" t="s">
        <v>358</v>
      </c>
      <c r="G236" s="217" t="s">
        <v>3602</v>
      </c>
      <c r="H236" s="217" t="s">
        <v>66</v>
      </c>
      <c r="I236" s="217" t="s">
        <v>3604</v>
      </c>
      <c r="J236" s="217" t="s">
        <v>1911</v>
      </c>
      <c r="K236" s="217" t="s">
        <v>1772</v>
      </c>
      <c r="L236" s="223" t="s">
        <v>471</v>
      </c>
      <c r="M236" s="217" t="s">
        <v>361</v>
      </c>
      <c r="N236" s="218" t="s">
        <v>6248</v>
      </c>
      <c r="O236" s="217"/>
    </row>
    <row r="237" spans="1:15" x14ac:dyDescent="0.3">
      <c r="A237" s="217" t="s">
        <v>3574</v>
      </c>
      <c r="B237" s="217" t="s">
        <v>3666</v>
      </c>
      <c r="C237" s="223" t="s">
        <v>5884</v>
      </c>
      <c r="D237" s="217" t="s">
        <v>87</v>
      </c>
      <c r="E237" s="223" t="s">
        <v>484</v>
      </c>
      <c r="F237" s="217" t="s">
        <v>365</v>
      </c>
      <c r="G237" s="217" t="s">
        <v>3665</v>
      </c>
      <c r="H237" s="217" t="s">
        <v>66</v>
      </c>
      <c r="I237" s="217" t="s">
        <v>3667</v>
      </c>
      <c r="J237" s="217" t="s">
        <v>1911</v>
      </c>
      <c r="K237" s="217" t="s">
        <v>1772</v>
      </c>
      <c r="L237" s="223" t="s">
        <v>471</v>
      </c>
      <c r="M237" s="217" t="s">
        <v>5964</v>
      </c>
      <c r="N237" s="218" t="s">
        <v>6248</v>
      </c>
      <c r="O237" s="217"/>
    </row>
    <row r="238" spans="1:15" x14ac:dyDescent="0.3">
      <c r="A238" s="217" t="s">
        <v>3574</v>
      </c>
      <c r="B238" s="217" t="s">
        <v>3575</v>
      </c>
      <c r="C238" s="223" t="s">
        <v>973</v>
      </c>
      <c r="D238" s="217" t="s">
        <v>87</v>
      </c>
      <c r="E238" s="223" t="s">
        <v>484</v>
      </c>
      <c r="F238" s="217" t="s">
        <v>350</v>
      </c>
      <c r="G238" s="217" t="s">
        <v>3573</v>
      </c>
      <c r="H238" s="217" t="s">
        <v>66</v>
      </c>
      <c r="I238" s="217" t="s">
        <v>3576</v>
      </c>
      <c r="J238" s="217" t="s">
        <v>1911</v>
      </c>
      <c r="K238" s="217" t="s">
        <v>1772</v>
      </c>
      <c r="L238" s="223" t="s">
        <v>471</v>
      </c>
      <c r="M238" s="217" t="s">
        <v>353</v>
      </c>
      <c r="N238" s="218" t="s">
        <v>6248</v>
      </c>
      <c r="O238" s="217"/>
    </row>
    <row r="239" spans="1:15" x14ac:dyDescent="0.3">
      <c r="A239" s="217" t="s">
        <v>3574</v>
      </c>
      <c r="B239" s="217" t="s">
        <v>3587</v>
      </c>
      <c r="C239" s="223" t="s">
        <v>973</v>
      </c>
      <c r="D239" s="217" t="s">
        <v>87</v>
      </c>
      <c r="E239" s="223" t="s">
        <v>484</v>
      </c>
      <c r="F239" s="217" t="s">
        <v>350</v>
      </c>
      <c r="G239" s="217" t="s">
        <v>3586</v>
      </c>
      <c r="H239" s="217" t="s">
        <v>66</v>
      </c>
      <c r="I239" s="217" t="s">
        <v>3588</v>
      </c>
      <c r="J239" s="217" t="s">
        <v>1911</v>
      </c>
      <c r="K239" s="217" t="s">
        <v>1772</v>
      </c>
      <c r="L239" s="223" t="s">
        <v>471</v>
      </c>
      <c r="M239" s="217" t="s">
        <v>353</v>
      </c>
      <c r="N239" s="218" t="s">
        <v>6248</v>
      </c>
      <c r="O239" s="217"/>
    </row>
    <row r="240" spans="1:15" x14ac:dyDescent="0.3">
      <c r="A240" s="217" t="s">
        <v>3568</v>
      </c>
      <c r="B240" s="217" t="s">
        <v>3057</v>
      </c>
      <c r="C240" s="223" t="s">
        <v>5884</v>
      </c>
      <c r="D240" s="217" t="s">
        <v>247</v>
      </c>
      <c r="E240" s="223" t="s">
        <v>484</v>
      </c>
      <c r="F240" s="217" t="s">
        <v>368</v>
      </c>
      <c r="G240" s="217" t="s">
        <v>3686</v>
      </c>
      <c r="H240" s="217" t="s">
        <v>66</v>
      </c>
      <c r="I240" s="217" t="s">
        <v>3687</v>
      </c>
      <c r="J240" s="217" t="s">
        <v>1719</v>
      </c>
      <c r="K240" s="217" t="s">
        <v>1772</v>
      </c>
      <c r="L240" s="223" t="s">
        <v>471</v>
      </c>
      <c r="M240" s="217" t="s">
        <v>370</v>
      </c>
      <c r="N240" s="218" t="s">
        <v>6248</v>
      </c>
      <c r="O240" s="217"/>
    </row>
    <row r="241" spans="1:15" x14ac:dyDescent="0.3">
      <c r="A241" s="217" t="s">
        <v>3568</v>
      </c>
      <c r="B241" s="217" t="s">
        <v>3191</v>
      </c>
      <c r="C241" s="223" t="s">
        <v>5884</v>
      </c>
      <c r="D241" s="217" t="s">
        <v>87</v>
      </c>
      <c r="E241" s="223" t="s">
        <v>484</v>
      </c>
      <c r="F241" s="217" t="s">
        <v>350</v>
      </c>
      <c r="G241" s="217" t="s">
        <v>3567</v>
      </c>
      <c r="H241" s="217" t="s">
        <v>66</v>
      </c>
      <c r="I241" s="217" t="s">
        <v>3569</v>
      </c>
      <c r="J241" s="217" t="s">
        <v>1911</v>
      </c>
      <c r="K241" s="217" t="s">
        <v>1772</v>
      </c>
      <c r="L241" s="223" t="s">
        <v>471</v>
      </c>
      <c r="M241" s="217" t="s">
        <v>353</v>
      </c>
      <c r="N241" s="218" t="s">
        <v>6248</v>
      </c>
      <c r="O241" s="217"/>
    </row>
    <row r="242" spans="1:15" x14ac:dyDescent="0.3">
      <c r="A242" s="217" t="s">
        <v>3551</v>
      </c>
      <c r="B242" s="217" t="s">
        <v>3949</v>
      </c>
      <c r="C242" s="223" t="s">
        <v>973</v>
      </c>
      <c r="D242" s="217" t="s">
        <v>87</v>
      </c>
      <c r="E242" s="223" t="s">
        <v>484</v>
      </c>
      <c r="F242" s="217" t="s">
        <v>371</v>
      </c>
      <c r="G242" s="217" t="s">
        <v>3948</v>
      </c>
      <c r="H242" s="217" t="s">
        <v>66</v>
      </c>
      <c r="I242" s="217" t="s">
        <v>3950</v>
      </c>
      <c r="J242" s="217" t="s">
        <v>1911</v>
      </c>
      <c r="K242" s="217" t="s">
        <v>1772</v>
      </c>
      <c r="L242" s="223" t="s">
        <v>5885</v>
      </c>
      <c r="M242" s="217" t="s">
        <v>361</v>
      </c>
      <c r="N242" s="218" t="s">
        <v>6248</v>
      </c>
      <c r="O242" s="217"/>
    </row>
    <row r="243" spans="1:15" x14ac:dyDescent="0.3">
      <c r="A243" s="217" t="s">
        <v>3551</v>
      </c>
      <c r="B243" s="217" t="s">
        <v>3967</v>
      </c>
      <c r="C243" s="223" t="s">
        <v>973</v>
      </c>
      <c r="D243" s="217" t="s">
        <v>87</v>
      </c>
      <c r="E243" s="223" t="s">
        <v>484</v>
      </c>
      <c r="F243" s="217" t="s">
        <v>371</v>
      </c>
      <c r="G243" s="217" t="s">
        <v>3966</v>
      </c>
      <c r="H243" s="217" t="s">
        <v>66</v>
      </c>
      <c r="I243" s="217" t="s">
        <v>3968</v>
      </c>
      <c r="J243" s="217" t="s">
        <v>1911</v>
      </c>
      <c r="K243" s="217" t="s">
        <v>1772</v>
      </c>
      <c r="L243" s="223" t="s">
        <v>5885</v>
      </c>
      <c r="M243" s="217" t="s">
        <v>5907</v>
      </c>
      <c r="N243" s="218" t="s">
        <v>6248</v>
      </c>
      <c r="O243" s="217"/>
    </row>
    <row r="244" spans="1:15" x14ac:dyDescent="0.3">
      <c r="A244" s="217" t="s">
        <v>3551</v>
      </c>
      <c r="B244" s="217" t="s">
        <v>3985</v>
      </c>
      <c r="C244" s="223" t="s">
        <v>973</v>
      </c>
      <c r="D244" s="217" t="s">
        <v>87</v>
      </c>
      <c r="E244" s="223" t="s">
        <v>484</v>
      </c>
      <c r="F244" s="217" t="s">
        <v>371</v>
      </c>
      <c r="G244" s="217" t="s">
        <v>3984</v>
      </c>
      <c r="H244" s="217" t="s">
        <v>66</v>
      </c>
      <c r="I244" s="217" t="s">
        <v>3986</v>
      </c>
      <c r="J244" s="217" t="s">
        <v>1911</v>
      </c>
      <c r="K244" s="217" t="s">
        <v>1772</v>
      </c>
      <c r="L244" s="223" t="s">
        <v>5885</v>
      </c>
      <c r="M244" s="217" t="s">
        <v>5907</v>
      </c>
      <c r="N244" s="218" t="s">
        <v>6248</v>
      </c>
      <c r="O244" s="217"/>
    </row>
    <row r="245" spans="1:15" x14ac:dyDescent="0.3">
      <c r="A245" s="217" t="s">
        <v>3551</v>
      </c>
      <c r="B245" s="217" t="s">
        <v>3988</v>
      </c>
      <c r="C245" s="223" t="s">
        <v>973</v>
      </c>
      <c r="D245" s="217" t="s">
        <v>87</v>
      </c>
      <c r="E245" s="223" t="s">
        <v>484</v>
      </c>
      <c r="F245" s="217" t="s">
        <v>371</v>
      </c>
      <c r="G245" s="217" t="s">
        <v>3987</v>
      </c>
      <c r="H245" s="217" t="s">
        <v>66</v>
      </c>
      <c r="I245" s="217" t="s">
        <v>3989</v>
      </c>
      <c r="J245" s="217" t="s">
        <v>1911</v>
      </c>
      <c r="K245" s="217" t="s">
        <v>1772</v>
      </c>
      <c r="L245" s="223" t="s">
        <v>5885</v>
      </c>
      <c r="M245" s="217" t="s">
        <v>5907</v>
      </c>
      <c r="N245" s="218" t="s">
        <v>6248</v>
      </c>
      <c r="O245" s="217"/>
    </row>
    <row r="246" spans="1:15" x14ac:dyDescent="0.3">
      <c r="A246" s="217" t="s">
        <v>3551</v>
      </c>
      <c r="B246" s="217" t="s">
        <v>3994</v>
      </c>
      <c r="C246" s="223" t="s">
        <v>973</v>
      </c>
      <c r="D246" s="217" t="s">
        <v>87</v>
      </c>
      <c r="E246" s="223" t="s">
        <v>484</v>
      </c>
      <c r="F246" s="217" t="s">
        <v>371</v>
      </c>
      <c r="G246" s="217" t="s">
        <v>3993</v>
      </c>
      <c r="H246" s="217" t="s">
        <v>66</v>
      </c>
      <c r="I246" s="217" t="s">
        <v>3995</v>
      </c>
      <c r="J246" s="217" t="s">
        <v>1911</v>
      </c>
      <c r="K246" s="217" t="s">
        <v>1772</v>
      </c>
      <c r="L246" s="223" t="s">
        <v>5885</v>
      </c>
      <c r="M246" s="217" t="s">
        <v>5907</v>
      </c>
      <c r="N246" s="218" t="s">
        <v>6248</v>
      </c>
      <c r="O246" s="217"/>
    </row>
    <row r="247" spans="1:15" x14ac:dyDescent="0.3">
      <c r="A247" s="217" t="s">
        <v>3551</v>
      </c>
      <c r="B247" s="217" t="s">
        <v>4016</v>
      </c>
      <c r="C247" s="223" t="s">
        <v>973</v>
      </c>
      <c r="D247" s="217" t="s">
        <v>87</v>
      </c>
      <c r="E247" s="223" t="s">
        <v>484</v>
      </c>
      <c r="F247" s="217" t="s">
        <v>371</v>
      </c>
      <c r="G247" s="217" t="s">
        <v>4015</v>
      </c>
      <c r="H247" s="217" t="s">
        <v>66</v>
      </c>
      <c r="I247" s="217" t="s">
        <v>4017</v>
      </c>
      <c r="J247" s="217" t="s">
        <v>1911</v>
      </c>
      <c r="K247" s="217" t="s">
        <v>1772</v>
      </c>
      <c r="L247" s="223" t="s">
        <v>5885</v>
      </c>
      <c r="M247" s="217" t="s">
        <v>5909</v>
      </c>
      <c r="N247" s="218" t="s">
        <v>6248</v>
      </c>
      <c r="O247" s="217"/>
    </row>
    <row r="248" spans="1:15" x14ac:dyDescent="0.3">
      <c r="A248" s="217" t="s">
        <v>3551</v>
      </c>
      <c r="B248" s="217" t="s">
        <v>4045</v>
      </c>
      <c r="C248" s="223" t="s">
        <v>973</v>
      </c>
      <c r="D248" s="217" t="s">
        <v>87</v>
      </c>
      <c r="E248" s="223" t="s">
        <v>484</v>
      </c>
      <c r="F248" s="217" t="s">
        <v>371</v>
      </c>
      <c r="G248" s="217" t="s">
        <v>4044</v>
      </c>
      <c r="H248" s="217" t="s">
        <v>66</v>
      </c>
      <c r="I248" s="217" t="s">
        <v>4046</v>
      </c>
      <c r="J248" s="217" t="s">
        <v>1911</v>
      </c>
      <c r="K248" s="217" t="s">
        <v>1772</v>
      </c>
      <c r="L248" s="223" t="s">
        <v>5885</v>
      </c>
      <c r="M248" s="217" t="s">
        <v>353</v>
      </c>
      <c r="N248" s="218" t="s">
        <v>6248</v>
      </c>
      <c r="O248" s="217"/>
    </row>
    <row r="249" spans="1:15" x14ac:dyDescent="0.3">
      <c r="A249" s="217" t="s">
        <v>3551</v>
      </c>
      <c r="B249" s="217" t="s">
        <v>4048</v>
      </c>
      <c r="C249" s="223" t="s">
        <v>973</v>
      </c>
      <c r="D249" s="217" t="s">
        <v>87</v>
      </c>
      <c r="E249" s="223" t="s">
        <v>484</v>
      </c>
      <c r="F249" s="217" t="s">
        <v>371</v>
      </c>
      <c r="G249" s="217" t="s">
        <v>4047</v>
      </c>
      <c r="H249" s="217" t="s">
        <v>66</v>
      </c>
      <c r="I249" s="217" t="s">
        <v>4049</v>
      </c>
      <c r="J249" s="217" t="s">
        <v>1911</v>
      </c>
      <c r="K249" s="217" t="s">
        <v>1772</v>
      </c>
      <c r="L249" s="223" t="s">
        <v>5885</v>
      </c>
      <c r="M249" s="217" t="s">
        <v>5910</v>
      </c>
      <c r="N249" s="218" t="s">
        <v>6248</v>
      </c>
      <c r="O249" s="217"/>
    </row>
    <row r="250" spans="1:15" x14ac:dyDescent="0.3">
      <c r="A250" s="217" t="s">
        <v>3551</v>
      </c>
      <c r="B250" s="217" t="s">
        <v>4051</v>
      </c>
      <c r="C250" s="223" t="s">
        <v>973</v>
      </c>
      <c r="D250" s="217" t="s">
        <v>87</v>
      </c>
      <c r="E250" s="223" t="s">
        <v>484</v>
      </c>
      <c r="F250" s="217" t="s">
        <v>371</v>
      </c>
      <c r="G250" s="217" t="s">
        <v>4050</v>
      </c>
      <c r="H250" s="217" t="s">
        <v>66</v>
      </c>
      <c r="I250" s="217" t="s">
        <v>4052</v>
      </c>
      <c r="J250" s="217" t="s">
        <v>1911</v>
      </c>
      <c r="K250" s="217" t="s">
        <v>1772</v>
      </c>
      <c r="L250" s="223" t="s">
        <v>5885</v>
      </c>
      <c r="M250" s="217" t="s">
        <v>353</v>
      </c>
      <c r="N250" s="218" t="s">
        <v>6248</v>
      </c>
      <c r="O250" s="217"/>
    </row>
    <row r="251" spans="1:15" x14ac:dyDescent="0.3">
      <c r="A251" s="217" t="s">
        <v>3551</v>
      </c>
      <c r="B251" s="217" t="s">
        <v>4197</v>
      </c>
      <c r="C251" s="223" t="s">
        <v>973</v>
      </c>
      <c r="D251" s="217" t="s">
        <v>87</v>
      </c>
      <c r="E251" s="223" t="s">
        <v>484</v>
      </c>
      <c r="F251" s="217" t="s">
        <v>371</v>
      </c>
      <c r="G251" s="217" t="s">
        <v>4196</v>
      </c>
      <c r="H251" s="217" t="s">
        <v>66</v>
      </c>
      <c r="I251" s="217" t="s">
        <v>4198</v>
      </c>
      <c r="J251" s="217" t="s">
        <v>1911</v>
      </c>
      <c r="K251" s="217" t="s">
        <v>1772</v>
      </c>
      <c r="L251" s="223" t="s">
        <v>5885</v>
      </c>
      <c r="M251" s="217" t="s">
        <v>353</v>
      </c>
      <c r="N251" s="218" t="s">
        <v>6248</v>
      </c>
      <c r="O251" s="217"/>
    </row>
    <row r="252" spans="1:15" x14ac:dyDescent="0.3">
      <c r="A252" s="217" t="s">
        <v>3551</v>
      </c>
      <c r="B252" s="217" t="s">
        <v>4219</v>
      </c>
      <c r="C252" s="223" t="s">
        <v>973</v>
      </c>
      <c r="D252" s="217" t="s">
        <v>87</v>
      </c>
      <c r="E252" s="223" t="s">
        <v>484</v>
      </c>
      <c r="F252" s="217" t="s">
        <v>371</v>
      </c>
      <c r="G252" s="217" t="s">
        <v>4218</v>
      </c>
      <c r="H252" s="217" t="s">
        <v>66</v>
      </c>
      <c r="I252" s="217" t="s">
        <v>4220</v>
      </c>
      <c r="J252" s="217" t="s">
        <v>1911</v>
      </c>
      <c r="K252" s="217" t="s">
        <v>1772</v>
      </c>
      <c r="L252" s="223" t="s">
        <v>5885</v>
      </c>
      <c r="M252" s="217" t="s">
        <v>361</v>
      </c>
      <c r="N252" s="218" t="s">
        <v>6248</v>
      </c>
      <c r="O252" s="217"/>
    </row>
    <row r="253" spans="1:15" x14ac:dyDescent="0.3">
      <c r="A253" s="217" t="s">
        <v>3551</v>
      </c>
      <c r="B253" s="217" t="s">
        <v>3820</v>
      </c>
      <c r="C253" s="223" t="s">
        <v>5884</v>
      </c>
      <c r="D253" s="217" t="s">
        <v>87</v>
      </c>
      <c r="E253" s="223" t="s">
        <v>484</v>
      </c>
      <c r="F253" s="217" t="s">
        <v>371</v>
      </c>
      <c r="G253" s="217" t="s">
        <v>3819</v>
      </c>
      <c r="H253" s="217" t="s">
        <v>66</v>
      </c>
      <c r="I253" s="217" t="s">
        <v>3821</v>
      </c>
      <c r="J253" s="217" t="s">
        <v>1911</v>
      </c>
      <c r="K253" s="217" t="s">
        <v>1772</v>
      </c>
      <c r="L253" s="223" t="s">
        <v>5885</v>
      </c>
      <c r="M253" s="217" t="s">
        <v>353</v>
      </c>
      <c r="N253" s="218" t="s">
        <v>6248</v>
      </c>
      <c r="O253" s="217"/>
    </row>
    <row r="254" spans="1:15" x14ac:dyDescent="0.3">
      <c r="A254" s="217" t="s">
        <v>3551</v>
      </c>
      <c r="B254" s="217" t="s">
        <v>3823</v>
      </c>
      <c r="C254" s="223" t="s">
        <v>5884</v>
      </c>
      <c r="D254" s="217" t="s">
        <v>87</v>
      </c>
      <c r="E254" s="223" t="s">
        <v>484</v>
      </c>
      <c r="F254" s="217" t="s">
        <v>371</v>
      </c>
      <c r="G254" s="217" t="s">
        <v>3822</v>
      </c>
      <c r="H254" s="217" t="s">
        <v>66</v>
      </c>
      <c r="I254" s="217" t="s">
        <v>3824</v>
      </c>
      <c r="J254" s="217" t="s">
        <v>1911</v>
      </c>
      <c r="K254" s="217" t="s">
        <v>1772</v>
      </c>
      <c r="L254" s="223" t="s">
        <v>5885</v>
      </c>
      <c r="M254" s="217" t="s">
        <v>353</v>
      </c>
      <c r="N254" s="218" t="s">
        <v>6248</v>
      </c>
      <c r="O254" s="217"/>
    </row>
    <row r="255" spans="1:15" x14ac:dyDescent="0.3">
      <c r="A255" s="217" t="s">
        <v>3551</v>
      </c>
      <c r="B255" s="217" t="s">
        <v>3826</v>
      </c>
      <c r="C255" s="223" t="s">
        <v>5884</v>
      </c>
      <c r="D255" s="217" t="s">
        <v>87</v>
      </c>
      <c r="E255" s="223" t="s">
        <v>484</v>
      </c>
      <c r="F255" s="217" t="s">
        <v>371</v>
      </c>
      <c r="G255" s="217" t="s">
        <v>3825</v>
      </c>
      <c r="H255" s="217" t="s">
        <v>66</v>
      </c>
      <c r="I255" s="217" t="s">
        <v>3827</v>
      </c>
      <c r="J255" s="217" t="s">
        <v>1911</v>
      </c>
      <c r="K255" s="217" t="s">
        <v>1772</v>
      </c>
      <c r="L255" s="223" t="s">
        <v>5885</v>
      </c>
      <c r="M255" s="217" t="s">
        <v>5911</v>
      </c>
      <c r="N255" s="218" t="s">
        <v>6248</v>
      </c>
      <c r="O255" s="217"/>
    </row>
    <row r="256" spans="1:15" x14ac:dyDescent="0.3">
      <c r="A256" s="217" t="s">
        <v>3551</v>
      </c>
      <c r="B256" s="217" t="s">
        <v>3853</v>
      </c>
      <c r="C256" s="223" t="s">
        <v>5884</v>
      </c>
      <c r="D256" s="217" t="s">
        <v>87</v>
      </c>
      <c r="E256" s="223" t="s">
        <v>484</v>
      </c>
      <c r="F256" s="217" t="s">
        <v>371</v>
      </c>
      <c r="G256" s="217" t="s">
        <v>3852</v>
      </c>
      <c r="H256" s="217" t="s">
        <v>66</v>
      </c>
      <c r="I256" s="217" t="s">
        <v>3854</v>
      </c>
      <c r="J256" s="217" t="s">
        <v>1911</v>
      </c>
      <c r="K256" s="217" t="s">
        <v>1772</v>
      </c>
      <c r="L256" s="223" t="s">
        <v>5885</v>
      </c>
      <c r="M256" s="217" t="s">
        <v>5907</v>
      </c>
      <c r="N256" s="218" t="s">
        <v>6248</v>
      </c>
      <c r="O256" s="217"/>
    </row>
    <row r="257" spans="1:15" x14ac:dyDescent="0.3">
      <c r="A257" s="217" t="s">
        <v>3551</v>
      </c>
      <c r="B257" s="217" t="s">
        <v>3856</v>
      </c>
      <c r="C257" s="223" t="s">
        <v>5884</v>
      </c>
      <c r="D257" s="217" t="s">
        <v>87</v>
      </c>
      <c r="E257" s="223" t="s">
        <v>484</v>
      </c>
      <c r="F257" s="217" t="s">
        <v>371</v>
      </c>
      <c r="G257" s="217" t="s">
        <v>3855</v>
      </c>
      <c r="H257" s="217" t="s">
        <v>66</v>
      </c>
      <c r="I257" s="217" t="s">
        <v>3857</v>
      </c>
      <c r="J257" s="217" t="s">
        <v>1911</v>
      </c>
      <c r="K257" s="217" t="s">
        <v>1772</v>
      </c>
      <c r="L257" s="223" t="s">
        <v>5885</v>
      </c>
      <c r="M257" s="217" t="s">
        <v>5907</v>
      </c>
      <c r="N257" s="218" t="s">
        <v>6248</v>
      </c>
      <c r="O257" s="217"/>
    </row>
    <row r="258" spans="1:15" x14ac:dyDescent="0.3">
      <c r="A258" s="217" t="s">
        <v>3551</v>
      </c>
      <c r="B258" s="217" t="s">
        <v>3859</v>
      </c>
      <c r="C258" s="223" t="s">
        <v>5884</v>
      </c>
      <c r="D258" s="217" t="s">
        <v>87</v>
      </c>
      <c r="E258" s="223" t="s">
        <v>484</v>
      </c>
      <c r="F258" s="217" t="s">
        <v>371</v>
      </c>
      <c r="G258" s="217" t="s">
        <v>3858</v>
      </c>
      <c r="H258" s="217" t="s">
        <v>66</v>
      </c>
      <c r="I258" s="217" t="s">
        <v>3860</v>
      </c>
      <c r="J258" s="217" t="s">
        <v>1911</v>
      </c>
      <c r="K258" s="217" t="s">
        <v>1772</v>
      </c>
      <c r="L258" s="223" t="s">
        <v>5885</v>
      </c>
      <c r="M258" s="217" t="s">
        <v>5907</v>
      </c>
      <c r="N258" s="218" t="s">
        <v>6248</v>
      </c>
      <c r="O258" s="217"/>
    </row>
    <row r="259" spans="1:15" x14ac:dyDescent="0.3">
      <c r="A259" s="217" t="s">
        <v>3551</v>
      </c>
      <c r="B259" s="217" t="s">
        <v>3862</v>
      </c>
      <c r="C259" s="223" t="s">
        <v>5884</v>
      </c>
      <c r="D259" s="217" t="s">
        <v>87</v>
      </c>
      <c r="E259" s="223" t="s">
        <v>484</v>
      </c>
      <c r="F259" s="217" t="s">
        <v>371</v>
      </c>
      <c r="G259" s="217" t="s">
        <v>3861</v>
      </c>
      <c r="H259" s="217" t="s">
        <v>66</v>
      </c>
      <c r="I259" s="217" t="s">
        <v>3863</v>
      </c>
      <c r="J259" s="217" t="s">
        <v>1911</v>
      </c>
      <c r="K259" s="217" t="s">
        <v>1772</v>
      </c>
      <c r="L259" s="223" t="s">
        <v>5885</v>
      </c>
      <c r="M259" s="217" t="s">
        <v>5907</v>
      </c>
      <c r="N259" s="218" t="s">
        <v>6248</v>
      </c>
      <c r="O259" s="217"/>
    </row>
    <row r="260" spans="1:15" x14ac:dyDescent="0.3">
      <c r="A260" s="217" t="s">
        <v>3551</v>
      </c>
      <c r="B260" s="217" t="s">
        <v>3689</v>
      </c>
      <c r="C260" s="223" t="s">
        <v>5884</v>
      </c>
      <c r="D260" s="217" t="s">
        <v>247</v>
      </c>
      <c r="E260" s="223" t="s">
        <v>484</v>
      </c>
      <c r="F260" s="217" t="s">
        <v>368</v>
      </c>
      <c r="G260" s="217" t="s">
        <v>3688</v>
      </c>
      <c r="H260" s="217" t="s">
        <v>66</v>
      </c>
      <c r="I260" s="217" t="s">
        <v>3690</v>
      </c>
      <c r="J260" s="217" t="s">
        <v>1981</v>
      </c>
      <c r="K260" s="217" t="s">
        <v>1772</v>
      </c>
      <c r="L260" s="223" t="s">
        <v>471</v>
      </c>
      <c r="M260" s="217" t="s">
        <v>370</v>
      </c>
      <c r="N260" s="218" t="s">
        <v>6248</v>
      </c>
      <c r="O260" s="217"/>
    </row>
    <row r="261" spans="1:15" x14ac:dyDescent="0.3">
      <c r="A261" s="217" t="s">
        <v>3551</v>
      </c>
      <c r="B261" s="217" t="s">
        <v>4132</v>
      </c>
      <c r="C261" s="223" t="s">
        <v>5884</v>
      </c>
      <c r="D261" s="217" t="s">
        <v>87</v>
      </c>
      <c r="E261" s="223" t="s">
        <v>484</v>
      </c>
      <c r="F261" s="217" t="s">
        <v>371</v>
      </c>
      <c r="G261" s="217" t="s">
        <v>4131</v>
      </c>
      <c r="H261" s="217" t="s">
        <v>66</v>
      </c>
      <c r="I261" s="217" t="s">
        <v>4133</v>
      </c>
      <c r="J261" s="217" t="s">
        <v>1911</v>
      </c>
      <c r="K261" s="217" t="s">
        <v>1772</v>
      </c>
      <c r="L261" s="223" t="s">
        <v>5885</v>
      </c>
      <c r="M261" s="217" t="s">
        <v>361</v>
      </c>
      <c r="N261" s="218" t="s">
        <v>6248</v>
      </c>
      <c r="O261" s="217"/>
    </row>
    <row r="262" spans="1:15" x14ac:dyDescent="0.3">
      <c r="A262" s="217" t="s">
        <v>3551</v>
      </c>
      <c r="B262" s="217" t="s">
        <v>4141</v>
      </c>
      <c r="C262" s="223" t="s">
        <v>5884</v>
      </c>
      <c r="D262" s="217" t="s">
        <v>87</v>
      </c>
      <c r="E262" s="223" t="s">
        <v>484</v>
      </c>
      <c r="F262" s="217" t="s">
        <v>371</v>
      </c>
      <c r="G262" s="217" t="s">
        <v>4140</v>
      </c>
      <c r="H262" s="217" t="s">
        <v>66</v>
      </c>
      <c r="I262" s="217" t="s">
        <v>4142</v>
      </c>
      <c r="J262" s="217" t="s">
        <v>1911</v>
      </c>
      <c r="K262" s="217" t="s">
        <v>1772</v>
      </c>
      <c r="L262" s="223" t="s">
        <v>5885</v>
      </c>
      <c r="M262" s="217" t="s">
        <v>5912</v>
      </c>
      <c r="N262" s="218" t="s">
        <v>6248</v>
      </c>
      <c r="O262" s="217"/>
    </row>
    <row r="263" spans="1:15" x14ac:dyDescent="0.3">
      <c r="A263" s="217" t="s">
        <v>3551</v>
      </c>
      <c r="B263" s="217" t="s">
        <v>3552</v>
      </c>
      <c r="C263" s="223" t="s">
        <v>5884</v>
      </c>
      <c r="D263" s="217" t="s">
        <v>87</v>
      </c>
      <c r="E263" s="223" t="s">
        <v>484</v>
      </c>
      <c r="F263" s="217" t="s">
        <v>350</v>
      </c>
      <c r="G263" s="217" t="s">
        <v>3550</v>
      </c>
      <c r="H263" s="217" t="s">
        <v>66</v>
      </c>
      <c r="I263" s="217" t="s">
        <v>3553</v>
      </c>
      <c r="J263" s="217" t="s">
        <v>1911</v>
      </c>
      <c r="K263" s="217" t="s">
        <v>1772</v>
      </c>
      <c r="L263" s="223" t="s">
        <v>471</v>
      </c>
      <c r="M263" s="217" t="s">
        <v>353</v>
      </c>
      <c r="N263" s="218" t="s">
        <v>6248</v>
      </c>
      <c r="O263" s="217"/>
    </row>
    <row r="264" spans="1:15" x14ac:dyDescent="0.3">
      <c r="A264" s="217" t="s">
        <v>3551</v>
      </c>
      <c r="B264" s="217" t="s">
        <v>4189</v>
      </c>
      <c r="C264" s="223" t="s">
        <v>5884</v>
      </c>
      <c r="D264" s="217" t="s">
        <v>87</v>
      </c>
      <c r="E264" s="223" t="s">
        <v>484</v>
      </c>
      <c r="F264" s="217" t="s">
        <v>371</v>
      </c>
      <c r="G264" s="217" t="s">
        <v>4188</v>
      </c>
      <c r="H264" s="217" t="s">
        <v>66</v>
      </c>
      <c r="I264" s="217" t="s">
        <v>4190</v>
      </c>
      <c r="J264" s="217" t="s">
        <v>1911</v>
      </c>
      <c r="K264" s="217" t="s">
        <v>1772</v>
      </c>
      <c r="L264" s="223" t="s">
        <v>5885</v>
      </c>
      <c r="M264" s="217" t="s">
        <v>322</v>
      </c>
      <c r="N264" s="218" t="s">
        <v>6248</v>
      </c>
      <c r="O264" s="217"/>
    </row>
    <row r="265" spans="1:15" x14ac:dyDescent="0.3">
      <c r="A265" s="217" t="s">
        <v>3606</v>
      </c>
      <c r="B265" s="217" t="s">
        <v>3607</v>
      </c>
      <c r="C265" s="223" t="s">
        <v>5884</v>
      </c>
      <c r="D265" s="217" t="s">
        <v>286</v>
      </c>
      <c r="E265" s="223" t="s">
        <v>484</v>
      </c>
      <c r="F265" s="217" t="s">
        <v>362</v>
      </c>
      <c r="G265" s="217" t="s">
        <v>3605</v>
      </c>
      <c r="H265" s="217" t="s">
        <v>66</v>
      </c>
      <c r="I265" s="217" t="s">
        <v>3609</v>
      </c>
      <c r="J265" s="217" t="s">
        <v>3608</v>
      </c>
      <c r="K265" s="217" t="s">
        <v>1772</v>
      </c>
      <c r="L265" s="223" t="s">
        <v>471</v>
      </c>
      <c r="M265" s="217" t="s">
        <v>364</v>
      </c>
      <c r="N265" s="218" t="s">
        <v>6248</v>
      </c>
      <c r="O265" s="217"/>
    </row>
    <row r="266" spans="1:15" x14ac:dyDescent="0.3">
      <c r="A266" s="217" t="s">
        <v>3606</v>
      </c>
      <c r="B266" s="217" t="s">
        <v>3532</v>
      </c>
      <c r="C266" s="223" t="s">
        <v>973</v>
      </c>
      <c r="D266" s="217" t="s">
        <v>290</v>
      </c>
      <c r="E266" s="223" t="s">
        <v>484</v>
      </c>
      <c r="F266" s="217" t="s">
        <v>362</v>
      </c>
      <c r="G266" s="217" t="s">
        <v>3642</v>
      </c>
      <c r="H266" s="217" t="s">
        <v>66</v>
      </c>
      <c r="I266" s="217" t="s">
        <v>3643</v>
      </c>
      <c r="J266" s="217" t="s">
        <v>1816</v>
      </c>
      <c r="K266" s="217" t="s">
        <v>1772</v>
      </c>
      <c r="L266" s="223" t="s">
        <v>471</v>
      </c>
      <c r="M266" s="217" t="s">
        <v>5965</v>
      </c>
      <c r="N266" s="218" t="s">
        <v>6248</v>
      </c>
      <c r="O266" s="217"/>
    </row>
    <row r="267" spans="1:15" x14ac:dyDescent="0.3">
      <c r="A267" s="217" t="s">
        <v>3606</v>
      </c>
      <c r="B267" s="217" t="s">
        <v>3622</v>
      </c>
      <c r="C267" s="223" t="s">
        <v>5884</v>
      </c>
      <c r="D267" s="217" t="s">
        <v>290</v>
      </c>
      <c r="E267" s="223" t="s">
        <v>484</v>
      </c>
      <c r="F267" s="217" t="s">
        <v>362</v>
      </c>
      <c r="G267" s="217" t="s">
        <v>3621</v>
      </c>
      <c r="H267" s="217" t="s">
        <v>66</v>
      </c>
      <c r="I267" s="217" t="s">
        <v>3623</v>
      </c>
      <c r="J267" s="217" t="s">
        <v>1816</v>
      </c>
      <c r="K267" s="217" t="s">
        <v>1772</v>
      </c>
      <c r="L267" s="223" t="s">
        <v>471</v>
      </c>
      <c r="M267" s="217" t="s">
        <v>5965</v>
      </c>
      <c r="N267" s="218" t="s">
        <v>6248</v>
      </c>
      <c r="O267" s="217"/>
    </row>
    <row r="268" spans="1:15" x14ac:dyDescent="0.3">
      <c r="A268" s="217" t="s">
        <v>3606</v>
      </c>
      <c r="B268" s="217" t="s">
        <v>3502</v>
      </c>
      <c r="C268" s="223" t="s">
        <v>5884</v>
      </c>
      <c r="D268" s="217" t="s">
        <v>290</v>
      </c>
      <c r="E268" s="223" t="s">
        <v>484</v>
      </c>
      <c r="F268" s="217" t="s">
        <v>362</v>
      </c>
      <c r="G268" s="217" t="s">
        <v>3624</v>
      </c>
      <c r="H268" s="217" t="s">
        <v>66</v>
      </c>
      <c r="I268" s="217" t="s">
        <v>3625</v>
      </c>
      <c r="J268" s="217" t="s">
        <v>1816</v>
      </c>
      <c r="K268" s="217" t="s">
        <v>1772</v>
      </c>
      <c r="L268" s="223" t="s">
        <v>471</v>
      </c>
      <c r="M268" s="217" t="s">
        <v>5965</v>
      </c>
      <c r="N268" s="218" t="s">
        <v>6248</v>
      </c>
      <c r="O268" s="217"/>
    </row>
    <row r="269" spans="1:15" x14ac:dyDescent="0.3">
      <c r="A269" s="217" t="s">
        <v>3606</v>
      </c>
      <c r="B269" s="217" t="s">
        <v>2402</v>
      </c>
      <c r="C269" s="223" t="s">
        <v>5884</v>
      </c>
      <c r="D269" s="217" t="s">
        <v>290</v>
      </c>
      <c r="E269" s="223" t="s">
        <v>484</v>
      </c>
      <c r="F269" s="217" t="s">
        <v>362</v>
      </c>
      <c r="G269" s="217" t="s">
        <v>3627</v>
      </c>
      <c r="H269" s="217" t="s">
        <v>66</v>
      </c>
      <c r="I269" s="217" t="s">
        <v>3628</v>
      </c>
      <c r="J269" s="217" t="s">
        <v>1816</v>
      </c>
      <c r="K269" s="217" t="s">
        <v>1772</v>
      </c>
      <c r="L269" s="223" t="s">
        <v>471</v>
      </c>
      <c r="M269" s="217" t="s">
        <v>5965</v>
      </c>
      <c r="N269" s="218" t="s">
        <v>6248</v>
      </c>
      <c r="O269" s="217"/>
    </row>
    <row r="270" spans="1:15" x14ac:dyDescent="0.3">
      <c r="A270" s="217" t="s">
        <v>3606</v>
      </c>
      <c r="B270" s="217" t="s">
        <v>2483</v>
      </c>
      <c r="C270" s="223" t="s">
        <v>5884</v>
      </c>
      <c r="D270" s="217" t="s">
        <v>290</v>
      </c>
      <c r="E270" s="223" t="s">
        <v>484</v>
      </c>
      <c r="F270" s="217" t="s">
        <v>362</v>
      </c>
      <c r="G270" s="217" t="s">
        <v>3629</v>
      </c>
      <c r="H270" s="217" t="s">
        <v>66</v>
      </c>
      <c r="I270" s="217" t="s">
        <v>3630</v>
      </c>
      <c r="J270" s="217" t="s">
        <v>1816</v>
      </c>
      <c r="K270" s="217" t="s">
        <v>1772</v>
      </c>
      <c r="L270" s="223" t="s">
        <v>471</v>
      </c>
      <c r="M270" s="217" t="s">
        <v>5965</v>
      </c>
      <c r="N270" s="218" t="s">
        <v>6248</v>
      </c>
      <c r="O270" s="217"/>
    </row>
    <row r="271" spans="1:15" x14ac:dyDescent="0.3">
      <c r="A271" s="217" t="s">
        <v>3611</v>
      </c>
      <c r="B271" s="217" t="s">
        <v>2922</v>
      </c>
      <c r="C271" s="223" t="s">
        <v>5884</v>
      </c>
      <c r="D271" s="217" t="s">
        <v>286</v>
      </c>
      <c r="E271" s="223" t="s">
        <v>484</v>
      </c>
      <c r="F271" s="217" t="s">
        <v>362</v>
      </c>
      <c r="G271" s="217" t="s">
        <v>3610</v>
      </c>
      <c r="H271" s="217" t="s">
        <v>66</v>
      </c>
      <c r="I271" s="217" t="s">
        <v>3612</v>
      </c>
      <c r="J271" s="217" t="s">
        <v>3608</v>
      </c>
      <c r="K271" s="217" t="s">
        <v>1772</v>
      </c>
      <c r="L271" s="223" t="s">
        <v>471</v>
      </c>
      <c r="M271" s="217" t="s">
        <v>364</v>
      </c>
      <c r="N271" s="218" t="s">
        <v>6248</v>
      </c>
      <c r="O271" s="217"/>
    </row>
    <row r="272" spans="1:15" x14ac:dyDescent="0.3">
      <c r="A272" s="217" t="s">
        <v>3611</v>
      </c>
      <c r="B272" s="217" t="s">
        <v>1711</v>
      </c>
      <c r="C272" s="223" t="s">
        <v>5884</v>
      </c>
      <c r="D272" s="217" t="s">
        <v>290</v>
      </c>
      <c r="E272" s="223" t="s">
        <v>484</v>
      </c>
      <c r="F272" s="217" t="s">
        <v>362</v>
      </c>
      <c r="G272" s="217" t="s">
        <v>3626</v>
      </c>
      <c r="H272" s="217" t="s">
        <v>66</v>
      </c>
      <c r="I272" s="217" t="s">
        <v>3625</v>
      </c>
      <c r="J272" s="217" t="s">
        <v>1816</v>
      </c>
      <c r="K272" s="217" t="s">
        <v>1772</v>
      </c>
      <c r="L272" s="223" t="s">
        <v>471</v>
      </c>
      <c r="M272" s="217" t="s">
        <v>5965</v>
      </c>
      <c r="N272" s="218" t="s">
        <v>6248</v>
      </c>
      <c r="O272" s="217"/>
    </row>
    <row r="273" spans="1:15" x14ac:dyDescent="0.3">
      <c r="A273" s="217" t="s">
        <v>3611</v>
      </c>
      <c r="B273" s="217" t="s">
        <v>3632</v>
      </c>
      <c r="C273" s="223" t="s">
        <v>973</v>
      </c>
      <c r="D273" s="217" t="s">
        <v>290</v>
      </c>
      <c r="E273" s="223" t="s">
        <v>484</v>
      </c>
      <c r="F273" s="217" t="s">
        <v>362</v>
      </c>
      <c r="G273" s="217" t="s">
        <v>3631</v>
      </c>
      <c r="H273" s="217" t="s">
        <v>66</v>
      </c>
      <c r="I273" s="217" t="s">
        <v>3633</v>
      </c>
      <c r="J273" s="217" t="s">
        <v>1816</v>
      </c>
      <c r="K273" s="217" t="s">
        <v>1772</v>
      </c>
      <c r="L273" s="223" t="s">
        <v>471</v>
      </c>
      <c r="M273" s="217" t="s">
        <v>5965</v>
      </c>
      <c r="N273" s="218" t="s">
        <v>6248</v>
      </c>
      <c r="O273" s="217"/>
    </row>
    <row r="274" spans="1:15" x14ac:dyDescent="0.3">
      <c r="A274" s="217" t="s">
        <v>3614</v>
      </c>
      <c r="B274" s="217" t="s">
        <v>3615</v>
      </c>
      <c r="C274" s="223" t="s">
        <v>5884</v>
      </c>
      <c r="D274" s="217" t="s">
        <v>286</v>
      </c>
      <c r="E274" s="223" t="s">
        <v>484</v>
      </c>
      <c r="F274" s="217" t="s">
        <v>362</v>
      </c>
      <c r="G274" s="217" t="s">
        <v>3613</v>
      </c>
      <c r="H274" s="217" t="s">
        <v>66</v>
      </c>
      <c r="I274" s="217" t="s">
        <v>3617</v>
      </c>
      <c r="J274" s="217" t="s">
        <v>3616</v>
      </c>
      <c r="K274" s="217" t="s">
        <v>1772</v>
      </c>
      <c r="L274" s="223" t="s">
        <v>471</v>
      </c>
      <c r="M274" s="217" t="s">
        <v>364</v>
      </c>
      <c r="N274" s="218" t="s">
        <v>6248</v>
      </c>
      <c r="O274" s="217"/>
    </row>
    <row r="275" spans="1:15" x14ac:dyDescent="0.3">
      <c r="A275" s="217" t="s">
        <v>3635</v>
      </c>
      <c r="B275" s="217" t="s">
        <v>3636</v>
      </c>
      <c r="C275" s="223" t="s">
        <v>973</v>
      </c>
      <c r="D275" s="217" t="s">
        <v>286</v>
      </c>
      <c r="E275" s="223" t="s">
        <v>484</v>
      </c>
      <c r="F275" s="217" t="s">
        <v>362</v>
      </c>
      <c r="G275" s="217" t="s">
        <v>3634</v>
      </c>
      <c r="H275" s="217" t="s">
        <v>66</v>
      </c>
      <c r="I275" s="217" t="s">
        <v>3638</v>
      </c>
      <c r="J275" s="217" t="s">
        <v>3637</v>
      </c>
      <c r="K275" s="217" t="s">
        <v>1772</v>
      </c>
      <c r="L275" s="223" t="s">
        <v>471</v>
      </c>
      <c r="M275" s="217" t="s">
        <v>5965</v>
      </c>
      <c r="N275" s="218" t="s">
        <v>6248</v>
      </c>
      <c r="O275" s="217"/>
    </row>
    <row r="276" spans="1:15" x14ac:dyDescent="0.3">
      <c r="A276" s="217" t="s">
        <v>3659</v>
      </c>
      <c r="B276" s="217" t="s">
        <v>3660</v>
      </c>
      <c r="C276" s="223" t="s">
        <v>5884</v>
      </c>
      <c r="D276" s="217" t="s">
        <v>290</v>
      </c>
      <c r="E276" s="223" t="s">
        <v>484</v>
      </c>
      <c r="F276" s="217" t="s">
        <v>365</v>
      </c>
      <c r="G276" s="217" t="s">
        <v>3658</v>
      </c>
      <c r="H276" s="217" t="s">
        <v>66</v>
      </c>
      <c r="I276" s="217" t="s">
        <v>3661</v>
      </c>
      <c r="J276" s="217" t="s">
        <v>1892</v>
      </c>
      <c r="K276" s="217" t="s">
        <v>1772</v>
      </c>
      <c r="L276" s="223" t="s">
        <v>471</v>
      </c>
      <c r="M276" s="217" t="s">
        <v>367</v>
      </c>
      <c r="N276" s="218" t="s">
        <v>6248</v>
      </c>
      <c r="O276" s="217"/>
    </row>
    <row r="277" spans="1:15" x14ac:dyDescent="0.3">
      <c r="A277" s="217" t="s">
        <v>3692</v>
      </c>
      <c r="B277" s="217" t="s">
        <v>2537</v>
      </c>
      <c r="C277" s="223" t="s">
        <v>5884</v>
      </c>
      <c r="D277" s="217" t="s">
        <v>247</v>
      </c>
      <c r="E277" s="223" t="s">
        <v>484</v>
      </c>
      <c r="F277" s="217" t="s">
        <v>368</v>
      </c>
      <c r="G277" s="217" t="s">
        <v>3691</v>
      </c>
      <c r="H277" s="217" t="s">
        <v>66</v>
      </c>
      <c r="I277" s="217" t="s">
        <v>3693</v>
      </c>
      <c r="J277" s="217" t="s">
        <v>1804</v>
      </c>
      <c r="K277" s="217" t="s">
        <v>1772</v>
      </c>
      <c r="L277" s="223" t="s">
        <v>471</v>
      </c>
      <c r="M277" s="217" t="s">
        <v>370</v>
      </c>
      <c r="N277" s="218" t="s">
        <v>6248</v>
      </c>
      <c r="O277" s="217"/>
    </row>
    <row r="278" spans="1:15" x14ac:dyDescent="0.3">
      <c r="A278" s="217" t="s">
        <v>5052</v>
      </c>
      <c r="B278" s="217" t="s">
        <v>5053</v>
      </c>
      <c r="C278" s="223" t="s">
        <v>5884</v>
      </c>
      <c r="D278" s="217" t="s">
        <v>87</v>
      </c>
      <c r="E278" s="223" t="s">
        <v>1159</v>
      </c>
      <c r="F278" s="217" t="s">
        <v>1535</v>
      </c>
      <c r="G278" s="217" t="s">
        <v>5051</v>
      </c>
      <c r="H278" s="217" t="s">
        <v>66</v>
      </c>
      <c r="I278" s="217" t="s">
        <v>5048</v>
      </c>
      <c r="J278" s="217" t="s">
        <v>1778</v>
      </c>
      <c r="K278" s="217" t="s">
        <v>1772</v>
      </c>
      <c r="L278" s="223" t="s">
        <v>572</v>
      </c>
      <c r="M278" s="217" t="s">
        <v>5888</v>
      </c>
      <c r="N278" s="218" t="s">
        <v>6248</v>
      </c>
      <c r="O278" s="217"/>
    </row>
    <row r="279" spans="1:15" x14ac:dyDescent="0.3">
      <c r="A279" s="217" t="s">
        <v>5052</v>
      </c>
      <c r="B279" s="217" t="s">
        <v>5088</v>
      </c>
      <c r="C279" s="223" t="s">
        <v>973</v>
      </c>
      <c r="D279" s="217" t="s">
        <v>87</v>
      </c>
      <c r="E279" s="223" t="s">
        <v>1159</v>
      </c>
      <c r="F279" s="217" t="s">
        <v>1538</v>
      </c>
      <c r="G279" s="217" t="s">
        <v>5087</v>
      </c>
      <c r="H279" s="217" t="s">
        <v>66</v>
      </c>
      <c r="I279" s="217" t="s">
        <v>5075</v>
      </c>
      <c r="J279" s="217" t="s">
        <v>1778</v>
      </c>
      <c r="K279" s="217" t="s">
        <v>1772</v>
      </c>
      <c r="L279" s="223" t="s">
        <v>572</v>
      </c>
      <c r="M279" s="217" t="s">
        <v>5889</v>
      </c>
      <c r="N279" s="218" t="s">
        <v>6248</v>
      </c>
      <c r="O279" s="217"/>
    </row>
    <row r="280" spans="1:15" x14ac:dyDescent="0.3">
      <c r="A280" s="217" t="s">
        <v>5052</v>
      </c>
      <c r="B280" s="217" t="s">
        <v>5152</v>
      </c>
      <c r="C280" s="223" t="s">
        <v>973</v>
      </c>
      <c r="D280" s="217" t="s">
        <v>247</v>
      </c>
      <c r="E280" s="223" t="s">
        <v>484</v>
      </c>
      <c r="F280" s="217" t="s">
        <v>1572</v>
      </c>
      <c r="G280" s="217" t="s">
        <v>5151</v>
      </c>
      <c r="H280" s="217" t="s">
        <v>66</v>
      </c>
      <c r="I280" s="217" t="s">
        <v>5153</v>
      </c>
      <c r="J280" s="217" t="s">
        <v>5138</v>
      </c>
      <c r="K280" s="217" t="s">
        <v>1772</v>
      </c>
      <c r="L280" s="223" t="s">
        <v>572</v>
      </c>
      <c r="M280" s="217" t="s">
        <v>856</v>
      </c>
      <c r="N280" s="218" t="s">
        <v>6248</v>
      </c>
      <c r="O280" s="217"/>
    </row>
    <row r="281" spans="1:15" x14ac:dyDescent="0.3">
      <c r="A281" s="217" t="s">
        <v>5052</v>
      </c>
      <c r="B281" s="217" t="s">
        <v>5143</v>
      </c>
      <c r="C281" s="223" t="s">
        <v>5884</v>
      </c>
      <c r="D281" s="217" t="s">
        <v>87</v>
      </c>
      <c r="E281" s="223" t="s">
        <v>980</v>
      </c>
      <c r="F281" s="217" t="s">
        <v>1572</v>
      </c>
      <c r="G281" s="217" t="s">
        <v>5142</v>
      </c>
      <c r="H281" s="217" t="s">
        <v>66</v>
      </c>
      <c r="I281" s="217" t="s">
        <v>5144</v>
      </c>
      <c r="J281" s="217" t="s">
        <v>1778</v>
      </c>
      <c r="K281" s="217" t="s">
        <v>1772</v>
      </c>
      <c r="L281" s="223" t="s">
        <v>572</v>
      </c>
      <c r="M281" s="217" t="s">
        <v>856</v>
      </c>
      <c r="N281" s="218" t="s">
        <v>6248</v>
      </c>
      <c r="O281" s="217"/>
    </row>
    <row r="282" spans="1:15" x14ac:dyDescent="0.3">
      <c r="A282" s="217" t="s">
        <v>5058</v>
      </c>
      <c r="B282" s="217" t="s">
        <v>2428</v>
      </c>
      <c r="C282" s="223" t="s">
        <v>5884</v>
      </c>
      <c r="D282" s="217" t="s">
        <v>87</v>
      </c>
      <c r="E282" s="223" t="s">
        <v>1159</v>
      </c>
      <c r="F282" s="217" t="s">
        <v>1535</v>
      </c>
      <c r="G282" s="217" t="s">
        <v>5057</v>
      </c>
      <c r="H282" s="217" t="s">
        <v>66</v>
      </c>
      <c r="I282" s="217" t="s">
        <v>5048</v>
      </c>
      <c r="J282" s="217" t="s">
        <v>978</v>
      </c>
      <c r="K282" s="217" t="s">
        <v>1772</v>
      </c>
      <c r="L282" s="223" t="s">
        <v>572</v>
      </c>
      <c r="M282" s="217" t="s">
        <v>5888</v>
      </c>
      <c r="N282" s="218" t="s">
        <v>6248</v>
      </c>
      <c r="O282" s="217"/>
    </row>
    <row r="283" spans="1:15" x14ac:dyDescent="0.3">
      <c r="A283" s="217" t="s">
        <v>5058</v>
      </c>
      <c r="B283" s="217" t="s">
        <v>2431</v>
      </c>
      <c r="C283" s="223" t="s">
        <v>5884</v>
      </c>
      <c r="D283" s="217" t="s">
        <v>87</v>
      </c>
      <c r="E283" s="223" t="s">
        <v>1159</v>
      </c>
      <c r="F283" s="217" t="s">
        <v>1538</v>
      </c>
      <c r="G283" s="217" t="s">
        <v>5079</v>
      </c>
      <c r="H283" s="217" t="s">
        <v>66</v>
      </c>
      <c r="I283" s="217" t="s">
        <v>5075</v>
      </c>
      <c r="J283" s="217" t="s">
        <v>978</v>
      </c>
      <c r="K283" s="217" t="s">
        <v>1772</v>
      </c>
      <c r="L283" s="223" t="s">
        <v>572</v>
      </c>
      <c r="M283" s="217" t="s">
        <v>5889</v>
      </c>
      <c r="N283" s="218" t="s">
        <v>6248</v>
      </c>
      <c r="O283" s="217"/>
    </row>
    <row r="284" spans="1:15" x14ac:dyDescent="0.3">
      <c r="A284" s="217" t="s">
        <v>5149</v>
      </c>
      <c r="B284" s="217" t="s">
        <v>4302</v>
      </c>
      <c r="C284" s="223" t="s">
        <v>973</v>
      </c>
      <c r="D284" s="217" t="s">
        <v>247</v>
      </c>
      <c r="E284" s="223" t="s">
        <v>484</v>
      </c>
      <c r="F284" s="217" t="s">
        <v>1572</v>
      </c>
      <c r="G284" s="217" t="s">
        <v>5148</v>
      </c>
      <c r="H284" s="217" t="s">
        <v>66</v>
      </c>
      <c r="I284" s="217" t="s">
        <v>5150</v>
      </c>
      <c r="J284" s="217" t="s">
        <v>4504</v>
      </c>
      <c r="K284" s="217" t="s">
        <v>1772</v>
      </c>
      <c r="L284" s="223" t="s">
        <v>572</v>
      </c>
      <c r="M284" s="217" t="s">
        <v>1699</v>
      </c>
      <c r="N284" s="218" t="s">
        <v>6248</v>
      </c>
      <c r="O284" s="217"/>
    </row>
    <row r="285" spans="1:15" x14ac:dyDescent="0.3">
      <c r="A285" s="217" t="s">
        <v>5055</v>
      </c>
      <c r="B285" s="217" t="s">
        <v>5056</v>
      </c>
      <c r="C285" s="223" t="s">
        <v>5884</v>
      </c>
      <c r="D285" s="217" t="s">
        <v>87</v>
      </c>
      <c r="E285" s="223" t="s">
        <v>1159</v>
      </c>
      <c r="F285" s="217" t="s">
        <v>1535</v>
      </c>
      <c r="G285" s="217" t="s">
        <v>5054</v>
      </c>
      <c r="H285" s="217" t="s">
        <v>66</v>
      </c>
      <c r="I285" s="217" t="s">
        <v>5048</v>
      </c>
      <c r="J285" s="217" t="s">
        <v>1778</v>
      </c>
      <c r="K285" s="217" t="s">
        <v>1772</v>
      </c>
      <c r="L285" s="223" t="s">
        <v>572</v>
      </c>
      <c r="M285" s="217" t="s">
        <v>5890</v>
      </c>
      <c r="N285" s="218" t="s">
        <v>6248</v>
      </c>
      <c r="O285" s="217"/>
    </row>
    <row r="286" spans="1:15" x14ac:dyDescent="0.3">
      <c r="A286" s="217" t="s">
        <v>5055</v>
      </c>
      <c r="B286" s="217" t="s">
        <v>5078</v>
      </c>
      <c r="C286" s="223" t="s">
        <v>5884</v>
      </c>
      <c r="D286" s="217" t="s">
        <v>87</v>
      </c>
      <c r="E286" s="223" t="s">
        <v>1159</v>
      </c>
      <c r="F286" s="217" t="s">
        <v>1538</v>
      </c>
      <c r="G286" s="217" t="s">
        <v>5077</v>
      </c>
      <c r="H286" s="217" t="s">
        <v>66</v>
      </c>
      <c r="I286" s="217" t="s">
        <v>5075</v>
      </c>
      <c r="J286" s="217" t="s">
        <v>1778</v>
      </c>
      <c r="K286" s="217" t="s">
        <v>1772</v>
      </c>
      <c r="L286" s="223" t="s">
        <v>572</v>
      </c>
      <c r="M286" s="217" t="s">
        <v>5891</v>
      </c>
      <c r="N286" s="218" t="s">
        <v>6248</v>
      </c>
      <c r="O286" s="217"/>
    </row>
    <row r="287" spans="1:15" x14ac:dyDescent="0.3">
      <c r="A287" s="217" t="s">
        <v>5055</v>
      </c>
      <c r="B287" s="217" t="s">
        <v>5137</v>
      </c>
      <c r="C287" s="223" t="s">
        <v>5884</v>
      </c>
      <c r="D287" s="217" t="s">
        <v>247</v>
      </c>
      <c r="E287" s="223" t="s">
        <v>484</v>
      </c>
      <c r="F287" s="217" t="s">
        <v>1572</v>
      </c>
      <c r="G287" s="217" t="s">
        <v>5136</v>
      </c>
      <c r="H287" s="217" t="s">
        <v>66</v>
      </c>
      <c r="I287" s="217" t="s">
        <v>5139</v>
      </c>
      <c r="J287" s="217" t="s">
        <v>5138</v>
      </c>
      <c r="K287" s="217" t="s">
        <v>1772</v>
      </c>
      <c r="L287" s="223" t="s">
        <v>572</v>
      </c>
      <c r="M287" s="217" t="s">
        <v>1699</v>
      </c>
      <c r="N287" s="218" t="s">
        <v>6248</v>
      </c>
      <c r="O287" s="217"/>
    </row>
    <row r="288" spans="1:15" x14ac:dyDescent="0.3">
      <c r="A288" s="217" t="s">
        <v>5055</v>
      </c>
      <c r="B288" s="217" t="s">
        <v>5141</v>
      </c>
      <c r="C288" s="223" t="s">
        <v>5884</v>
      </c>
      <c r="D288" s="217" t="s">
        <v>87</v>
      </c>
      <c r="E288" s="223" t="s">
        <v>980</v>
      </c>
      <c r="F288" s="217" t="s">
        <v>1572</v>
      </c>
      <c r="G288" s="217" t="s">
        <v>5140</v>
      </c>
      <c r="H288" s="217" t="s">
        <v>66</v>
      </c>
      <c r="I288" s="217" t="s">
        <v>5139</v>
      </c>
      <c r="J288" s="217" t="s">
        <v>1778</v>
      </c>
      <c r="K288" s="217" t="s">
        <v>1772</v>
      </c>
      <c r="L288" s="223" t="s">
        <v>572</v>
      </c>
      <c r="M288" s="217" t="s">
        <v>1699</v>
      </c>
      <c r="N288" s="218" t="s">
        <v>6248</v>
      </c>
      <c r="O288" s="217"/>
    </row>
    <row r="289" spans="1:15" x14ac:dyDescent="0.3">
      <c r="A289" s="217" t="s">
        <v>5055</v>
      </c>
      <c r="B289" s="217" t="s">
        <v>5616</v>
      </c>
      <c r="C289" s="223" t="s">
        <v>973</v>
      </c>
      <c r="D289" s="217" t="s">
        <v>87</v>
      </c>
      <c r="E289" s="223" t="s">
        <v>1159</v>
      </c>
      <c r="F289" s="217" t="s">
        <v>1613</v>
      </c>
      <c r="G289" s="217" t="s">
        <v>5615</v>
      </c>
      <c r="H289" s="217" t="s">
        <v>66</v>
      </c>
      <c r="I289" s="217" t="s">
        <v>5617</v>
      </c>
      <c r="J289" s="217" t="s">
        <v>1778</v>
      </c>
      <c r="K289" s="217" t="s">
        <v>1772</v>
      </c>
      <c r="L289" s="223" t="s">
        <v>572</v>
      </c>
      <c r="M289" s="217" t="s">
        <v>256</v>
      </c>
      <c r="N289" s="218" t="s">
        <v>6248</v>
      </c>
      <c r="O289" s="217"/>
    </row>
    <row r="290" spans="1:15" x14ac:dyDescent="0.3">
      <c r="A290" s="217" t="s">
        <v>5055</v>
      </c>
      <c r="B290" s="217" t="s">
        <v>5155</v>
      </c>
      <c r="C290" s="223" t="s">
        <v>973</v>
      </c>
      <c r="D290" s="217" t="s">
        <v>247</v>
      </c>
      <c r="E290" s="223" t="s">
        <v>484</v>
      </c>
      <c r="F290" s="217" t="s">
        <v>1572</v>
      </c>
      <c r="G290" s="217" t="s">
        <v>5154</v>
      </c>
      <c r="H290" s="217" t="s">
        <v>66</v>
      </c>
      <c r="I290" s="217" t="s">
        <v>5156</v>
      </c>
      <c r="J290" s="217" t="s">
        <v>5138</v>
      </c>
      <c r="K290" s="217" t="s">
        <v>1772</v>
      </c>
      <c r="L290" s="223" t="s">
        <v>572</v>
      </c>
      <c r="M290" s="217" t="s">
        <v>856</v>
      </c>
      <c r="N290" s="218" t="s">
        <v>6248</v>
      </c>
      <c r="O290" s="217"/>
    </row>
    <row r="291" spans="1:15" x14ac:dyDescent="0.3">
      <c r="A291" s="217" t="s">
        <v>5055</v>
      </c>
      <c r="B291" s="217" t="s">
        <v>5146</v>
      </c>
      <c r="C291" s="223" t="s">
        <v>5884</v>
      </c>
      <c r="D291" s="217" t="s">
        <v>87</v>
      </c>
      <c r="E291" s="223" t="s">
        <v>980</v>
      </c>
      <c r="F291" s="217" t="s">
        <v>1572</v>
      </c>
      <c r="G291" s="217" t="s">
        <v>5145</v>
      </c>
      <c r="H291" s="217" t="s">
        <v>66</v>
      </c>
      <c r="I291" s="217" t="s">
        <v>5147</v>
      </c>
      <c r="J291" s="217" t="s">
        <v>1778</v>
      </c>
      <c r="K291" s="217" t="s">
        <v>1772</v>
      </c>
      <c r="L291" s="223" t="s">
        <v>572</v>
      </c>
      <c r="M291" s="217" t="s">
        <v>856</v>
      </c>
      <c r="N291" s="218" t="s">
        <v>6248</v>
      </c>
      <c r="O291" s="217"/>
    </row>
    <row r="292" spans="1:15" x14ac:dyDescent="0.3">
      <c r="A292" s="217" t="s">
        <v>5060</v>
      </c>
      <c r="B292" s="217" t="s">
        <v>4473</v>
      </c>
      <c r="C292" s="223" t="s">
        <v>5884</v>
      </c>
      <c r="D292" s="217" t="s">
        <v>87</v>
      </c>
      <c r="E292" s="223" t="s">
        <v>1159</v>
      </c>
      <c r="F292" s="217" t="s">
        <v>1535</v>
      </c>
      <c r="G292" s="217" t="s">
        <v>5059</v>
      </c>
      <c r="H292" s="217" t="s">
        <v>66</v>
      </c>
      <c r="I292" s="217" t="s">
        <v>5048</v>
      </c>
      <c r="J292" s="217" t="s">
        <v>978</v>
      </c>
      <c r="K292" s="217" t="s">
        <v>1772</v>
      </c>
      <c r="L292" s="223" t="s">
        <v>572</v>
      </c>
      <c r="M292" s="217" t="s">
        <v>5890</v>
      </c>
      <c r="N292" s="218" t="s">
        <v>6248</v>
      </c>
      <c r="O292" s="217"/>
    </row>
    <row r="293" spans="1:15" x14ac:dyDescent="0.3">
      <c r="A293" s="217" t="s">
        <v>5060</v>
      </c>
      <c r="B293" s="217" t="s">
        <v>4455</v>
      </c>
      <c r="C293" s="223" t="s">
        <v>5884</v>
      </c>
      <c r="D293" s="217" t="s">
        <v>87</v>
      </c>
      <c r="E293" s="223" t="s">
        <v>1159</v>
      </c>
      <c r="F293" s="217" t="s">
        <v>1538</v>
      </c>
      <c r="G293" s="217" t="s">
        <v>5080</v>
      </c>
      <c r="H293" s="217" t="s">
        <v>66</v>
      </c>
      <c r="I293" s="217" t="s">
        <v>5075</v>
      </c>
      <c r="J293" s="217" t="s">
        <v>978</v>
      </c>
      <c r="K293" s="217" t="s">
        <v>1772</v>
      </c>
      <c r="L293" s="223" t="s">
        <v>572</v>
      </c>
      <c r="M293" s="217" t="s">
        <v>5891</v>
      </c>
      <c r="N293" s="218" t="s">
        <v>6248</v>
      </c>
      <c r="O293" s="217"/>
    </row>
    <row r="294" spans="1:15" x14ac:dyDescent="0.3">
      <c r="A294" s="217" t="s">
        <v>5062</v>
      </c>
      <c r="B294" s="217" t="s">
        <v>1811</v>
      </c>
      <c r="C294" s="223" t="s">
        <v>5884</v>
      </c>
      <c r="D294" s="217" t="s">
        <v>87</v>
      </c>
      <c r="E294" s="223" t="s">
        <v>1159</v>
      </c>
      <c r="F294" s="217" t="s">
        <v>1535</v>
      </c>
      <c r="G294" s="217" t="s">
        <v>5061</v>
      </c>
      <c r="H294" s="217" t="s">
        <v>66</v>
      </c>
      <c r="I294" s="217" t="s">
        <v>5048</v>
      </c>
      <c r="J294" s="217" t="s">
        <v>978</v>
      </c>
      <c r="K294" s="217" t="s">
        <v>1772</v>
      </c>
      <c r="L294" s="223" t="s">
        <v>572</v>
      </c>
      <c r="M294" s="217" t="s">
        <v>5890</v>
      </c>
      <c r="N294" s="218" t="s">
        <v>6248</v>
      </c>
      <c r="O294" s="217"/>
    </row>
    <row r="295" spans="1:15" x14ac:dyDescent="0.3">
      <c r="A295" s="217" t="s">
        <v>5062</v>
      </c>
      <c r="B295" s="217" t="s">
        <v>1815</v>
      </c>
      <c r="C295" s="223" t="s">
        <v>5884</v>
      </c>
      <c r="D295" s="217" t="s">
        <v>87</v>
      </c>
      <c r="E295" s="223" t="s">
        <v>1159</v>
      </c>
      <c r="F295" s="217" t="s">
        <v>1538</v>
      </c>
      <c r="G295" s="217" t="s">
        <v>5081</v>
      </c>
      <c r="H295" s="217" t="s">
        <v>66</v>
      </c>
      <c r="I295" s="217" t="s">
        <v>5075</v>
      </c>
      <c r="J295" s="217" t="s">
        <v>978</v>
      </c>
      <c r="K295" s="217" t="s">
        <v>1772</v>
      </c>
      <c r="L295" s="223" t="s">
        <v>572</v>
      </c>
      <c r="M295" s="217" t="s">
        <v>5891</v>
      </c>
      <c r="N295" s="218" t="s">
        <v>6248</v>
      </c>
      <c r="O295" s="217"/>
    </row>
    <row r="296" spans="1:15" x14ac:dyDescent="0.3">
      <c r="A296" s="217" t="s">
        <v>5604</v>
      </c>
      <c r="B296" s="217" t="s">
        <v>4278</v>
      </c>
      <c r="C296" s="223" t="s">
        <v>5884</v>
      </c>
      <c r="D296" s="217" t="s">
        <v>247</v>
      </c>
      <c r="E296" s="223" t="s">
        <v>484</v>
      </c>
      <c r="F296" s="217" t="s">
        <v>1610</v>
      </c>
      <c r="G296" s="217" t="s">
        <v>5603</v>
      </c>
      <c r="H296" s="217" t="s">
        <v>66</v>
      </c>
      <c r="I296" s="217" t="s">
        <v>5602</v>
      </c>
      <c r="J296" s="217" t="s">
        <v>1831</v>
      </c>
      <c r="K296" s="217" t="s">
        <v>1772</v>
      </c>
      <c r="L296" s="223" t="s">
        <v>572</v>
      </c>
      <c r="M296" s="217" t="s">
        <v>5893</v>
      </c>
      <c r="N296" s="218" t="s">
        <v>6248</v>
      </c>
      <c r="O296" s="217"/>
    </row>
    <row r="297" spans="1:15" x14ac:dyDescent="0.3">
      <c r="A297" s="217" t="s">
        <v>4269</v>
      </c>
      <c r="B297" s="219" t="s">
        <v>3636</v>
      </c>
      <c r="C297" s="223" t="s">
        <v>5884</v>
      </c>
      <c r="D297" s="217" t="s">
        <v>247</v>
      </c>
      <c r="E297" s="223" t="s">
        <v>484</v>
      </c>
      <c r="F297" s="217" t="s">
        <v>914</v>
      </c>
      <c r="G297" s="217" t="s">
        <v>4361</v>
      </c>
      <c r="H297" s="217" t="s">
        <v>66</v>
      </c>
      <c r="I297" s="217" t="s">
        <v>915</v>
      </c>
      <c r="J297" s="217" t="s">
        <v>1831</v>
      </c>
      <c r="K297" s="217" t="s">
        <v>1772</v>
      </c>
      <c r="L297" s="223" t="s">
        <v>428</v>
      </c>
      <c r="M297" s="217" t="s">
        <v>916</v>
      </c>
      <c r="N297" s="218" t="s">
        <v>6248</v>
      </c>
      <c r="O297" s="218" t="s">
        <v>5972</v>
      </c>
    </row>
    <row r="298" spans="1:15" x14ac:dyDescent="0.3">
      <c r="A298" s="217" t="s">
        <v>4269</v>
      </c>
      <c r="B298" s="217" t="s">
        <v>4270</v>
      </c>
      <c r="C298" s="223" t="s">
        <v>5884</v>
      </c>
      <c r="D298" s="217" t="s">
        <v>87</v>
      </c>
      <c r="E298" s="223" t="s">
        <v>484</v>
      </c>
      <c r="F298" s="217" t="s">
        <v>867</v>
      </c>
      <c r="G298" s="217" t="s">
        <v>4268</v>
      </c>
      <c r="H298" s="217" t="s">
        <v>66</v>
      </c>
      <c r="I298" s="217" t="s">
        <v>4271</v>
      </c>
      <c r="J298" s="217" t="s">
        <v>481</v>
      </c>
      <c r="K298" s="217" t="s">
        <v>1772</v>
      </c>
      <c r="L298" s="223" t="s">
        <v>428</v>
      </c>
      <c r="M298" s="217" t="s">
        <v>869</v>
      </c>
      <c r="N298" s="218" t="s">
        <v>6248</v>
      </c>
      <c r="O298" s="217"/>
    </row>
    <row r="299" spans="1:15" x14ac:dyDescent="0.3">
      <c r="A299" s="217" t="s">
        <v>4722</v>
      </c>
      <c r="B299" s="217" t="s">
        <v>2922</v>
      </c>
      <c r="C299" s="223" t="s">
        <v>1748</v>
      </c>
      <c r="D299" s="217" t="s">
        <v>87</v>
      </c>
      <c r="E299" s="223" t="s">
        <v>1159</v>
      </c>
      <c r="F299" s="217" t="s">
        <v>1471</v>
      </c>
      <c r="G299" s="219" t="s">
        <v>4721</v>
      </c>
      <c r="H299" s="217" t="s">
        <v>66</v>
      </c>
      <c r="I299" s="217" t="s">
        <v>4723</v>
      </c>
      <c r="J299" s="217" t="s">
        <v>1896</v>
      </c>
      <c r="K299" s="217" t="s">
        <v>1772</v>
      </c>
      <c r="L299" s="223" t="s">
        <v>421</v>
      </c>
      <c r="M299" s="217" t="s">
        <v>938</v>
      </c>
      <c r="N299" s="218" t="s">
        <v>6248</v>
      </c>
      <c r="O299" s="218" t="s">
        <v>6226</v>
      </c>
    </row>
    <row r="300" spans="1:15" x14ac:dyDescent="0.3">
      <c r="A300" s="217" t="s">
        <v>4599</v>
      </c>
      <c r="B300" s="217" t="s">
        <v>4600</v>
      </c>
      <c r="C300" s="223" t="s">
        <v>973</v>
      </c>
      <c r="D300" s="217" t="s">
        <v>87</v>
      </c>
      <c r="E300" s="223" t="s">
        <v>1159</v>
      </c>
      <c r="F300" s="217" t="s">
        <v>1455</v>
      </c>
      <c r="G300" s="217" t="s">
        <v>4598</v>
      </c>
      <c r="H300" s="217" t="s">
        <v>66</v>
      </c>
      <c r="I300" s="217" t="s">
        <v>4601</v>
      </c>
      <c r="J300" s="217" t="s">
        <v>1799</v>
      </c>
      <c r="K300" s="217" t="s">
        <v>1772</v>
      </c>
      <c r="L300" s="223" t="s">
        <v>421</v>
      </c>
      <c r="M300" s="217" t="s">
        <v>874</v>
      </c>
      <c r="N300" s="218" t="s">
        <v>6248</v>
      </c>
      <c r="O300" s="217"/>
    </row>
    <row r="301" spans="1:15" x14ac:dyDescent="0.3">
      <c r="A301" s="217" t="s">
        <v>4527</v>
      </c>
      <c r="B301" s="217" t="s">
        <v>2361</v>
      </c>
      <c r="C301" s="223" t="s">
        <v>17</v>
      </c>
      <c r="D301" s="217" t="s">
        <v>87</v>
      </c>
      <c r="E301" s="223" t="s">
        <v>1159</v>
      </c>
      <c r="F301" s="217" t="s">
        <v>1463</v>
      </c>
      <c r="G301" s="217" t="s">
        <v>4681</v>
      </c>
      <c r="H301" s="217" t="s">
        <v>66</v>
      </c>
      <c r="I301" s="217" t="s">
        <v>4678</v>
      </c>
      <c r="J301" s="217" t="s">
        <v>481</v>
      </c>
      <c r="K301" s="217" t="s">
        <v>1772</v>
      </c>
      <c r="L301" s="223" t="s">
        <v>421</v>
      </c>
      <c r="M301" s="217" t="s">
        <v>581</v>
      </c>
      <c r="N301" s="218" t="s">
        <v>6248</v>
      </c>
      <c r="O301" s="217"/>
    </row>
    <row r="302" spans="1:15" x14ac:dyDescent="0.3">
      <c r="A302" s="217" t="s">
        <v>4527</v>
      </c>
      <c r="B302" s="217" t="s">
        <v>2431</v>
      </c>
      <c r="C302" s="223" t="s">
        <v>973</v>
      </c>
      <c r="D302" s="217" t="s">
        <v>87</v>
      </c>
      <c r="E302" s="223" t="s">
        <v>1159</v>
      </c>
      <c r="F302" s="217" t="s">
        <v>1443</v>
      </c>
      <c r="G302" s="217" t="s">
        <v>4526</v>
      </c>
      <c r="H302" s="217" t="s">
        <v>66</v>
      </c>
      <c r="I302" s="217" t="s">
        <v>4528</v>
      </c>
      <c r="J302" s="217" t="s">
        <v>481</v>
      </c>
      <c r="K302" s="217" t="s">
        <v>1772</v>
      </c>
      <c r="L302" s="223" t="s">
        <v>421</v>
      </c>
      <c r="M302" s="217" t="s">
        <v>996</v>
      </c>
      <c r="N302" s="218" t="s">
        <v>6248</v>
      </c>
      <c r="O302" s="217"/>
    </row>
    <row r="303" spans="1:15" x14ac:dyDescent="0.3">
      <c r="A303" s="217" t="s">
        <v>4527</v>
      </c>
      <c r="B303" s="217" t="s">
        <v>1158</v>
      </c>
      <c r="C303" s="223" t="s">
        <v>1748</v>
      </c>
      <c r="D303" s="217" t="s">
        <v>87</v>
      </c>
      <c r="E303" s="223" t="s">
        <v>1159</v>
      </c>
      <c r="F303" s="217" t="s">
        <v>1445</v>
      </c>
      <c r="G303" s="217" t="s">
        <v>4540</v>
      </c>
      <c r="H303" s="217" t="s">
        <v>66</v>
      </c>
      <c r="I303" s="217" t="s">
        <v>4541</v>
      </c>
      <c r="J303" s="217" t="s">
        <v>481</v>
      </c>
      <c r="K303" s="217" t="s">
        <v>1772</v>
      </c>
      <c r="L303" s="223" t="s">
        <v>421</v>
      </c>
      <c r="M303" s="217" t="s">
        <v>869</v>
      </c>
      <c r="N303" s="218" t="s">
        <v>6248</v>
      </c>
      <c r="O303" s="217"/>
    </row>
    <row r="304" spans="1:15" x14ac:dyDescent="0.3">
      <c r="A304" s="217" t="s">
        <v>4527</v>
      </c>
      <c r="B304" s="217" t="s">
        <v>2436</v>
      </c>
      <c r="C304" s="223" t="s">
        <v>1748</v>
      </c>
      <c r="D304" s="217" t="s">
        <v>87</v>
      </c>
      <c r="E304" s="223" t="s">
        <v>1159</v>
      </c>
      <c r="F304" s="217" t="s">
        <v>1451</v>
      </c>
      <c r="G304" s="217" t="s">
        <v>4567</v>
      </c>
      <c r="H304" s="217" t="s">
        <v>66</v>
      </c>
      <c r="I304" s="217" t="s">
        <v>4568</v>
      </c>
      <c r="J304" s="217" t="s">
        <v>481</v>
      </c>
      <c r="K304" s="217" t="s">
        <v>1772</v>
      </c>
      <c r="L304" s="223" t="s">
        <v>421</v>
      </c>
      <c r="M304" s="217" t="s">
        <v>1063</v>
      </c>
      <c r="N304" s="218" t="s">
        <v>6248</v>
      </c>
      <c r="O304" s="217"/>
    </row>
    <row r="305" spans="1:15" x14ac:dyDescent="0.3">
      <c r="A305" s="217" t="s">
        <v>4527</v>
      </c>
      <c r="B305" s="217" t="s">
        <v>4775</v>
      </c>
      <c r="C305" s="223" t="s">
        <v>5884</v>
      </c>
      <c r="D305" s="217" t="s">
        <v>87</v>
      </c>
      <c r="E305" s="223" t="s">
        <v>1159</v>
      </c>
      <c r="F305" s="217" t="s">
        <v>1477</v>
      </c>
      <c r="G305" s="217" t="s">
        <v>4774</v>
      </c>
      <c r="H305" s="217" t="s">
        <v>66</v>
      </c>
      <c r="I305" s="217" t="s">
        <v>4776</v>
      </c>
      <c r="J305" s="217" t="s">
        <v>481</v>
      </c>
      <c r="K305" s="217" t="s">
        <v>1772</v>
      </c>
      <c r="L305" s="223" t="s">
        <v>421</v>
      </c>
      <c r="M305" s="217" t="s">
        <v>5940</v>
      </c>
      <c r="N305" s="218" t="s">
        <v>6248</v>
      </c>
      <c r="O305" s="217"/>
    </row>
    <row r="306" spans="1:15" x14ac:dyDescent="0.3">
      <c r="A306" s="217" t="s">
        <v>4527</v>
      </c>
      <c r="B306" s="217" t="s">
        <v>4658</v>
      </c>
      <c r="C306" s="223" t="s">
        <v>1748</v>
      </c>
      <c r="D306" s="217" t="s">
        <v>87</v>
      </c>
      <c r="E306" s="223" t="s">
        <v>1159</v>
      </c>
      <c r="F306" s="217" t="s">
        <v>1461</v>
      </c>
      <c r="G306" s="217" t="s">
        <v>4657</v>
      </c>
      <c r="H306" s="217" t="s">
        <v>66</v>
      </c>
      <c r="I306" s="217" t="s">
        <v>4659</v>
      </c>
      <c r="J306" s="217" t="s">
        <v>481</v>
      </c>
      <c r="K306" s="217" t="s">
        <v>1772</v>
      </c>
      <c r="L306" s="223" t="s">
        <v>421</v>
      </c>
      <c r="M306" s="217" t="s">
        <v>5898</v>
      </c>
      <c r="N306" s="218" t="s">
        <v>6248</v>
      </c>
      <c r="O306" s="217"/>
    </row>
    <row r="307" spans="1:15" x14ac:dyDescent="0.3">
      <c r="A307" s="217" t="s">
        <v>4527</v>
      </c>
      <c r="B307" s="217" t="s">
        <v>2510</v>
      </c>
      <c r="C307" s="223" t="s">
        <v>5884</v>
      </c>
      <c r="D307" s="217" t="s">
        <v>87</v>
      </c>
      <c r="E307" s="223" t="s">
        <v>1159</v>
      </c>
      <c r="F307" s="217" t="s">
        <v>1455</v>
      </c>
      <c r="G307" s="217" t="s">
        <v>4616</v>
      </c>
      <c r="H307" s="217" t="s">
        <v>66</v>
      </c>
      <c r="I307" s="217" t="s">
        <v>4613</v>
      </c>
      <c r="J307" s="217" t="s">
        <v>481</v>
      </c>
      <c r="K307" s="217" t="s">
        <v>1772</v>
      </c>
      <c r="L307" s="223" t="s">
        <v>421</v>
      </c>
      <c r="M307" s="217" t="s">
        <v>638</v>
      </c>
      <c r="N307" s="218" t="s">
        <v>6248</v>
      </c>
      <c r="O307" s="217"/>
    </row>
    <row r="308" spans="1:15" x14ac:dyDescent="0.3">
      <c r="A308" s="217" t="s">
        <v>4527</v>
      </c>
      <c r="B308" s="217" t="s">
        <v>2439</v>
      </c>
      <c r="C308" s="223" t="s">
        <v>5884</v>
      </c>
      <c r="D308" s="217" t="s">
        <v>87</v>
      </c>
      <c r="E308" s="223" t="s">
        <v>1159</v>
      </c>
      <c r="F308" s="217" t="s">
        <v>1459</v>
      </c>
      <c r="G308" s="217" t="s">
        <v>4650</v>
      </c>
      <c r="H308" s="217" t="s">
        <v>66</v>
      </c>
      <c r="I308" s="217" t="s">
        <v>4651</v>
      </c>
      <c r="J308" s="217" t="s">
        <v>481</v>
      </c>
      <c r="K308" s="217" t="s">
        <v>1772</v>
      </c>
      <c r="L308" s="223" t="s">
        <v>421</v>
      </c>
      <c r="M308" s="217" t="s">
        <v>899</v>
      </c>
      <c r="N308" s="218" t="s">
        <v>6248</v>
      </c>
      <c r="O308" s="217"/>
    </row>
    <row r="309" spans="1:15" x14ac:dyDescent="0.3">
      <c r="A309" s="217" t="s">
        <v>4589</v>
      </c>
      <c r="B309" s="217" t="s">
        <v>483</v>
      </c>
      <c r="C309" s="223" t="s">
        <v>1748</v>
      </c>
      <c r="D309" s="217" t="s">
        <v>87</v>
      </c>
      <c r="E309" s="223" t="s">
        <v>4443</v>
      </c>
      <c r="F309" s="217" t="s">
        <v>1503</v>
      </c>
      <c r="G309" s="217" t="s">
        <v>4910</v>
      </c>
      <c r="H309" s="217" t="s">
        <v>66</v>
      </c>
      <c r="I309" s="217" t="s">
        <v>4909</v>
      </c>
      <c r="J309" s="217" t="s">
        <v>1896</v>
      </c>
      <c r="K309" s="217" t="s">
        <v>1772</v>
      </c>
      <c r="L309" s="223" t="s">
        <v>421</v>
      </c>
      <c r="M309" s="217" t="s">
        <v>5902</v>
      </c>
      <c r="N309" s="218" t="s">
        <v>6248</v>
      </c>
      <c r="O309" s="217"/>
    </row>
    <row r="310" spans="1:15" x14ac:dyDescent="0.3">
      <c r="A310" s="217" t="s">
        <v>4589</v>
      </c>
      <c r="B310" s="217" t="s">
        <v>4772</v>
      </c>
      <c r="C310" s="223" t="s">
        <v>973</v>
      </c>
      <c r="D310" s="217" t="s">
        <v>87</v>
      </c>
      <c r="E310" s="223" t="s">
        <v>484</v>
      </c>
      <c r="F310" s="217" t="s">
        <v>1477</v>
      </c>
      <c r="G310" s="217" t="s">
        <v>4771</v>
      </c>
      <c r="H310" s="217" t="s">
        <v>66</v>
      </c>
      <c r="I310" s="217" t="s">
        <v>4773</v>
      </c>
      <c r="J310" s="217" t="s">
        <v>1896</v>
      </c>
      <c r="K310" s="217" t="s">
        <v>1772</v>
      </c>
      <c r="L310" s="223" t="s">
        <v>421</v>
      </c>
      <c r="M310" s="217" t="s">
        <v>283</v>
      </c>
      <c r="N310" s="218" t="s">
        <v>6248</v>
      </c>
      <c r="O310" s="217"/>
    </row>
    <row r="311" spans="1:15" x14ac:dyDescent="0.3">
      <c r="A311" s="217" t="s">
        <v>4589</v>
      </c>
      <c r="B311" s="217" t="s">
        <v>4896</v>
      </c>
      <c r="C311" s="223" t="s">
        <v>46</v>
      </c>
      <c r="D311" s="217" t="s">
        <v>87</v>
      </c>
      <c r="E311" s="223" t="s">
        <v>1159</v>
      </c>
      <c r="F311" s="217" t="s">
        <v>1495</v>
      </c>
      <c r="G311" s="217" t="s">
        <v>4895</v>
      </c>
      <c r="H311" s="217" t="s">
        <v>66</v>
      </c>
      <c r="I311" s="217" t="s">
        <v>4897</v>
      </c>
      <c r="J311" s="217" t="s">
        <v>1896</v>
      </c>
      <c r="K311" s="217" t="s">
        <v>1772</v>
      </c>
      <c r="L311" s="223" t="s">
        <v>421</v>
      </c>
      <c r="M311" s="217" t="s">
        <v>1639</v>
      </c>
      <c r="N311" s="218" t="s">
        <v>6248</v>
      </c>
      <c r="O311" s="217"/>
    </row>
    <row r="312" spans="1:15" x14ac:dyDescent="0.3">
      <c r="A312" s="217" t="s">
        <v>4589</v>
      </c>
      <c r="B312" s="217" t="s">
        <v>4476</v>
      </c>
      <c r="C312" s="223" t="s">
        <v>973</v>
      </c>
      <c r="D312" s="217" t="s">
        <v>87</v>
      </c>
      <c r="E312" s="223" t="s">
        <v>1159</v>
      </c>
      <c r="F312" s="217" t="s">
        <v>1477</v>
      </c>
      <c r="G312" s="217" t="s">
        <v>4777</v>
      </c>
      <c r="H312" s="217" t="s">
        <v>66</v>
      </c>
      <c r="I312" s="217" t="s">
        <v>4732</v>
      </c>
      <c r="J312" s="217" t="s">
        <v>1896</v>
      </c>
      <c r="K312" s="217" t="s">
        <v>1772</v>
      </c>
      <c r="L312" s="223" t="s">
        <v>421</v>
      </c>
      <c r="M312" s="217" t="s">
        <v>283</v>
      </c>
      <c r="N312" s="218" t="s">
        <v>6248</v>
      </c>
      <c r="O312" s="217"/>
    </row>
    <row r="313" spans="1:15" x14ac:dyDescent="0.3">
      <c r="A313" s="217" t="s">
        <v>4589</v>
      </c>
      <c r="B313" s="217" t="s">
        <v>4918</v>
      </c>
      <c r="C313" s="223" t="s">
        <v>973</v>
      </c>
      <c r="D313" s="217" t="s">
        <v>87</v>
      </c>
      <c r="E313" s="223" t="s">
        <v>4443</v>
      </c>
      <c r="F313" s="217" t="s">
        <v>1503</v>
      </c>
      <c r="G313" s="217" t="s">
        <v>4917</v>
      </c>
      <c r="H313" s="217" t="s">
        <v>66</v>
      </c>
      <c r="I313" s="217" t="s">
        <v>4919</v>
      </c>
      <c r="J313" s="217" t="s">
        <v>1896</v>
      </c>
      <c r="K313" s="217" t="s">
        <v>1772</v>
      </c>
      <c r="L313" s="223" t="s">
        <v>421</v>
      </c>
      <c r="M313" s="217" t="s">
        <v>5902</v>
      </c>
      <c r="N313" s="218" t="s">
        <v>6248</v>
      </c>
      <c r="O313" s="217"/>
    </row>
    <row r="314" spans="1:15" x14ac:dyDescent="0.3">
      <c r="A314" s="217" t="s">
        <v>4589</v>
      </c>
      <c r="B314" s="217" t="s">
        <v>4590</v>
      </c>
      <c r="C314" s="223" t="s">
        <v>1748</v>
      </c>
      <c r="D314" s="217" t="s">
        <v>87</v>
      </c>
      <c r="E314" s="223" t="s">
        <v>1159</v>
      </c>
      <c r="F314" s="217" t="s">
        <v>1453</v>
      </c>
      <c r="G314" s="217" t="s">
        <v>4588</v>
      </c>
      <c r="H314" s="217" t="s">
        <v>66</v>
      </c>
      <c r="I314" s="217" t="s">
        <v>4591</v>
      </c>
      <c r="J314" s="217" t="s">
        <v>1896</v>
      </c>
      <c r="K314" s="217" t="s">
        <v>1772</v>
      </c>
      <c r="L314" s="223" t="s">
        <v>421</v>
      </c>
      <c r="M314" s="217" t="s">
        <v>891</v>
      </c>
      <c r="N314" s="218" t="s">
        <v>6248</v>
      </c>
      <c r="O314" s="217"/>
    </row>
    <row r="315" spans="1:15" x14ac:dyDescent="0.3">
      <c r="A315" s="217" t="s">
        <v>4589</v>
      </c>
      <c r="B315" s="217" t="s">
        <v>4769</v>
      </c>
      <c r="C315" s="223" t="s">
        <v>973</v>
      </c>
      <c r="D315" s="217" t="s">
        <v>87</v>
      </c>
      <c r="E315" s="223" t="s">
        <v>1159</v>
      </c>
      <c r="F315" s="217" t="s">
        <v>1477</v>
      </c>
      <c r="G315" s="217" t="s">
        <v>4768</v>
      </c>
      <c r="H315" s="217" t="s">
        <v>66</v>
      </c>
      <c r="I315" s="217" t="s">
        <v>4770</v>
      </c>
      <c r="J315" s="217" t="s">
        <v>1896</v>
      </c>
      <c r="K315" s="217" t="s">
        <v>1772</v>
      </c>
      <c r="L315" s="223" t="s">
        <v>421</v>
      </c>
      <c r="M315" s="217" t="s">
        <v>283</v>
      </c>
      <c r="N315" s="218" t="s">
        <v>6248</v>
      </c>
      <c r="O315" s="217"/>
    </row>
    <row r="316" spans="1:15" x14ac:dyDescent="0.3">
      <c r="A316" s="217" t="s">
        <v>5843</v>
      </c>
      <c r="B316" s="217" t="s">
        <v>483</v>
      </c>
      <c r="C316" s="223" t="s">
        <v>5884</v>
      </c>
      <c r="D316" s="217" t="s">
        <v>87</v>
      </c>
      <c r="E316" s="223" t="s">
        <v>484</v>
      </c>
      <c r="F316" s="217" t="s">
        <v>1658</v>
      </c>
      <c r="G316" s="217" t="s">
        <v>5842</v>
      </c>
      <c r="H316" s="217" t="s">
        <v>66</v>
      </c>
      <c r="I316" s="217" t="s">
        <v>5844</v>
      </c>
      <c r="J316" s="217" t="s">
        <v>481</v>
      </c>
      <c r="K316" s="217" t="s">
        <v>1772</v>
      </c>
      <c r="L316" s="223" t="s">
        <v>610</v>
      </c>
      <c r="M316" s="217" t="s">
        <v>856</v>
      </c>
      <c r="N316" s="218" t="s">
        <v>6248</v>
      </c>
      <c r="O316" s="217"/>
    </row>
    <row r="317" spans="1:15" x14ac:dyDescent="0.3">
      <c r="A317" s="217" t="s">
        <v>5846</v>
      </c>
      <c r="B317" s="217" t="s">
        <v>483</v>
      </c>
      <c r="C317" s="223" t="s">
        <v>5884</v>
      </c>
      <c r="D317" s="217" t="s">
        <v>87</v>
      </c>
      <c r="E317" s="223" t="s">
        <v>484</v>
      </c>
      <c r="F317" s="217" t="s">
        <v>1658</v>
      </c>
      <c r="G317" s="217" t="s">
        <v>5845</v>
      </c>
      <c r="H317" s="217" t="s">
        <v>66</v>
      </c>
      <c r="I317" s="217" t="s">
        <v>5847</v>
      </c>
      <c r="J317" s="217" t="s">
        <v>481</v>
      </c>
      <c r="K317" s="217" t="s">
        <v>1772</v>
      </c>
      <c r="L317" s="223" t="s">
        <v>610</v>
      </c>
      <c r="M317" s="217" t="s">
        <v>856</v>
      </c>
      <c r="N317" s="218" t="s">
        <v>6248</v>
      </c>
      <c r="O317" s="217"/>
    </row>
    <row r="318" spans="1:15" x14ac:dyDescent="0.3">
      <c r="A318" s="217" t="s">
        <v>5854</v>
      </c>
      <c r="B318" s="217" t="s">
        <v>483</v>
      </c>
      <c r="C318" s="223" t="s">
        <v>1748</v>
      </c>
      <c r="D318" s="217" t="s">
        <v>87</v>
      </c>
      <c r="E318" s="223" t="s">
        <v>484</v>
      </c>
      <c r="F318" s="217" t="s">
        <v>1658</v>
      </c>
      <c r="G318" s="217" t="s">
        <v>5853</v>
      </c>
      <c r="H318" s="217" t="s">
        <v>66</v>
      </c>
      <c r="I318" s="217" t="s">
        <v>5855</v>
      </c>
      <c r="J318" s="217" t="s">
        <v>481</v>
      </c>
      <c r="K318" s="217" t="s">
        <v>1772</v>
      </c>
      <c r="L318" s="223" t="s">
        <v>610</v>
      </c>
      <c r="M318" s="217" t="s">
        <v>856</v>
      </c>
      <c r="N318" s="218" t="s">
        <v>6248</v>
      </c>
      <c r="O318" s="217"/>
    </row>
    <row r="319" spans="1:15" x14ac:dyDescent="0.3">
      <c r="A319" s="217" t="s">
        <v>3596</v>
      </c>
      <c r="B319" s="217" t="s">
        <v>1852</v>
      </c>
      <c r="C319" s="223" t="s">
        <v>973</v>
      </c>
      <c r="D319" s="217" t="s">
        <v>87</v>
      </c>
      <c r="E319" s="223" t="s">
        <v>484</v>
      </c>
      <c r="F319" s="217" t="s">
        <v>354</v>
      </c>
      <c r="G319" s="217" t="s">
        <v>3595</v>
      </c>
      <c r="H319" s="217" t="s">
        <v>66</v>
      </c>
      <c r="I319" s="217" t="s">
        <v>3592</v>
      </c>
      <c r="J319" s="217" t="s">
        <v>1911</v>
      </c>
      <c r="K319" s="217" t="s">
        <v>1772</v>
      </c>
      <c r="L319" s="223" t="s">
        <v>471</v>
      </c>
      <c r="M319" s="217" t="s">
        <v>357</v>
      </c>
      <c r="N319" s="218" t="s">
        <v>6248</v>
      </c>
      <c r="O319" s="217"/>
    </row>
    <row r="320" spans="1:15" x14ac:dyDescent="0.3">
      <c r="A320" s="217" t="s">
        <v>3596</v>
      </c>
      <c r="B320" s="217" t="s">
        <v>3695</v>
      </c>
      <c r="C320" s="223" t="s">
        <v>5884</v>
      </c>
      <c r="D320" s="217" t="s">
        <v>247</v>
      </c>
      <c r="E320" s="223" t="s">
        <v>484</v>
      </c>
      <c r="F320" s="217" t="s">
        <v>368</v>
      </c>
      <c r="G320" s="217" t="s">
        <v>3694</v>
      </c>
      <c r="H320" s="217" t="s">
        <v>66</v>
      </c>
      <c r="I320" s="217" t="s">
        <v>3696</v>
      </c>
      <c r="J320" s="217" t="s">
        <v>1719</v>
      </c>
      <c r="K320" s="217" t="s">
        <v>1772</v>
      </c>
      <c r="L320" s="223" t="s">
        <v>471</v>
      </c>
      <c r="M320" s="217" t="s">
        <v>370</v>
      </c>
      <c r="N320" s="218" t="s">
        <v>6248</v>
      </c>
      <c r="O320" s="217"/>
    </row>
    <row r="321" spans="1:15" x14ac:dyDescent="0.3">
      <c r="A321" s="217" t="s">
        <v>2003</v>
      </c>
      <c r="B321" s="217" t="s">
        <v>3594</v>
      </c>
      <c r="C321" s="223" t="s">
        <v>973</v>
      </c>
      <c r="D321" s="217" t="s">
        <v>87</v>
      </c>
      <c r="E321" s="223" t="s">
        <v>484</v>
      </c>
      <c r="F321" s="217" t="s">
        <v>354</v>
      </c>
      <c r="G321" s="217" t="s">
        <v>3593</v>
      </c>
      <c r="H321" s="217" t="s">
        <v>66</v>
      </c>
      <c r="I321" s="217" t="s">
        <v>3592</v>
      </c>
      <c r="J321" s="217" t="s">
        <v>1911</v>
      </c>
      <c r="K321" s="217" t="s">
        <v>1772</v>
      </c>
      <c r="L321" s="223" t="s">
        <v>471</v>
      </c>
      <c r="M321" s="217" t="s">
        <v>357</v>
      </c>
      <c r="N321" s="218" t="s">
        <v>6248</v>
      </c>
      <c r="O321" s="217"/>
    </row>
    <row r="322" spans="1:15" x14ac:dyDescent="0.3">
      <c r="A322" s="217" t="s">
        <v>2003</v>
      </c>
      <c r="B322" s="217" t="s">
        <v>3698</v>
      </c>
      <c r="C322" s="223" t="s">
        <v>5884</v>
      </c>
      <c r="D322" s="217" t="s">
        <v>247</v>
      </c>
      <c r="E322" s="223" t="s">
        <v>484</v>
      </c>
      <c r="F322" s="217" t="s">
        <v>368</v>
      </c>
      <c r="G322" s="217" t="s">
        <v>3697</v>
      </c>
      <c r="H322" s="217" t="s">
        <v>66</v>
      </c>
      <c r="I322" s="217" t="s">
        <v>3699</v>
      </c>
      <c r="J322" s="217" t="s">
        <v>1719</v>
      </c>
      <c r="K322" s="217" t="s">
        <v>1772</v>
      </c>
      <c r="L322" s="223" t="s">
        <v>471</v>
      </c>
      <c r="M322" s="217" t="s">
        <v>370</v>
      </c>
      <c r="N322" s="218" t="s">
        <v>6248</v>
      </c>
      <c r="O322" s="217"/>
    </row>
    <row r="323" spans="1:15" x14ac:dyDescent="0.3">
      <c r="A323" s="217" t="s">
        <v>2003</v>
      </c>
      <c r="B323" s="217" t="s">
        <v>2004</v>
      </c>
      <c r="C323" s="223" t="s">
        <v>973</v>
      </c>
      <c r="D323" s="217" t="s">
        <v>87</v>
      </c>
      <c r="E323" s="223" t="s">
        <v>484</v>
      </c>
      <c r="F323" s="217" t="s">
        <v>319</v>
      </c>
      <c r="G323" s="217" t="s">
        <v>2002</v>
      </c>
      <c r="H323" s="217" t="s">
        <v>66</v>
      </c>
      <c r="I323" s="217" t="s">
        <v>2005</v>
      </c>
      <c r="J323" s="217" t="s">
        <v>1911</v>
      </c>
      <c r="K323" s="217" t="s">
        <v>1772</v>
      </c>
      <c r="L323" s="223" t="s">
        <v>471</v>
      </c>
      <c r="M323" s="217" t="s">
        <v>322</v>
      </c>
      <c r="N323" s="218" t="s">
        <v>6248</v>
      </c>
      <c r="O323" s="217"/>
    </row>
    <row r="324" spans="1:15" x14ac:dyDescent="0.3">
      <c r="A324" s="217" t="s">
        <v>2007</v>
      </c>
      <c r="B324" s="217" t="s">
        <v>3598</v>
      </c>
      <c r="C324" s="223" t="s">
        <v>973</v>
      </c>
      <c r="D324" s="217" t="s">
        <v>87</v>
      </c>
      <c r="E324" s="223" t="s">
        <v>484</v>
      </c>
      <c r="F324" s="217" t="s">
        <v>354</v>
      </c>
      <c r="G324" s="217" t="s">
        <v>3597</v>
      </c>
      <c r="H324" s="217" t="s">
        <v>66</v>
      </c>
      <c r="I324" s="217" t="s">
        <v>3592</v>
      </c>
      <c r="J324" s="217" t="s">
        <v>1911</v>
      </c>
      <c r="K324" s="217" t="s">
        <v>1772</v>
      </c>
      <c r="L324" s="223" t="s">
        <v>471</v>
      </c>
      <c r="M324" s="217" t="s">
        <v>357</v>
      </c>
      <c r="N324" s="218" t="s">
        <v>6248</v>
      </c>
      <c r="O324" s="217"/>
    </row>
    <row r="325" spans="1:15" x14ac:dyDescent="0.3">
      <c r="A325" s="217" t="s">
        <v>2007</v>
      </c>
      <c r="B325" s="217" t="s">
        <v>972</v>
      </c>
      <c r="C325" s="223" t="s">
        <v>5884</v>
      </c>
      <c r="D325" s="217" t="s">
        <v>247</v>
      </c>
      <c r="E325" s="223" t="s">
        <v>484</v>
      </c>
      <c r="F325" s="217" t="s">
        <v>368</v>
      </c>
      <c r="G325" s="217" t="s">
        <v>3700</v>
      </c>
      <c r="H325" s="217" t="s">
        <v>66</v>
      </c>
      <c r="I325" s="217" t="s">
        <v>3701</v>
      </c>
      <c r="J325" s="217" t="s">
        <v>1719</v>
      </c>
      <c r="K325" s="217" t="s">
        <v>1772</v>
      </c>
      <c r="L325" s="223" t="s">
        <v>471</v>
      </c>
      <c r="M325" s="217" t="s">
        <v>370</v>
      </c>
      <c r="N325" s="218" t="s">
        <v>6248</v>
      </c>
      <c r="O325" s="217"/>
    </row>
    <row r="326" spans="1:15" x14ac:dyDescent="0.3">
      <c r="A326" s="217" t="s">
        <v>2007</v>
      </c>
      <c r="B326" s="217" t="s">
        <v>979</v>
      </c>
      <c r="C326" s="223" t="s">
        <v>973</v>
      </c>
      <c r="D326" s="217" t="s">
        <v>87</v>
      </c>
      <c r="E326" s="223" t="s">
        <v>484</v>
      </c>
      <c r="F326" s="217" t="s">
        <v>319</v>
      </c>
      <c r="G326" s="217" t="s">
        <v>2006</v>
      </c>
      <c r="H326" s="217" t="s">
        <v>66</v>
      </c>
      <c r="I326" s="217" t="s">
        <v>2008</v>
      </c>
      <c r="J326" s="217" t="s">
        <v>1911</v>
      </c>
      <c r="K326" s="217" t="s">
        <v>1772</v>
      </c>
      <c r="L326" s="223" t="s">
        <v>471</v>
      </c>
      <c r="M326" s="217" t="s">
        <v>322</v>
      </c>
      <c r="N326" s="218" t="s">
        <v>6248</v>
      </c>
      <c r="O326" s="217"/>
    </row>
    <row r="327" spans="1:15" x14ac:dyDescent="0.3">
      <c r="A327" s="217" t="s">
        <v>3590</v>
      </c>
      <c r="B327" s="217" t="s">
        <v>3663</v>
      </c>
      <c r="C327" s="223" t="s">
        <v>5884</v>
      </c>
      <c r="D327" s="217" t="s">
        <v>290</v>
      </c>
      <c r="E327" s="223" t="s">
        <v>484</v>
      </c>
      <c r="F327" s="217" t="s">
        <v>365</v>
      </c>
      <c r="G327" s="217" t="s">
        <v>3662</v>
      </c>
      <c r="H327" s="217" t="s">
        <v>66</v>
      </c>
      <c r="I327" s="217" t="s">
        <v>3664</v>
      </c>
      <c r="J327" s="217" t="s">
        <v>1886</v>
      </c>
      <c r="K327" s="217" t="s">
        <v>1772</v>
      </c>
      <c r="L327" s="223" t="s">
        <v>471</v>
      </c>
      <c r="M327" s="217" t="s">
        <v>367</v>
      </c>
      <c r="N327" s="218" t="s">
        <v>6248</v>
      </c>
      <c r="O327" s="217"/>
    </row>
    <row r="328" spans="1:15" x14ac:dyDescent="0.3">
      <c r="A328" s="217" t="s">
        <v>3590</v>
      </c>
      <c r="B328" s="217" t="s">
        <v>3706</v>
      </c>
      <c r="C328" s="223" t="s">
        <v>5884</v>
      </c>
      <c r="D328" s="217" t="s">
        <v>247</v>
      </c>
      <c r="E328" s="223" t="s">
        <v>484</v>
      </c>
      <c r="F328" s="217" t="s">
        <v>368</v>
      </c>
      <c r="G328" s="217" t="s">
        <v>3705</v>
      </c>
      <c r="H328" s="217" t="s">
        <v>66</v>
      </c>
      <c r="I328" s="217" t="s">
        <v>3707</v>
      </c>
      <c r="J328" s="217" t="s">
        <v>1981</v>
      </c>
      <c r="K328" s="217" t="s">
        <v>1772</v>
      </c>
      <c r="L328" s="223" t="s">
        <v>471</v>
      </c>
      <c r="M328" s="217" t="s">
        <v>370</v>
      </c>
      <c r="N328" s="218" t="s">
        <v>6248</v>
      </c>
      <c r="O328" s="217"/>
    </row>
    <row r="329" spans="1:15" x14ac:dyDescent="0.3">
      <c r="A329" s="217" t="s">
        <v>3590</v>
      </c>
      <c r="B329" s="217" t="s">
        <v>3591</v>
      </c>
      <c r="C329" s="223" t="s">
        <v>5884</v>
      </c>
      <c r="D329" s="217" t="s">
        <v>247</v>
      </c>
      <c r="E329" s="223" t="s">
        <v>484</v>
      </c>
      <c r="F329" s="217" t="s">
        <v>354</v>
      </c>
      <c r="G329" s="217" t="s">
        <v>3589</v>
      </c>
      <c r="H329" s="217" t="s">
        <v>66</v>
      </c>
      <c r="I329" s="217" t="s">
        <v>3592</v>
      </c>
      <c r="J329" s="217" t="s">
        <v>1981</v>
      </c>
      <c r="K329" s="217" t="s">
        <v>1772</v>
      </c>
      <c r="L329" s="223" t="s">
        <v>471</v>
      </c>
      <c r="M329" s="217" t="s">
        <v>357</v>
      </c>
      <c r="N329" s="218" t="s">
        <v>6248</v>
      </c>
      <c r="O329" s="217"/>
    </row>
    <row r="330" spans="1:15" x14ac:dyDescent="0.3">
      <c r="A330" s="217" t="s">
        <v>3600</v>
      </c>
      <c r="B330" s="217" t="s">
        <v>3601</v>
      </c>
      <c r="C330" s="223" t="s">
        <v>973</v>
      </c>
      <c r="D330" s="217" t="s">
        <v>87</v>
      </c>
      <c r="E330" s="223" t="s">
        <v>484</v>
      </c>
      <c r="F330" s="217" t="s">
        <v>354</v>
      </c>
      <c r="G330" s="217" t="s">
        <v>3599</v>
      </c>
      <c r="H330" s="217" t="s">
        <v>66</v>
      </c>
      <c r="I330" s="217" t="s">
        <v>3592</v>
      </c>
      <c r="J330" s="217" t="s">
        <v>978</v>
      </c>
      <c r="K330" s="217" t="s">
        <v>1772</v>
      </c>
      <c r="L330" s="223" t="s">
        <v>471</v>
      </c>
      <c r="M330" s="217" t="s">
        <v>357</v>
      </c>
      <c r="N330" s="218" t="s">
        <v>6248</v>
      </c>
      <c r="O330" s="217"/>
    </row>
    <row r="331" spans="1:15" x14ac:dyDescent="0.3">
      <c r="A331" s="217" t="s">
        <v>3600</v>
      </c>
      <c r="B331" s="217" t="s">
        <v>3703</v>
      </c>
      <c r="C331" s="223" t="s">
        <v>5884</v>
      </c>
      <c r="D331" s="217" t="s">
        <v>247</v>
      </c>
      <c r="E331" s="223" t="s">
        <v>484</v>
      </c>
      <c r="F331" s="217" t="s">
        <v>368</v>
      </c>
      <c r="G331" s="217" t="s">
        <v>3702</v>
      </c>
      <c r="H331" s="217" t="s">
        <v>66</v>
      </c>
      <c r="I331" s="217" t="s">
        <v>3704</v>
      </c>
      <c r="J331" s="217" t="s">
        <v>1719</v>
      </c>
      <c r="K331" s="217" t="s">
        <v>1772</v>
      </c>
      <c r="L331" s="223" t="s">
        <v>471</v>
      </c>
      <c r="M331" s="217" t="s">
        <v>370</v>
      </c>
      <c r="N331" s="218" t="s">
        <v>6248</v>
      </c>
      <c r="O331" s="217"/>
    </row>
    <row r="332" spans="1:15" x14ac:dyDescent="0.3">
      <c r="A332" s="219" t="s">
        <v>1156</v>
      </c>
      <c r="B332" s="217" t="s">
        <v>1158</v>
      </c>
      <c r="C332" s="223" t="s">
        <v>5884</v>
      </c>
      <c r="D332" s="217" t="s">
        <v>87</v>
      </c>
      <c r="E332" s="223" t="s">
        <v>1159</v>
      </c>
      <c r="F332" s="217" t="s">
        <v>1152</v>
      </c>
      <c r="G332" s="218" t="s">
        <v>5884</v>
      </c>
      <c r="H332" s="217" t="s">
        <v>479</v>
      </c>
      <c r="I332" s="217" t="s">
        <v>1153</v>
      </c>
      <c r="J332" s="217" t="s">
        <v>978</v>
      </c>
      <c r="K332" s="217" t="s">
        <v>5884</v>
      </c>
      <c r="L332" s="223" t="s">
        <v>572</v>
      </c>
      <c r="M332" s="217" t="s">
        <v>1157</v>
      </c>
      <c r="N332" s="218" t="s">
        <v>6248</v>
      </c>
      <c r="O332" s="217" t="s">
        <v>5971</v>
      </c>
    </row>
    <row r="333" spans="1:15" x14ac:dyDescent="0.3">
      <c r="A333" s="217" t="s">
        <v>1156</v>
      </c>
      <c r="B333" s="217" t="s">
        <v>5598</v>
      </c>
      <c r="C333" s="223" t="s">
        <v>5884</v>
      </c>
      <c r="D333" s="217" t="s">
        <v>87</v>
      </c>
      <c r="E333" s="223" t="s">
        <v>484</v>
      </c>
      <c r="F333" s="217" t="s">
        <v>1606</v>
      </c>
      <c r="G333" s="217" t="s">
        <v>5597</v>
      </c>
      <c r="H333" s="217" t="s">
        <v>66</v>
      </c>
      <c r="I333" s="217" t="s">
        <v>5599</v>
      </c>
      <c r="J333" s="217" t="s">
        <v>978</v>
      </c>
      <c r="K333" s="217" t="s">
        <v>1772</v>
      </c>
      <c r="L333" s="223" t="s">
        <v>572</v>
      </c>
      <c r="M333" s="217" t="s">
        <v>5913</v>
      </c>
      <c r="N333" s="218" t="s">
        <v>6248</v>
      </c>
      <c r="O333" s="217"/>
    </row>
    <row r="334" spans="1:15" x14ac:dyDescent="0.3">
      <c r="A334" s="217" t="s">
        <v>1156</v>
      </c>
      <c r="B334" s="217" t="s">
        <v>3601</v>
      </c>
      <c r="C334" s="223" t="s">
        <v>973</v>
      </c>
      <c r="D334" s="217" t="s">
        <v>87</v>
      </c>
      <c r="E334" s="223" t="s">
        <v>484</v>
      </c>
      <c r="F334" s="217" t="s">
        <v>1527</v>
      </c>
      <c r="G334" s="217" t="s">
        <v>4956</v>
      </c>
      <c r="H334" s="217" t="s">
        <v>66</v>
      </c>
      <c r="I334" s="217" t="s">
        <v>4957</v>
      </c>
      <c r="J334" s="217" t="s">
        <v>978</v>
      </c>
      <c r="K334" s="217" t="s">
        <v>1772</v>
      </c>
      <c r="L334" s="223" t="s">
        <v>572</v>
      </c>
      <c r="M334" s="217" t="s">
        <v>1166</v>
      </c>
      <c r="N334" s="218" t="s">
        <v>6248</v>
      </c>
      <c r="O334" s="217"/>
    </row>
    <row r="335" spans="1:15" x14ac:dyDescent="0.3">
      <c r="A335" s="217" t="s">
        <v>1156</v>
      </c>
      <c r="B335" s="217" t="s">
        <v>3703</v>
      </c>
      <c r="C335" s="223" t="s">
        <v>5884</v>
      </c>
      <c r="D335" s="217" t="s">
        <v>247</v>
      </c>
      <c r="E335" s="223" t="s">
        <v>484</v>
      </c>
      <c r="F335" s="217" t="s">
        <v>1576</v>
      </c>
      <c r="G335" s="217" t="s">
        <v>5157</v>
      </c>
      <c r="H335" s="217" t="s">
        <v>66</v>
      </c>
      <c r="I335" s="217" t="s">
        <v>5159</v>
      </c>
      <c r="J335" s="217" t="s">
        <v>5158</v>
      </c>
      <c r="K335" s="217" t="s">
        <v>1772</v>
      </c>
      <c r="L335" s="223" t="s">
        <v>572</v>
      </c>
      <c r="M335" s="217" t="s">
        <v>856</v>
      </c>
      <c r="N335" s="218" t="s">
        <v>6248</v>
      </c>
      <c r="O335" s="217"/>
    </row>
    <row r="336" spans="1:15" x14ac:dyDescent="0.3">
      <c r="A336" s="217" t="s">
        <v>1156</v>
      </c>
      <c r="B336" s="217" t="s">
        <v>4693</v>
      </c>
      <c r="C336" s="223" t="s">
        <v>5884</v>
      </c>
      <c r="D336" s="217" t="s">
        <v>87</v>
      </c>
      <c r="E336" s="223" t="s">
        <v>980</v>
      </c>
      <c r="F336" s="217" t="s">
        <v>1576</v>
      </c>
      <c r="G336" s="217" t="s">
        <v>5160</v>
      </c>
      <c r="H336" s="217" t="s">
        <v>66</v>
      </c>
      <c r="I336" s="217" t="s">
        <v>5161</v>
      </c>
      <c r="J336" s="217" t="s">
        <v>978</v>
      </c>
      <c r="K336" s="217" t="s">
        <v>1772</v>
      </c>
      <c r="L336" s="223" t="s">
        <v>572</v>
      </c>
      <c r="M336" s="217" t="s">
        <v>856</v>
      </c>
      <c r="N336" s="218" t="s">
        <v>6248</v>
      </c>
      <c r="O336" s="217"/>
    </row>
    <row r="337" spans="1:15" x14ac:dyDescent="0.3">
      <c r="A337" s="217" t="s">
        <v>1156</v>
      </c>
      <c r="B337" s="217" t="s">
        <v>4424</v>
      </c>
      <c r="C337" s="223" t="s">
        <v>5884</v>
      </c>
      <c r="D337" s="217" t="s">
        <v>247</v>
      </c>
      <c r="E337" s="223" t="s">
        <v>484</v>
      </c>
      <c r="F337" s="217" t="s">
        <v>1576</v>
      </c>
      <c r="G337" s="217" t="s">
        <v>5162</v>
      </c>
      <c r="H337" s="217" t="s">
        <v>66</v>
      </c>
      <c r="I337" s="217" t="s">
        <v>5163</v>
      </c>
      <c r="J337" s="217" t="s">
        <v>5158</v>
      </c>
      <c r="K337" s="217" t="s">
        <v>1772</v>
      </c>
      <c r="L337" s="223" t="s">
        <v>572</v>
      </c>
      <c r="M337" s="217" t="s">
        <v>856</v>
      </c>
      <c r="N337" s="218" t="s">
        <v>6248</v>
      </c>
      <c r="O337" s="217"/>
    </row>
    <row r="338" spans="1:15" x14ac:dyDescent="0.3">
      <c r="A338" s="217" t="s">
        <v>1156</v>
      </c>
      <c r="B338" s="217" t="s">
        <v>4473</v>
      </c>
      <c r="C338" s="223" t="s">
        <v>5884</v>
      </c>
      <c r="D338" s="217" t="s">
        <v>87</v>
      </c>
      <c r="E338" s="223" t="s">
        <v>980</v>
      </c>
      <c r="F338" s="217" t="s">
        <v>1761</v>
      </c>
      <c r="G338" s="217" t="s">
        <v>5862</v>
      </c>
      <c r="H338" s="217" t="s">
        <v>66</v>
      </c>
      <c r="I338" s="217" t="s">
        <v>5163</v>
      </c>
      <c r="J338" s="217" t="s">
        <v>978</v>
      </c>
      <c r="K338" s="217" t="s">
        <v>1772</v>
      </c>
      <c r="L338" s="223" t="s">
        <v>572</v>
      </c>
      <c r="M338" s="217" t="s">
        <v>856</v>
      </c>
      <c r="N338" s="218" t="s">
        <v>6248</v>
      </c>
      <c r="O338" s="217"/>
    </row>
    <row r="339" spans="1:15" x14ac:dyDescent="0.3">
      <c r="A339" s="217" t="s">
        <v>1156</v>
      </c>
      <c r="B339" s="217" t="s">
        <v>4455</v>
      </c>
      <c r="C339" s="223" t="s">
        <v>5884</v>
      </c>
      <c r="D339" s="217" t="s">
        <v>247</v>
      </c>
      <c r="E339" s="223" t="s">
        <v>484</v>
      </c>
      <c r="F339" s="217" t="s">
        <v>1576</v>
      </c>
      <c r="G339" s="217" t="s">
        <v>5164</v>
      </c>
      <c r="H339" s="217" t="s">
        <v>66</v>
      </c>
      <c r="I339" s="217" t="s">
        <v>5165</v>
      </c>
      <c r="J339" s="217" t="s">
        <v>5158</v>
      </c>
      <c r="K339" s="217" t="s">
        <v>1772</v>
      </c>
      <c r="L339" s="223" t="s">
        <v>572</v>
      </c>
      <c r="M339" s="217" t="s">
        <v>856</v>
      </c>
      <c r="N339" s="218" t="s">
        <v>6248</v>
      </c>
      <c r="O339" s="217"/>
    </row>
    <row r="340" spans="1:15" x14ac:dyDescent="0.3">
      <c r="A340" s="217" t="s">
        <v>1156</v>
      </c>
      <c r="B340" s="217" t="s">
        <v>5167</v>
      </c>
      <c r="C340" s="223" t="s">
        <v>5884</v>
      </c>
      <c r="D340" s="217" t="s">
        <v>87</v>
      </c>
      <c r="E340" s="223" t="s">
        <v>980</v>
      </c>
      <c r="F340" s="217" t="s">
        <v>1576</v>
      </c>
      <c r="G340" s="217" t="s">
        <v>5166</v>
      </c>
      <c r="H340" s="217" t="s">
        <v>66</v>
      </c>
      <c r="I340" s="217" t="s">
        <v>5168</v>
      </c>
      <c r="J340" s="217" t="s">
        <v>978</v>
      </c>
      <c r="K340" s="217" t="s">
        <v>1772</v>
      </c>
      <c r="L340" s="223" t="s">
        <v>572</v>
      </c>
      <c r="M340" s="217" t="s">
        <v>856</v>
      </c>
      <c r="N340" s="218" t="s">
        <v>6248</v>
      </c>
      <c r="O340" s="217"/>
    </row>
    <row r="341" spans="1:15" x14ac:dyDescent="0.3">
      <c r="A341" s="217" t="s">
        <v>1156</v>
      </c>
      <c r="B341" s="217" t="s">
        <v>5041</v>
      </c>
      <c r="C341" s="223" t="s">
        <v>1748</v>
      </c>
      <c r="D341" s="217" t="s">
        <v>87</v>
      </c>
      <c r="E341" s="223" t="s">
        <v>484</v>
      </c>
      <c r="F341" s="217" t="s">
        <v>1533</v>
      </c>
      <c r="G341" s="217" t="s">
        <v>5040</v>
      </c>
      <c r="H341" s="217" t="s">
        <v>66</v>
      </c>
      <c r="I341" s="217" t="s">
        <v>5042</v>
      </c>
      <c r="J341" s="217" t="s">
        <v>978</v>
      </c>
      <c r="K341" s="217" t="s">
        <v>1772</v>
      </c>
      <c r="L341" s="223" t="s">
        <v>572</v>
      </c>
      <c r="M341" s="217" t="s">
        <v>5914</v>
      </c>
      <c r="N341" s="218" t="s">
        <v>6248</v>
      </c>
      <c r="O341" s="217"/>
    </row>
    <row r="342" spans="1:15" x14ac:dyDescent="0.3">
      <c r="A342" s="217" t="s">
        <v>1156</v>
      </c>
      <c r="B342" s="217" t="s">
        <v>5116</v>
      </c>
      <c r="C342" s="223" t="s">
        <v>5884</v>
      </c>
      <c r="D342" s="217" t="s">
        <v>87</v>
      </c>
      <c r="E342" s="223" t="s">
        <v>484</v>
      </c>
      <c r="F342" s="217" t="s">
        <v>1552</v>
      </c>
      <c r="G342" s="217" t="s">
        <v>5115</v>
      </c>
      <c r="H342" s="217" t="s">
        <v>66</v>
      </c>
      <c r="I342" s="217" t="s">
        <v>5117</v>
      </c>
      <c r="J342" s="217" t="s">
        <v>978</v>
      </c>
      <c r="K342" s="217" t="s">
        <v>1772</v>
      </c>
      <c r="L342" s="223" t="s">
        <v>572</v>
      </c>
      <c r="M342" s="217" t="s">
        <v>1202</v>
      </c>
      <c r="N342" s="218" t="s">
        <v>6248</v>
      </c>
      <c r="O342" s="217"/>
    </row>
    <row r="343" spans="1:15" x14ac:dyDescent="0.3">
      <c r="A343" s="217" t="s">
        <v>1156</v>
      </c>
      <c r="B343" s="217" t="s">
        <v>2371</v>
      </c>
      <c r="C343" s="223" t="s">
        <v>5884</v>
      </c>
      <c r="D343" s="217" t="s">
        <v>87</v>
      </c>
      <c r="E343" s="223" t="s">
        <v>1159</v>
      </c>
      <c r="F343" s="217" t="s">
        <v>1535</v>
      </c>
      <c r="G343" s="217" t="s">
        <v>5068</v>
      </c>
      <c r="H343" s="217" t="s">
        <v>66</v>
      </c>
      <c r="I343" s="217" t="s">
        <v>5069</v>
      </c>
      <c r="J343" s="217" t="s">
        <v>978</v>
      </c>
      <c r="K343" s="217" t="s">
        <v>1772</v>
      </c>
      <c r="L343" s="223" t="s">
        <v>572</v>
      </c>
      <c r="M343" s="217" t="s">
        <v>5888</v>
      </c>
      <c r="N343" s="218" t="s">
        <v>6248</v>
      </c>
      <c r="O343" s="217"/>
    </row>
    <row r="344" spans="1:15" x14ac:dyDescent="0.3">
      <c r="A344" s="217" t="s">
        <v>1156</v>
      </c>
      <c r="B344" s="217" t="s">
        <v>2527</v>
      </c>
      <c r="C344" s="223" t="s">
        <v>5884</v>
      </c>
      <c r="D344" s="217" t="s">
        <v>87</v>
      </c>
      <c r="E344" s="223" t="s">
        <v>484</v>
      </c>
      <c r="F344" s="217" t="s">
        <v>1533</v>
      </c>
      <c r="G344" s="217" t="s">
        <v>4987</v>
      </c>
      <c r="H344" s="217" t="s">
        <v>66</v>
      </c>
      <c r="I344" s="217" t="s">
        <v>4988</v>
      </c>
      <c r="J344" s="217" t="s">
        <v>978</v>
      </c>
      <c r="K344" s="217" t="s">
        <v>1772</v>
      </c>
      <c r="L344" s="223" t="s">
        <v>572</v>
      </c>
      <c r="M344" s="217" t="s">
        <v>812</v>
      </c>
      <c r="N344" s="218" t="s">
        <v>6248</v>
      </c>
      <c r="O344" s="217"/>
    </row>
    <row r="345" spans="1:15" x14ac:dyDescent="0.3">
      <c r="A345" s="217" t="s">
        <v>1156</v>
      </c>
      <c r="B345" s="217" t="s">
        <v>1811</v>
      </c>
      <c r="C345" s="223" t="s">
        <v>5884</v>
      </c>
      <c r="D345" s="217" t="s">
        <v>247</v>
      </c>
      <c r="E345" s="223" t="s">
        <v>484</v>
      </c>
      <c r="F345" s="217" t="s">
        <v>1576</v>
      </c>
      <c r="G345" s="217" t="s">
        <v>5169</v>
      </c>
      <c r="H345" s="217" t="s">
        <v>66</v>
      </c>
      <c r="I345" s="217" t="s">
        <v>5170</v>
      </c>
      <c r="J345" s="217" t="s">
        <v>5158</v>
      </c>
      <c r="K345" s="217" t="s">
        <v>1772</v>
      </c>
      <c r="L345" s="223" t="s">
        <v>572</v>
      </c>
      <c r="M345" s="217" t="s">
        <v>856</v>
      </c>
      <c r="N345" s="218" t="s">
        <v>6248</v>
      </c>
      <c r="O345" s="217"/>
    </row>
    <row r="346" spans="1:15" x14ac:dyDescent="0.3">
      <c r="A346" s="217" t="s">
        <v>1156</v>
      </c>
      <c r="B346" s="217" t="s">
        <v>1815</v>
      </c>
      <c r="C346" s="223" t="s">
        <v>5884</v>
      </c>
      <c r="D346" s="217" t="s">
        <v>87</v>
      </c>
      <c r="E346" s="223" t="s">
        <v>980</v>
      </c>
      <c r="F346" s="217" t="s">
        <v>1576</v>
      </c>
      <c r="G346" s="217" t="s">
        <v>5171</v>
      </c>
      <c r="H346" s="217" t="s">
        <v>66</v>
      </c>
      <c r="I346" s="217" t="s">
        <v>5170</v>
      </c>
      <c r="J346" s="217" t="s">
        <v>978</v>
      </c>
      <c r="K346" s="217" t="s">
        <v>1772</v>
      </c>
      <c r="L346" s="223" t="s">
        <v>572</v>
      </c>
      <c r="M346" s="217" t="s">
        <v>856</v>
      </c>
      <c r="N346" s="218" t="s">
        <v>6248</v>
      </c>
      <c r="O346" s="217"/>
    </row>
    <row r="347" spans="1:15" x14ac:dyDescent="0.3">
      <c r="A347" s="217" t="s">
        <v>1156</v>
      </c>
      <c r="B347" s="217" t="s">
        <v>1818</v>
      </c>
      <c r="C347" s="223" t="s">
        <v>973</v>
      </c>
      <c r="D347" s="217" t="s">
        <v>87</v>
      </c>
      <c r="E347" s="223" t="s">
        <v>484</v>
      </c>
      <c r="F347" s="217" t="s">
        <v>1533</v>
      </c>
      <c r="G347" s="217" t="s">
        <v>5034</v>
      </c>
      <c r="H347" s="217" t="s">
        <v>66</v>
      </c>
      <c r="I347" s="217" t="s">
        <v>5035</v>
      </c>
      <c r="J347" s="217" t="s">
        <v>978</v>
      </c>
      <c r="K347" s="217" t="s">
        <v>1772</v>
      </c>
      <c r="L347" s="223" t="s">
        <v>572</v>
      </c>
      <c r="M347" s="217" t="s">
        <v>5915</v>
      </c>
      <c r="N347" s="218" t="s">
        <v>6248</v>
      </c>
      <c r="O347" s="217"/>
    </row>
    <row r="348" spans="1:15" x14ac:dyDescent="0.3">
      <c r="A348" s="217" t="s">
        <v>1156</v>
      </c>
      <c r="B348" s="217" t="s">
        <v>1820</v>
      </c>
      <c r="C348" s="223" t="s">
        <v>5884</v>
      </c>
      <c r="D348" s="217" t="s">
        <v>247</v>
      </c>
      <c r="E348" s="223" t="s">
        <v>484</v>
      </c>
      <c r="F348" s="217" t="s">
        <v>1576</v>
      </c>
      <c r="G348" s="217" t="s">
        <v>5172</v>
      </c>
      <c r="H348" s="219" t="s">
        <v>66</v>
      </c>
      <c r="I348" s="217" t="s">
        <v>5173</v>
      </c>
      <c r="J348" s="217" t="s">
        <v>5158</v>
      </c>
      <c r="K348" s="217" t="s">
        <v>1772</v>
      </c>
      <c r="L348" s="223" t="s">
        <v>572</v>
      </c>
      <c r="M348" s="217" t="s">
        <v>856</v>
      </c>
      <c r="N348" s="218" t="s">
        <v>6248</v>
      </c>
      <c r="O348" s="218" t="s">
        <v>6229</v>
      </c>
    </row>
    <row r="349" spans="1:15" x14ac:dyDescent="0.3">
      <c r="A349" s="217" t="s">
        <v>1156</v>
      </c>
      <c r="B349" s="217" t="s">
        <v>1872</v>
      </c>
      <c r="C349" s="223" t="s">
        <v>5884</v>
      </c>
      <c r="D349" s="217" t="s">
        <v>87</v>
      </c>
      <c r="E349" s="223" t="s">
        <v>980</v>
      </c>
      <c r="F349" s="217" t="s">
        <v>1576</v>
      </c>
      <c r="G349" s="217" t="s">
        <v>5174</v>
      </c>
      <c r="H349" s="219" t="s">
        <v>66</v>
      </c>
      <c r="I349" s="217" t="s">
        <v>5173</v>
      </c>
      <c r="J349" s="217" t="s">
        <v>978</v>
      </c>
      <c r="K349" s="217" t="s">
        <v>1772</v>
      </c>
      <c r="L349" s="223" t="s">
        <v>572</v>
      </c>
      <c r="M349" s="217" t="s">
        <v>856</v>
      </c>
      <c r="N349" s="218" t="s">
        <v>6248</v>
      </c>
      <c r="O349" s="218" t="s">
        <v>6228</v>
      </c>
    </row>
    <row r="350" spans="1:15" x14ac:dyDescent="0.3">
      <c r="A350" s="217" t="s">
        <v>1156</v>
      </c>
      <c r="B350" s="217" t="s">
        <v>1875</v>
      </c>
      <c r="C350" s="223" t="s">
        <v>5884</v>
      </c>
      <c r="D350" s="217" t="s">
        <v>87</v>
      </c>
      <c r="E350" s="223" t="s">
        <v>1159</v>
      </c>
      <c r="F350" s="217" t="s">
        <v>1533</v>
      </c>
      <c r="G350" s="217" t="s">
        <v>4989</v>
      </c>
      <c r="H350" s="217" t="s">
        <v>66</v>
      </c>
      <c r="I350" s="217" t="s">
        <v>4990</v>
      </c>
      <c r="J350" s="217" t="s">
        <v>978</v>
      </c>
      <c r="K350" s="217" t="s">
        <v>1772</v>
      </c>
      <c r="L350" s="223" t="s">
        <v>572</v>
      </c>
      <c r="M350" s="217" t="s">
        <v>812</v>
      </c>
      <c r="N350" s="218" t="s">
        <v>6248</v>
      </c>
      <c r="O350" s="217"/>
    </row>
    <row r="351" spans="1:15" x14ac:dyDescent="0.3">
      <c r="A351" s="217" t="s">
        <v>1156</v>
      </c>
      <c r="B351" s="217" t="s">
        <v>1877</v>
      </c>
      <c r="C351" s="223" t="s">
        <v>5884</v>
      </c>
      <c r="D351" s="217" t="s">
        <v>87</v>
      </c>
      <c r="E351" s="223" t="s">
        <v>1159</v>
      </c>
      <c r="F351" s="217" t="s">
        <v>1533</v>
      </c>
      <c r="G351" s="217" t="s">
        <v>4993</v>
      </c>
      <c r="H351" s="217" t="s">
        <v>66</v>
      </c>
      <c r="I351" s="217" t="s">
        <v>4994</v>
      </c>
      <c r="J351" s="217" t="s">
        <v>978</v>
      </c>
      <c r="K351" s="217" t="s">
        <v>1772</v>
      </c>
      <c r="L351" s="223" t="s">
        <v>572</v>
      </c>
      <c r="M351" s="217" t="s">
        <v>821</v>
      </c>
      <c r="N351" s="218" t="s">
        <v>6248</v>
      </c>
      <c r="O351" s="217"/>
    </row>
    <row r="352" spans="1:15" x14ac:dyDescent="0.3">
      <c r="A352" s="217" t="s">
        <v>1156</v>
      </c>
      <c r="B352" s="217" t="s">
        <v>2395</v>
      </c>
      <c r="C352" s="223" t="s">
        <v>973</v>
      </c>
      <c r="D352" s="217" t="s">
        <v>87</v>
      </c>
      <c r="E352" s="223" t="s">
        <v>1159</v>
      </c>
      <c r="F352" s="217" t="s">
        <v>1538</v>
      </c>
      <c r="G352" s="217" t="s">
        <v>5085</v>
      </c>
      <c r="H352" s="217" t="s">
        <v>66</v>
      </c>
      <c r="I352" s="217" t="s">
        <v>5086</v>
      </c>
      <c r="J352" s="217" t="s">
        <v>978</v>
      </c>
      <c r="K352" s="217" t="s">
        <v>1772</v>
      </c>
      <c r="L352" s="223" t="s">
        <v>572</v>
      </c>
      <c r="M352" s="217" t="s">
        <v>5889</v>
      </c>
      <c r="N352" s="218" t="s">
        <v>6248</v>
      </c>
      <c r="O352" s="217"/>
    </row>
    <row r="353" spans="1:15" x14ac:dyDescent="0.3">
      <c r="A353" s="217" t="s">
        <v>1156</v>
      </c>
      <c r="B353" s="217" t="s">
        <v>5197</v>
      </c>
      <c r="C353" s="223" t="s">
        <v>973</v>
      </c>
      <c r="D353" s="217" t="s">
        <v>247</v>
      </c>
      <c r="E353" s="223" t="s">
        <v>484</v>
      </c>
      <c r="F353" s="217" t="s">
        <v>1576</v>
      </c>
      <c r="G353" s="217" t="s">
        <v>5196</v>
      </c>
      <c r="H353" s="217" t="s">
        <v>66</v>
      </c>
      <c r="I353" s="217" t="s">
        <v>5176</v>
      </c>
      <c r="J353" s="217" t="s">
        <v>5158</v>
      </c>
      <c r="K353" s="217" t="s">
        <v>1772</v>
      </c>
      <c r="L353" s="223" t="s">
        <v>572</v>
      </c>
      <c r="M353" s="217" t="s">
        <v>856</v>
      </c>
      <c r="N353" s="218" t="s">
        <v>6248</v>
      </c>
      <c r="O353" s="217"/>
    </row>
    <row r="354" spans="1:15" x14ac:dyDescent="0.3">
      <c r="A354" s="217" t="s">
        <v>1156</v>
      </c>
      <c r="B354" s="217" t="s">
        <v>2445</v>
      </c>
      <c r="C354" s="223" t="s">
        <v>5884</v>
      </c>
      <c r="D354" s="217" t="s">
        <v>87</v>
      </c>
      <c r="E354" s="223" t="s">
        <v>980</v>
      </c>
      <c r="F354" s="217" t="s">
        <v>1576</v>
      </c>
      <c r="G354" s="217" t="s">
        <v>5175</v>
      </c>
      <c r="H354" s="217" t="s">
        <v>66</v>
      </c>
      <c r="I354" s="217" t="s">
        <v>5176</v>
      </c>
      <c r="J354" s="217" t="s">
        <v>978</v>
      </c>
      <c r="K354" s="217" t="s">
        <v>1772</v>
      </c>
      <c r="L354" s="223" t="s">
        <v>572</v>
      </c>
      <c r="M354" s="217" t="s">
        <v>856</v>
      </c>
      <c r="N354" s="218" t="s">
        <v>6248</v>
      </c>
      <c r="O354" s="217"/>
    </row>
    <row r="355" spans="1:15" x14ac:dyDescent="0.3">
      <c r="A355" s="217" t="s">
        <v>1156</v>
      </c>
      <c r="B355" s="217" t="s">
        <v>2537</v>
      </c>
      <c r="C355" s="223" t="s">
        <v>5884</v>
      </c>
      <c r="D355" s="217" t="s">
        <v>247</v>
      </c>
      <c r="E355" s="223" t="s">
        <v>484</v>
      </c>
      <c r="F355" s="217" t="s">
        <v>1576</v>
      </c>
      <c r="G355" s="217" t="s">
        <v>5177</v>
      </c>
      <c r="H355" s="217" t="s">
        <v>66</v>
      </c>
      <c r="I355" s="217" t="s">
        <v>5178</v>
      </c>
      <c r="J355" s="217" t="s">
        <v>5158</v>
      </c>
      <c r="K355" s="217" t="s">
        <v>1772</v>
      </c>
      <c r="L355" s="223" t="s">
        <v>572</v>
      </c>
      <c r="M355" s="217" t="s">
        <v>856</v>
      </c>
      <c r="N355" s="218" t="s">
        <v>6248</v>
      </c>
      <c r="O355" s="217"/>
    </row>
    <row r="356" spans="1:15" x14ac:dyDescent="0.3">
      <c r="A356" s="217" t="s">
        <v>1156</v>
      </c>
      <c r="B356" s="217" t="s">
        <v>2448</v>
      </c>
      <c r="C356" s="223" t="s">
        <v>5884</v>
      </c>
      <c r="D356" s="217" t="s">
        <v>87</v>
      </c>
      <c r="E356" s="223" t="s">
        <v>980</v>
      </c>
      <c r="F356" s="217" t="s">
        <v>1576</v>
      </c>
      <c r="G356" s="217" t="s">
        <v>5179</v>
      </c>
      <c r="H356" s="217" t="s">
        <v>66</v>
      </c>
      <c r="I356" s="217" t="s">
        <v>5178</v>
      </c>
      <c r="J356" s="217" t="s">
        <v>978</v>
      </c>
      <c r="K356" s="217" t="s">
        <v>1772</v>
      </c>
      <c r="L356" s="223" t="s">
        <v>572</v>
      </c>
      <c r="M356" s="217" t="s">
        <v>856</v>
      </c>
      <c r="N356" s="218" t="s">
        <v>6248</v>
      </c>
      <c r="O356" s="217"/>
    </row>
    <row r="357" spans="1:15" x14ac:dyDescent="0.3">
      <c r="A357" s="217" t="s">
        <v>1156</v>
      </c>
      <c r="B357" s="217" t="s">
        <v>2457</v>
      </c>
      <c r="C357" s="223" t="s">
        <v>973</v>
      </c>
      <c r="D357" s="217" t="s">
        <v>87</v>
      </c>
      <c r="E357" s="223" t="s">
        <v>1159</v>
      </c>
      <c r="F357" s="217" t="s">
        <v>1533</v>
      </c>
      <c r="G357" s="217" t="s">
        <v>5043</v>
      </c>
      <c r="H357" s="217" t="s">
        <v>66</v>
      </c>
      <c r="I357" s="217" t="s">
        <v>5044</v>
      </c>
      <c r="J357" s="217" t="s">
        <v>978</v>
      </c>
      <c r="K357" s="217" t="s">
        <v>1772</v>
      </c>
      <c r="L357" s="223" t="s">
        <v>572</v>
      </c>
      <c r="M357" s="217" t="s">
        <v>5915</v>
      </c>
      <c r="N357" s="218" t="s">
        <v>6248</v>
      </c>
      <c r="O357" s="217"/>
    </row>
    <row r="358" spans="1:15" x14ac:dyDescent="0.3">
      <c r="A358" s="217" t="s">
        <v>1156</v>
      </c>
      <c r="B358" s="217" t="s">
        <v>4962</v>
      </c>
      <c r="C358" s="223" t="s">
        <v>973</v>
      </c>
      <c r="D358" s="217" t="s">
        <v>87</v>
      </c>
      <c r="E358" s="223" t="s">
        <v>484</v>
      </c>
      <c r="F358" s="217" t="s">
        <v>1527</v>
      </c>
      <c r="G358" s="217" t="s">
        <v>4961</v>
      </c>
      <c r="H358" s="217" t="s">
        <v>66</v>
      </c>
      <c r="I358" s="217" t="s">
        <v>4963</v>
      </c>
      <c r="J358" s="217" t="s">
        <v>978</v>
      </c>
      <c r="K358" s="217" t="s">
        <v>1772</v>
      </c>
      <c r="L358" s="223" t="s">
        <v>572</v>
      </c>
      <c r="M358" s="217" t="s">
        <v>1166</v>
      </c>
      <c r="N358" s="218" t="s">
        <v>6248</v>
      </c>
      <c r="O358" s="217"/>
    </row>
    <row r="359" spans="1:15" x14ac:dyDescent="0.3">
      <c r="A359" s="217" t="s">
        <v>1156</v>
      </c>
      <c r="B359" s="217" t="s">
        <v>5113</v>
      </c>
      <c r="C359" s="223" t="s">
        <v>973</v>
      </c>
      <c r="D359" s="217" t="s">
        <v>87</v>
      </c>
      <c r="E359" s="223" t="s">
        <v>1159</v>
      </c>
      <c r="F359" s="217" t="s">
        <v>1550</v>
      </c>
      <c r="G359" s="217" t="s">
        <v>5112</v>
      </c>
      <c r="H359" s="217" t="s">
        <v>66</v>
      </c>
      <c r="I359" s="217" t="s">
        <v>5114</v>
      </c>
      <c r="J359" s="217" t="s">
        <v>978</v>
      </c>
      <c r="K359" s="217" t="s">
        <v>1772</v>
      </c>
      <c r="L359" s="223" t="s">
        <v>572</v>
      </c>
      <c r="M359" s="217" t="s">
        <v>5916</v>
      </c>
      <c r="N359" s="218" t="s">
        <v>6248</v>
      </c>
      <c r="O359" s="217"/>
    </row>
    <row r="360" spans="1:15" x14ac:dyDescent="0.3">
      <c r="A360" s="217" t="s">
        <v>1156</v>
      </c>
      <c r="B360" s="217" t="s">
        <v>5134</v>
      </c>
      <c r="C360" s="223" t="s">
        <v>973</v>
      </c>
      <c r="D360" s="217" t="s">
        <v>87</v>
      </c>
      <c r="E360" s="223" t="s">
        <v>484</v>
      </c>
      <c r="F360" s="217" t="s">
        <v>1569</v>
      </c>
      <c r="G360" s="217" t="s">
        <v>5133</v>
      </c>
      <c r="H360" s="217" t="s">
        <v>66</v>
      </c>
      <c r="I360" s="217" t="s">
        <v>5135</v>
      </c>
      <c r="J360" s="217" t="s">
        <v>978</v>
      </c>
      <c r="K360" s="217" t="s">
        <v>1772</v>
      </c>
      <c r="L360" s="223" t="s">
        <v>572</v>
      </c>
      <c r="M360" s="217" t="s">
        <v>1107</v>
      </c>
      <c r="N360" s="218" t="s">
        <v>6248</v>
      </c>
      <c r="O360" s="217"/>
    </row>
    <row r="361" spans="1:15" x14ac:dyDescent="0.3">
      <c r="A361" s="217" t="s">
        <v>1156</v>
      </c>
      <c r="B361" s="217" t="s">
        <v>5129</v>
      </c>
      <c r="C361" s="223" t="s">
        <v>5884</v>
      </c>
      <c r="D361" s="217" t="s">
        <v>87</v>
      </c>
      <c r="E361" s="223" t="s">
        <v>484</v>
      </c>
      <c r="F361" s="217" t="s">
        <v>1569</v>
      </c>
      <c r="G361" s="217" t="s">
        <v>5128</v>
      </c>
      <c r="H361" s="217" t="s">
        <v>66</v>
      </c>
      <c r="I361" s="217" t="s">
        <v>5130</v>
      </c>
      <c r="J361" s="217" t="s">
        <v>978</v>
      </c>
      <c r="K361" s="217" t="s">
        <v>1772</v>
      </c>
      <c r="L361" s="223" t="s">
        <v>572</v>
      </c>
      <c r="M361" s="217" t="s">
        <v>1107</v>
      </c>
      <c r="N361" s="218" t="s">
        <v>6248</v>
      </c>
      <c r="O361" s="217"/>
    </row>
    <row r="362" spans="1:15" x14ac:dyDescent="0.3">
      <c r="A362" s="217" t="s">
        <v>1156</v>
      </c>
      <c r="B362" s="217" t="s">
        <v>4792</v>
      </c>
      <c r="C362" s="223" t="s">
        <v>5884</v>
      </c>
      <c r="D362" s="217" t="s">
        <v>247</v>
      </c>
      <c r="E362" s="223" t="s">
        <v>484</v>
      </c>
      <c r="F362" s="217" t="s">
        <v>1576</v>
      </c>
      <c r="G362" s="217" t="s">
        <v>5180</v>
      </c>
      <c r="H362" s="217" t="s">
        <v>66</v>
      </c>
      <c r="I362" s="217" t="s">
        <v>5181</v>
      </c>
      <c r="J362" s="217" t="s">
        <v>5158</v>
      </c>
      <c r="K362" s="217" t="s">
        <v>1772</v>
      </c>
      <c r="L362" s="223" t="s">
        <v>572</v>
      </c>
      <c r="M362" s="217" t="s">
        <v>856</v>
      </c>
      <c r="N362" s="218" t="s">
        <v>6248</v>
      </c>
      <c r="O362" s="217"/>
    </row>
    <row r="363" spans="1:15" x14ac:dyDescent="0.3">
      <c r="A363" s="217" t="s">
        <v>1156</v>
      </c>
      <c r="B363" s="217" t="s">
        <v>5183</v>
      </c>
      <c r="C363" s="223" t="s">
        <v>5884</v>
      </c>
      <c r="D363" s="217" t="s">
        <v>87</v>
      </c>
      <c r="E363" s="223" t="s">
        <v>980</v>
      </c>
      <c r="F363" s="217" t="s">
        <v>1576</v>
      </c>
      <c r="G363" s="217" t="s">
        <v>5182</v>
      </c>
      <c r="H363" s="217" t="s">
        <v>66</v>
      </c>
      <c r="I363" s="217" t="s">
        <v>5184</v>
      </c>
      <c r="J363" s="217" t="s">
        <v>978</v>
      </c>
      <c r="K363" s="217" t="s">
        <v>1772</v>
      </c>
      <c r="L363" s="223" t="s">
        <v>572</v>
      </c>
      <c r="M363" s="217" t="s">
        <v>856</v>
      </c>
      <c r="N363" s="218" t="s">
        <v>6248</v>
      </c>
      <c r="O363" s="217"/>
    </row>
    <row r="364" spans="1:15" x14ac:dyDescent="0.3">
      <c r="A364" s="217" t="s">
        <v>1156</v>
      </c>
      <c r="B364" s="218" t="s">
        <v>4896</v>
      </c>
      <c r="C364" s="226" t="s">
        <v>5884</v>
      </c>
      <c r="D364" s="217" t="s">
        <v>87</v>
      </c>
      <c r="E364" s="223" t="s">
        <v>484</v>
      </c>
      <c r="F364" s="217" t="s">
        <v>1561</v>
      </c>
      <c r="G364" s="217" t="s">
        <v>5120</v>
      </c>
      <c r="H364" s="217" t="s">
        <v>66</v>
      </c>
      <c r="I364" s="217" t="s">
        <v>5121</v>
      </c>
      <c r="J364" s="217" t="s">
        <v>978</v>
      </c>
      <c r="K364" s="217" t="s">
        <v>1772</v>
      </c>
      <c r="L364" s="223" t="s">
        <v>572</v>
      </c>
      <c r="M364" s="217" t="s">
        <v>5917</v>
      </c>
      <c r="N364" s="218" t="s">
        <v>6248</v>
      </c>
      <c r="O364" s="217"/>
    </row>
    <row r="365" spans="1:15" x14ac:dyDescent="0.3">
      <c r="A365" s="217" t="s">
        <v>1156</v>
      </c>
      <c r="B365" s="217" t="s">
        <v>4918</v>
      </c>
      <c r="C365" s="223" t="s">
        <v>973</v>
      </c>
      <c r="D365" s="217" t="s">
        <v>87</v>
      </c>
      <c r="E365" s="223" t="s">
        <v>1159</v>
      </c>
      <c r="F365" s="217" t="s">
        <v>1544</v>
      </c>
      <c r="G365" s="217" t="s">
        <v>5103</v>
      </c>
      <c r="H365" s="217" t="s">
        <v>66</v>
      </c>
      <c r="I365" s="217" t="s">
        <v>5104</v>
      </c>
      <c r="J365" s="217" t="s">
        <v>978</v>
      </c>
      <c r="K365" s="217" t="s">
        <v>1772</v>
      </c>
      <c r="L365" s="223" t="s">
        <v>572</v>
      </c>
      <c r="M365" s="217" t="s">
        <v>653</v>
      </c>
      <c r="N365" s="218" t="s">
        <v>6248</v>
      </c>
      <c r="O365" s="217"/>
    </row>
    <row r="366" spans="1:15" x14ac:dyDescent="0.3">
      <c r="A366" s="217" t="s">
        <v>1156</v>
      </c>
      <c r="B366" s="217" t="s">
        <v>4590</v>
      </c>
      <c r="C366" s="223" t="s">
        <v>973</v>
      </c>
      <c r="D366" s="217" t="s">
        <v>87</v>
      </c>
      <c r="E366" s="223" t="s">
        <v>1159</v>
      </c>
      <c r="F366" s="217" t="s">
        <v>1541</v>
      </c>
      <c r="G366" s="217" t="s">
        <v>5092</v>
      </c>
      <c r="H366" s="217" t="s">
        <v>66</v>
      </c>
      <c r="I366" s="217" t="s">
        <v>5093</v>
      </c>
      <c r="J366" s="217" t="s">
        <v>978</v>
      </c>
      <c r="K366" s="217" t="s">
        <v>1772</v>
      </c>
      <c r="L366" s="223" t="s">
        <v>572</v>
      </c>
      <c r="M366" s="217" t="s">
        <v>5918</v>
      </c>
      <c r="N366" s="218" t="s">
        <v>6248</v>
      </c>
      <c r="O366" s="217"/>
    </row>
    <row r="367" spans="1:15" x14ac:dyDescent="0.3">
      <c r="A367" s="217" t="s">
        <v>1156</v>
      </c>
      <c r="B367" s="217" t="s">
        <v>4769</v>
      </c>
      <c r="C367" s="223" t="s">
        <v>973</v>
      </c>
      <c r="D367" s="217" t="s">
        <v>87</v>
      </c>
      <c r="E367" s="223" t="s">
        <v>1159</v>
      </c>
      <c r="F367" s="217" t="s">
        <v>1548</v>
      </c>
      <c r="G367" s="217" t="s">
        <v>5107</v>
      </c>
      <c r="H367" s="217" t="s">
        <v>66</v>
      </c>
      <c r="I367" s="217" t="s">
        <v>5108</v>
      </c>
      <c r="J367" s="217" t="s">
        <v>978</v>
      </c>
      <c r="K367" s="217" t="s">
        <v>1772</v>
      </c>
      <c r="L367" s="223" t="s">
        <v>572</v>
      </c>
      <c r="M367" s="217" t="s">
        <v>1312</v>
      </c>
      <c r="N367" s="218" t="s">
        <v>6248</v>
      </c>
      <c r="O367" s="217"/>
    </row>
    <row r="368" spans="1:15" x14ac:dyDescent="0.3">
      <c r="A368" s="217" t="s">
        <v>1156</v>
      </c>
      <c r="B368" s="217" t="s">
        <v>4837</v>
      </c>
      <c r="C368" s="223" t="s">
        <v>973</v>
      </c>
      <c r="D368" s="217" t="s">
        <v>87</v>
      </c>
      <c r="E368" s="223" t="s">
        <v>484</v>
      </c>
      <c r="F368" s="217" t="s">
        <v>1533</v>
      </c>
      <c r="G368" s="217" t="s">
        <v>5026</v>
      </c>
      <c r="H368" s="217" t="s">
        <v>66</v>
      </c>
      <c r="I368" s="217" t="s">
        <v>5027</v>
      </c>
      <c r="J368" s="217" t="s">
        <v>978</v>
      </c>
      <c r="K368" s="217" t="s">
        <v>1772</v>
      </c>
      <c r="L368" s="223" t="s">
        <v>572</v>
      </c>
      <c r="M368" s="217" t="s">
        <v>5919</v>
      </c>
      <c r="N368" s="218" t="s">
        <v>6248</v>
      </c>
      <c r="O368" s="217"/>
    </row>
    <row r="369" spans="1:15" x14ac:dyDescent="0.3">
      <c r="A369" s="217" t="s">
        <v>1156</v>
      </c>
      <c r="B369" s="217" t="s">
        <v>4954</v>
      </c>
      <c r="C369" s="223" t="s">
        <v>5884</v>
      </c>
      <c r="D369" s="217" t="s">
        <v>87</v>
      </c>
      <c r="E369" s="223" t="s">
        <v>484</v>
      </c>
      <c r="F369" s="217" t="s">
        <v>1527</v>
      </c>
      <c r="G369" s="217" t="s">
        <v>4953</v>
      </c>
      <c r="H369" s="217" t="s">
        <v>66</v>
      </c>
      <c r="I369" s="217" t="s">
        <v>4955</v>
      </c>
      <c r="J369" s="217" t="s">
        <v>978</v>
      </c>
      <c r="K369" s="217" t="s">
        <v>1772</v>
      </c>
      <c r="L369" s="223" t="s">
        <v>572</v>
      </c>
      <c r="M369" s="217" t="s">
        <v>1166</v>
      </c>
      <c r="N369" s="218" t="s">
        <v>6248</v>
      </c>
      <c r="O369" s="217"/>
    </row>
    <row r="370" spans="1:15" x14ac:dyDescent="0.3">
      <c r="A370" s="217" t="s">
        <v>1156</v>
      </c>
      <c r="B370" s="217" t="s">
        <v>5186</v>
      </c>
      <c r="C370" s="223" t="s">
        <v>5884</v>
      </c>
      <c r="D370" s="217" t="s">
        <v>247</v>
      </c>
      <c r="E370" s="223" t="s">
        <v>484</v>
      </c>
      <c r="F370" s="217" t="s">
        <v>1576</v>
      </c>
      <c r="G370" s="217" t="s">
        <v>5185</v>
      </c>
      <c r="H370" s="217" t="s">
        <v>66</v>
      </c>
      <c r="I370" s="217" t="s">
        <v>5187</v>
      </c>
      <c r="J370" s="217" t="s">
        <v>5158</v>
      </c>
      <c r="K370" s="217" t="s">
        <v>1772</v>
      </c>
      <c r="L370" s="223" t="s">
        <v>572</v>
      </c>
      <c r="M370" s="217" t="s">
        <v>856</v>
      </c>
      <c r="N370" s="218" t="s">
        <v>6248</v>
      </c>
      <c r="O370" s="217"/>
    </row>
    <row r="371" spans="1:15" x14ac:dyDescent="0.3">
      <c r="A371" s="217" t="s">
        <v>1156</v>
      </c>
      <c r="B371" s="217" t="s">
        <v>5201</v>
      </c>
      <c r="C371" s="223" t="s">
        <v>973</v>
      </c>
      <c r="D371" s="217" t="s">
        <v>87</v>
      </c>
      <c r="E371" s="223" t="s">
        <v>980</v>
      </c>
      <c r="F371" s="217" t="s">
        <v>1576</v>
      </c>
      <c r="G371" s="217" t="s">
        <v>5200</v>
      </c>
      <c r="H371" s="217" t="s">
        <v>66</v>
      </c>
      <c r="I371" s="217" t="s">
        <v>5202</v>
      </c>
      <c r="J371" s="217" t="s">
        <v>978</v>
      </c>
      <c r="K371" s="217" t="s">
        <v>1772</v>
      </c>
      <c r="L371" s="223" t="s">
        <v>572</v>
      </c>
      <c r="M371" s="217" t="s">
        <v>856</v>
      </c>
      <c r="N371" s="218" t="s">
        <v>6248</v>
      </c>
      <c r="O371" s="217"/>
    </row>
    <row r="372" spans="1:15" x14ac:dyDescent="0.3">
      <c r="A372" s="217" t="s">
        <v>1156</v>
      </c>
      <c r="B372" s="217" t="s">
        <v>4959</v>
      </c>
      <c r="C372" s="223" t="s">
        <v>973</v>
      </c>
      <c r="D372" s="217" t="s">
        <v>87</v>
      </c>
      <c r="E372" s="223" t="s">
        <v>484</v>
      </c>
      <c r="F372" s="217" t="s">
        <v>1527</v>
      </c>
      <c r="G372" s="217" t="s">
        <v>4958</v>
      </c>
      <c r="H372" s="217" t="s">
        <v>66</v>
      </c>
      <c r="I372" s="217" t="s">
        <v>4960</v>
      </c>
      <c r="J372" s="217" t="s">
        <v>978</v>
      </c>
      <c r="K372" s="217" t="s">
        <v>1772</v>
      </c>
      <c r="L372" s="223" t="s">
        <v>572</v>
      </c>
      <c r="M372" s="217" t="s">
        <v>1157</v>
      </c>
      <c r="N372" s="218" t="s">
        <v>6248</v>
      </c>
      <c r="O372" s="217"/>
    </row>
    <row r="373" spans="1:15" x14ac:dyDescent="0.3">
      <c r="A373" s="217" t="s">
        <v>1156</v>
      </c>
      <c r="B373" s="217" t="s">
        <v>5126</v>
      </c>
      <c r="C373" s="223" t="s">
        <v>5884</v>
      </c>
      <c r="D373" s="217" t="s">
        <v>87</v>
      </c>
      <c r="E373" s="223" t="s">
        <v>484</v>
      </c>
      <c r="F373" s="217" t="s">
        <v>1565</v>
      </c>
      <c r="G373" s="217" t="s">
        <v>5125</v>
      </c>
      <c r="H373" s="217" t="s">
        <v>66</v>
      </c>
      <c r="I373" s="217" t="s">
        <v>5127</v>
      </c>
      <c r="J373" s="217" t="s">
        <v>978</v>
      </c>
      <c r="K373" s="217" t="s">
        <v>1772</v>
      </c>
      <c r="L373" s="223" t="s">
        <v>572</v>
      </c>
      <c r="M373" s="217" t="s">
        <v>1568</v>
      </c>
      <c r="N373" s="218" t="s">
        <v>6248</v>
      </c>
      <c r="O373" s="217"/>
    </row>
    <row r="374" spans="1:15" x14ac:dyDescent="0.3">
      <c r="A374" s="217" t="s">
        <v>1156</v>
      </c>
      <c r="B374" s="217" t="s">
        <v>5189</v>
      </c>
      <c r="C374" s="223" t="s">
        <v>5884</v>
      </c>
      <c r="D374" s="217" t="s">
        <v>247</v>
      </c>
      <c r="E374" s="223" t="s">
        <v>484</v>
      </c>
      <c r="F374" s="217" t="s">
        <v>1576</v>
      </c>
      <c r="G374" s="217" t="s">
        <v>5188</v>
      </c>
      <c r="H374" s="219" t="s">
        <v>66</v>
      </c>
      <c r="I374" s="217" t="s">
        <v>5190</v>
      </c>
      <c r="J374" s="217" t="s">
        <v>5158</v>
      </c>
      <c r="K374" s="217" t="s">
        <v>1772</v>
      </c>
      <c r="L374" s="223" t="s">
        <v>572</v>
      </c>
      <c r="M374" s="217" t="s">
        <v>856</v>
      </c>
      <c r="N374" s="218" t="s">
        <v>6248</v>
      </c>
      <c r="O374" s="218" t="s">
        <v>6231</v>
      </c>
    </row>
    <row r="375" spans="1:15" x14ac:dyDescent="0.3">
      <c r="A375" s="217" t="s">
        <v>1156</v>
      </c>
      <c r="B375" s="217" t="s">
        <v>5192</v>
      </c>
      <c r="C375" s="223" t="s">
        <v>5884</v>
      </c>
      <c r="D375" s="217" t="s">
        <v>87</v>
      </c>
      <c r="E375" s="223" t="s">
        <v>980</v>
      </c>
      <c r="F375" s="217" t="s">
        <v>1576</v>
      </c>
      <c r="G375" s="217" t="s">
        <v>5191</v>
      </c>
      <c r="H375" s="219" t="s">
        <v>66</v>
      </c>
      <c r="I375" s="217" t="s">
        <v>5190</v>
      </c>
      <c r="J375" s="217" t="s">
        <v>978</v>
      </c>
      <c r="K375" s="217" t="s">
        <v>1772</v>
      </c>
      <c r="L375" s="223" t="s">
        <v>572</v>
      </c>
      <c r="M375" s="217" t="s">
        <v>856</v>
      </c>
      <c r="N375" s="218" t="s">
        <v>6248</v>
      </c>
      <c r="O375" s="218" t="s">
        <v>6230</v>
      </c>
    </row>
    <row r="376" spans="1:15" x14ac:dyDescent="0.3">
      <c r="A376" s="217" t="s">
        <v>1156</v>
      </c>
      <c r="B376" s="217" t="s">
        <v>5194</v>
      </c>
      <c r="C376" s="223" t="s">
        <v>5884</v>
      </c>
      <c r="D376" s="217" t="s">
        <v>247</v>
      </c>
      <c r="E376" s="223" t="s">
        <v>5013</v>
      </c>
      <c r="F376" s="217" t="s">
        <v>1576</v>
      </c>
      <c r="G376" s="217" t="s">
        <v>5193</v>
      </c>
      <c r="H376" s="217" t="s">
        <v>66</v>
      </c>
      <c r="I376" s="217" t="s">
        <v>5195</v>
      </c>
      <c r="J376" s="217" t="s">
        <v>5158</v>
      </c>
      <c r="K376" s="217" t="s">
        <v>1772</v>
      </c>
      <c r="L376" s="223" t="s">
        <v>572</v>
      </c>
      <c r="M376" s="217" t="s">
        <v>856</v>
      </c>
      <c r="N376" s="218" t="s">
        <v>6248</v>
      </c>
      <c r="O376" s="217"/>
    </row>
    <row r="377" spans="1:15" x14ac:dyDescent="0.3">
      <c r="A377" s="217" t="s">
        <v>1156</v>
      </c>
      <c r="B377" s="217" t="s">
        <v>5024</v>
      </c>
      <c r="C377" s="223" t="s">
        <v>5884</v>
      </c>
      <c r="D377" s="217" t="s">
        <v>87</v>
      </c>
      <c r="E377" s="223" t="s">
        <v>484</v>
      </c>
      <c r="F377" s="217" t="s">
        <v>1533</v>
      </c>
      <c r="G377" s="217" t="s">
        <v>5023</v>
      </c>
      <c r="H377" s="217" t="s">
        <v>66</v>
      </c>
      <c r="I377" s="217" t="s">
        <v>5025</v>
      </c>
      <c r="J377" s="217" t="s">
        <v>978</v>
      </c>
      <c r="K377" s="217" t="s">
        <v>1772</v>
      </c>
      <c r="L377" s="223" t="s">
        <v>572</v>
      </c>
      <c r="M377" s="217" t="s">
        <v>821</v>
      </c>
      <c r="N377" s="218" t="s">
        <v>6248</v>
      </c>
      <c r="O377" s="217"/>
    </row>
    <row r="378" spans="1:15" x14ac:dyDescent="0.3">
      <c r="A378" s="217" t="s">
        <v>1156</v>
      </c>
      <c r="B378" s="217" t="s">
        <v>5199</v>
      </c>
      <c r="C378" s="223" t="s">
        <v>5884</v>
      </c>
      <c r="D378" s="217" t="s">
        <v>87</v>
      </c>
      <c r="E378" s="223" t="s">
        <v>980</v>
      </c>
      <c r="F378" s="217" t="s">
        <v>1576</v>
      </c>
      <c r="G378" s="217" t="s">
        <v>5198</v>
      </c>
      <c r="H378" s="217" t="s">
        <v>66</v>
      </c>
      <c r="I378" s="217" t="s">
        <v>5195</v>
      </c>
      <c r="J378" s="217" t="s">
        <v>978</v>
      </c>
      <c r="K378" s="217" t="s">
        <v>1772</v>
      </c>
      <c r="L378" s="223" t="s">
        <v>572</v>
      </c>
      <c r="M378" s="217" t="s">
        <v>856</v>
      </c>
      <c r="N378" s="218" t="s">
        <v>6248</v>
      </c>
      <c r="O378" s="217"/>
    </row>
    <row r="379" spans="1:15" x14ac:dyDescent="0.3">
      <c r="A379" s="217" t="s">
        <v>970</v>
      </c>
      <c r="B379" s="217" t="s">
        <v>1252</v>
      </c>
      <c r="C379" s="223" t="s">
        <v>973</v>
      </c>
      <c r="D379" s="217" t="s">
        <v>247</v>
      </c>
      <c r="E379" s="223" t="s">
        <v>484</v>
      </c>
      <c r="F379" s="217" t="s">
        <v>1248</v>
      </c>
      <c r="G379" s="218" t="s">
        <v>5884</v>
      </c>
      <c r="H379" s="217" t="s">
        <v>479</v>
      </c>
      <c r="I379" s="217" t="s">
        <v>1249</v>
      </c>
      <c r="J379" s="217" t="s">
        <v>971</v>
      </c>
      <c r="K379" s="217" t="s">
        <v>5884</v>
      </c>
      <c r="L379" s="223" t="s">
        <v>572</v>
      </c>
      <c r="M379" s="217" t="s">
        <v>856</v>
      </c>
      <c r="N379" s="218" t="s">
        <v>6248</v>
      </c>
      <c r="O379" s="217"/>
    </row>
    <row r="380" spans="1:15" x14ac:dyDescent="0.3">
      <c r="A380" s="217" t="s">
        <v>970</v>
      </c>
      <c r="B380" s="217" t="s">
        <v>1254</v>
      </c>
      <c r="C380" s="223" t="s">
        <v>973</v>
      </c>
      <c r="D380" s="217" t="s">
        <v>87</v>
      </c>
      <c r="E380" s="223" t="s">
        <v>980</v>
      </c>
      <c r="F380" s="217" t="s">
        <v>1253</v>
      </c>
      <c r="G380" s="218" t="s">
        <v>5884</v>
      </c>
      <c r="H380" s="217" t="s">
        <v>479</v>
      </c>
      <c r="I380" s="217" t="s">
        <v>1249</v>
      </c>
      <c r="J380" s="217" t="s">
        <v>978</v>
      </c>
      <c r="K380" s="217" t="s">
        <v>5884</v>
      </c>
      <c r="L380" s="223" t="s">
        <v>572</v>
      </c>
      <c r="M380" s="217" t="s">
        <v>856</v>
      </c>
      <c r="N380" s="218" t="s">
        <v>6248</v>
      </c>
      <c r="O380" s="217"/>
    </row>
    <row r="381" spans="1:15" x14ac:dyDescent="0.3">
      <c r="A381" s="217" t="s">
        <v>970</v>
      </c>
      <c r="B381" s="217" t="s">
        <v>3632</v>
      </c>
      <c r="C381" s="223" t="s">
        <v>5884</v>
      </c>
      <c r="D381" s="217" t="s">
        <v>247</v>
      </c>
      <c r="E381" s="223" t="s">
        <v>484</v>
      </c>
      <c r="F381" s="217" t="s">
        <v>1578</v>
      </c>
      <c r="G381" s="217" t="s">
        <v>5203</v>
      </c>
      <c r="H381" s="217" t="s">
        <v>66</v>
      </c>
      <c r="I381" s="217" t="s">
        <v>2847</v>
      </c>
      <c r="J381" s="217" t="s">
        <v>971</v>
      </c>
      <c r="K381" s="217" t="s">
        <v>1772</v>
      </c>
      <c r="L381" s="223" t="s">
        <v>572</v>
      </c>
      <c r="M381" s="217" t="s">
        <v>856</v>
      </c>
      <c r="N381" s="218" t="s">
        <v>6248</v>
      </c>
      <c r="O381" s="217"/>
    </row>
    <row r="382" spans="1:15" x14ac:dyDescent="0.3">
      <c r="A382" s="217" t="s">
        <v>970</v>
      </c>
      <c r="B382" s="217" t="s">
        <v>1885</v>
      </c>
      <c r="C382" s="223" t="s">
        <v>5884</v>
      </c>
      <c r="D382" s="217" t="s">
        <v>87</v>
      </c>
      <c r="E382" s="223" t="s">
        <v>980</v>
      </c>
      <c r="F382" s="217" t="s">
        <v>1578</v>
      </c>
      <c r="G382" s="217" t="s">
        <v>5204</v>
      </c>
      <c r="H382" s="217" t="s">
        <v>66</v>
      </c>
      <c r="I382" s="217" t="s">
        <v>2847</v>
      </c>
      <c r="J382" s="217" t="s">
        <v>978</v>
      </c>
      <c r="K382" s="217" t="s">
        <v>1772</v>
      </c>
      <c r="L382" s="223" t="s">
        <v>572</v>
      </c>
      <c r="M382" s="217" t="s">
        <v>856</v>
      </c>
      <c r="N382" s="218" t="s">
        <v>6248</v>
      </c>
      <c r="O382" s="217"/>
    </row>
    <row r="383" spans="1:15" x14ac:dyDescent="0.3">
      <c r="A383" s="217" t="s">
        <v>970</v>
      </c>
      <c r="B383" s="217" t="s">
        <v>4262</v>
      </c>
      <c r="C383" s="223" t="s">
        <v>973</v>
      </c>
      <c r="D383" s="217" t="s">
        <v>247</v>
      </c>
      <c r="E383" s="223" t="s">
        <v>484</v>
      </c>
      <c r="F383" s="217" t="s">
        <v>1578</v>
      </c>
      <c r="G383" s="217" t="s">
        <v>5225</v>
      </c>
      <c r="H383" s="217" t="s">
        <v>66</v>
      </c>
      <c r="I383" s="217" t="s">
        <v>5226</v>
      </c>
      <c r="J383" s="217" t="s">
        <v>971</v>
      </c>
      <c r="K383" s="217" t="s">
        <v>1772</v>
      </c>
      <c r="L383" s="223" t="s">
        <v>572</v>
      </c>
      <c r="M383" s="217" t="s">
        <v>856</v>
      </c>
      <c r="N383" s="218" t="s">
        <v>6248</v>
      </c>
      <c r="O383" s="217"/>
    </row>
    <row r="384" spans="1:15" x14ac:dyDescent="0.3">
      <c r="A384" s="217" t="s">
        <v>970</v>
      </c>
      <c r="B384" s="217" t="s">
        <v>1705</v>
      </c>
      <c r="C384" s="227" t="s">
        <v>1748</v>
      </c>
      <c r="D384" s="217" t="s">
        <v>247</v>
      </c>
      <c r="E384" s="223" t="s">
        <v>484</v>
      </c>
      <c r="F384" s="217" t="s">
        <v>1578</v>
      </c>
      <c r="G384" s="217" t="s">
        <v>5229</v>
      </c>
      <c r="H384" s="217" t="s">
        <v>66</v>
      </c>
      <c r="I384" s="217" t="s">
        <v>5230</v>
      </c>
      <c r="J384" s="217" t="s">
        <v>971</v>
      </c>
      <c r="K384" s="217" t="s">
        <v>1772</v>
      </c>
      <c r="L384" s="223" t="s">
        <v>572</v>
      </c>
      <c r="M384" s="217" t="s">
        <v>856</v>
      </c>
      <c r="N384" s="218" t="s">
        <v>6248</v>
      </c>
      <c r="O384" s="218" t="s">
        <v>6222</v>
      </c>
    </row>
    <row r="385" spans="1:15" x14ac:dyDescent="0.3">
      <c r="A385" s="217" t="s">
        <v>970</v>
      </c>
      <c r="B385" s="217" t="s">
        <v>5206</v>
      </c>
      <c r="C385" s="223" t="s">
        <v>5884</v>
      </c>
      <c r="D385" s="217" t="s">
        <v>87</v>
      </c>
      <c r="E385" s="223" t="s">
        <v>980</v>
      </c>
      <c r="F385" s="217" t="s">
        <v>1578</v>
      </c>
      <c r="G385" s="217" t="s">
        <v>5205</v>
      </c>
      <c r="H385" s="217" t="s">
        <v>66</v>
      </c>
      <c r="I385" s="217" t="s">
        <v>5207</v>
      </c>
      <c r="J385" s="217" t="s">
        <v>978</v>
      </c>
      <c r="K385" s="217" t="s">
        <v>1772</v>
      </c>
      <c r="L385" s="223" t="s">
        <v>572</v>
      </c>
      <c r="M385" s="217" t="s">
        <v>856</v>
      </c>
      <c r="N385" s="218" t="s">
        <v>6248</v>
      </c>
      <c r="O385" s="217"/>
    </row>
    <row r="386" spans="1:15" x14ac:dyDescent="0.3">
      <c r="A386" s="217" t="s">
        <v>970</v>
      </c>
      <c r="B386" s="217" t="s">
        <v>5067</v>
      </c>
      <c r="C386" s="223" t="s">
        <v>973</v>
      </c>
      <c r="D386" s="217" t="s">
        <v>247</v>
      </c>
      <c r="E386" s="223" t="s">
        <v>484</v>
      </c>
      <c r="F386" s="217" t="s">
        <v>1578</v>
      </c>
      <c r="G386" s="217" t="s">
        <v>5234</v>
      </c>
      <c r="H386" s="217" t="s">
        <v>66</v>
      </c>
      <c r="I386" s="217" t="s">
        <v>5235</v>
      </c>
      <c r="J386" s="217" t="s">
        <v>971</v>
      </c>
      <c r="K386" s="217" t="s">
        <v>1772</v>
      </c>
      <c r="L386" s="223" t="s">
        <v>572</v>
      </c>
      <c r="M386" s="217" t="s">
        <v>856</v>
      </c>
      <c r="N386" s="218" t="s">
        <v>6248</v>
      </c>
      <c r="O386" s="217"/>
    </row>
    <row r="387" spans="1:15" x14ac:dyDescent="0.3">
      <c r="A387" s="217" t="s">
        <v>970</v>
      </c>
      <c r="B387" s="217" t="s">
        <v>5091</v>
      </c>
      <c r="C387" s="223" t="s">
        <v>5884</v>
      </c>
      <c r="D387" s="217" t="s">
        <v>87</v>
      </c>
      <c r="E387" s="223" t="s">
        <v>484</v>
      </c>
      <c r="F387" s="217" t="s">
        <v>1578</v>
      </c>
      <c r="G387" s="217" t="s">
        <v>5208</v>
      </c>
      <c r="H387" s="217" t="s">
        <v>66</v>
      </c>
      <c r="I387" s="217" t="s">
        <v>5209</v>
      </c>
      <c r="J387" s="217" t="s">
        <v>978</v>
      </c>
      <c r="K387" s="217" t="s">
        <v>1772</v>
      </c>
      <c r="L387" s="223" t="s">
        <v>572</v>
      </c>
      <c r="M387" s="217" t="s">
        <v>856</v>
      </c>
      <c r="N387" s="218" t="s">
        <v>6248</v>
      </c>
      <c r="O387" s="217"/>
    </row>
    <row r="388" spans="1:15" x14ac:dyDescent="0.3">
      <c r="A388" s="217" t="s">
        <v>970</v>
      </c>
      <c r="B388" s="217" t="s">
        <v>2357</v>
      </c>
      <c r="C388" s="223" t="s">
        <v>5884</v>
      </c>
      <c r="D388" s="217" t="s">
        <v>247</v>
      </c>
      <c r="E388" s="223" t="s">
        <v>484</v>
      </c>
      <c r="F388" s="217" t="s">
        <v>1578</v>
      </c>
      <c r="G388" s="217" t="s">
        <v>5210</v>
      </c>
      <c r="H388" s="217" t="s">
        <v>66</v>
      </c>
      <c r="I388" s="217" t="s">
        <v>5211</v>
      </c>
      <c r="J388" s="217" t="s">
        <v>971</v>
      </c>
      <c r="K388" s="217" t="s">
        <v>1772</v>
      </c>
      <c r="L388" s="223" t="s">
        <v>572</v>
      </c>
      <c r="M388" s="217" t="s">
        <v>856</v>
      </c>
      <c r="N388" s="218" t="s">
        <v>6248</v>
      </c>
      <c r="O388" s="217"/>
    </row>
    <row r="389" spans="1:15" x14ac:dyDescent="0.3">
      <c r="A389" s="217" t="s">
        <v>970</v>
      </c>
      <c r="B389" s="217" t="s">
        <v>2498</v>
      </c>
      <c r="C389" s="223" t="s">
        <v>5884</v>
      </c>
      <c r="D389" s="217" t="s">
        <v>87</v>
      </c>
      <c r="E389" s="223" t="s">
        <v>980</v>
      </c>
      <c r="F389" s="217" t="s">
        <v>1578</v>
      </c>
      <c r="G389" s="217" t="s">
        <v>5212</v>
      </c>
      <c r="H389" s="217" t="s">
        <v>66</v>
      </c>
      <c r="I389" s="217" t="s">
        <v>5213</v>
      </c>
      <c r="J389" s="217" t="s">
        <v>978</v>
      </c>
      <c r="K389" s="217" t="s">
        <v>1772</v>
      </c>
      <c r="L389" s="223" t="s">
        <v>572</v>
      </c>
      <c r="M389" s="217" t="s">
        <v>856</v>
      </c>
      <c r="N389" s="218" t="s">
        <v>6248</v>
      </c>
      <c r="O389" s="217"/>
    </row>
    <row r="390" spans="1:15" x14ac:dyDescent="0.3">
      <c r="A390" s="217" t="s">
        <v>970</v>
      </c>
      <c r="B390" s="217" t="s">
        <v>2501</v>
      </c>
      <c r="C390" s="223" t="s">
        <v>5884</v>
      </c>
      <c r="D390" s="217" t="s">
        <v>247</v>
      </c>
      <c r="E390" s="223" t="s">
        <v>5013</v>
      </c>
      <c r="F390" s="217" t="s">
        <v>1578</v>
      </c>
      <c r="G390" s="217" t="s">
        <v>5214</v>
      </c>
      <c r="H390" s="217" t="s">
        <v>66</v>
      </c>
      <c r="I390" s="217" t="s">
        <v>5215</v>
      </c>
      <c r="J390" s="217" t="s">
        <v>971</v>
      </c>
      <c r="K390" s="217" t="s">
        <v>1772</v>
      </c>
      <c r="L390" s="223" t="s">
        <v>572</v>
      </c>
      <c r="M390" s="217" t="s">
        <v>856</v>
      </c>
      <c r="N390" s="218" t="s">
        <v>6248</v>
      </c>
      <c r="O390" s="217"/>
    </row>
    <row r="391" spans="1:15" x14ac:dyDescent="0.3">
      <c r="A391" s="217" t="s">
        <v>970</v>
      </c>
      <c r="B391" s="217" t="s">
        <v>2504</v>
      </c>
      <c r="C391" s="223" t="s">
        <v>5884</v>
      </c>
      <c r="D391" s="217" t="s">
        <v>87</v>
      </c>
      <c r="E391" s="223" t="s">
        <v>980</v>
      </c>
      <c r="F391" s="217" t="s">
        <v>1578</v>
      </c>
      <c r="G391" s="217" t="s">
        <v>5216</v>
      </c>
      <c r="H391" s="217" t="s">
        <v>66</v>
      </c>
      <c r="I391" s="217" t="s">
        <v>5215</v>
      </c>
      <c r="J391" s="217" t="s">
        <v>978</v>
      </c>
      <c r="K391" s="217" t="s">
        <v>1772</v>
      </c>
      <c r="L391" s="223" t="s">
        <v>572</v>
      </c>
      <c r="M391" s="217" t="s">
        <v>856</v>
      </c>
      <c r="N391" s="218" t="s">
        <v>6248</v>
      </c>
      <c r="O391" s="217"/>
    </row>
    <row r="392" spans="1:15" x14ac:dyDescent="0.3">
      <c r="A392" s="217" t="s">
        <v>970</v>
      </c>
      <c r="B392" s="217" t="s">
        <v>5224</v>
      </c>
      <c r="C392" s="223" t="s">
        <v>973</v>
      </c>
      <c r="D392" s="217" t="s">
        <v>247</v>
      </c>
      <c r="E392" s="223" t="s">
        <v>484</v>
      </c>
      <c r="F392" s="217" t="s">
        <v>1578</v>
      </c>
      <c r="G392" s="217" t="s">
        <v>5223</v>
      </c>
      <c r="H392" s="217" t="s">
        <v>66</v>
      </c>
      <c r="I392" s="217" t="s">
        <v>5218</v>
      </c>
      <c r="J392" s="217" t="s">
        <v>971</v>
      </c>
      <c r="K392" s="217" t="s">
        <v>1772</v>
      </c>
      <c r="L392" s="223" t="s">
        <v>572</v>
      </c>
      <c r="M392" s="217" t="s">
        <v>856</v>
      </c>
      <c r="N392" s="218" t="s">
        <v>6248</v>
      </c>
      <c r="O392" s="217"/>
    </row>
    <row r="393" spans="1:15" x14ac:dyDescent="0.3">
      <c r="A393" s="217" t="s">
        <v>970</v>
      </c>
      <c r="B393" s="217" t="s">
        <v>2398</v>
      </c>
      <c r="C393" s="223" t="s">
        <v>5884</v>
      </c>
      <c r="D393" s="217" t="s">
        <v>87</v>
      </c>
      <c r="E393" s="223" t="s">
        <v>980</v>
      </c>
      <c r="F393" s="217" t="s">
        <v>1578</v>
      </c>
      <c r="G393" s="217" t="s">
        <v>5217</v>
      </c>
      <c r="H393" s="217" t="s">
        <v>66</v>
      </c>
      <c r="I393" s="217" t="s">
        <v>5218</v>
      </c>
      <c r="J393" s="217" t="s">
        <v>978</v>
      </c>
      <c r="K393" s="217" t="s">
        <v>1772</v>
      </c>
      <c r="L393" s="223" t="s">
        <v>572</v>
      </c>
      <c r="M393" s="217" t="s">
        <v>856</v>
      </c>
      <c r="N393" s="218" t="s">
        <v>6248</v>
      </c>
      <c r="O393" s="217"/>
    </row>
    <row r="394" spans="1:15" x14ac:dyDescent="0.3">
      <c r="A394" s="217" t="s">
        <v>970</v>
      </c>
      <c r="B394" s="217" t="s">
        <v>3663</v>
      </c>
      <c r="C394" s="223" t="s">
        <v>5884</v>
      </c>
      <c r="D394" s="217" t="s">
        <v>247</v>
      </c>
      <c r="E394" s="223" t="s">
        <v>484</v>
      </c>
      <c r="F394" s="217" t="s">
        <v>1578</v>
      </c>
      <c r="G394" s="217" t="s">
        <v>5219</v>
      </c>
      <c r="H394" s="217" t="s">
        <v>66</v>
      </c>
      <c r="I394" s="217" t="s">
        <v>5220</v>
      </c>
      <c r="J394" s="217" t="s">
        <v>971</v>
      </c>
      <c r="K394" s="217" t="s">
        <v>1772</v>
      </c>
      <c r="L394" s="223" t="s">
        <v>572</v>
      </c>
      <c r="M394" s="217" t="s">
        <v>856</v>
      </c>
      <c r="N394" s="218" t="s">
        <v>6248</v>
      </c>
      <c r="O394" s="217"/>
    </row>
    <row r="395" spans="1:15" x14ac:dyDescent="0.3">
      <c r="A395" s="217" t="s">
        <v>970</v>
      </c>
      <c r="B395" s="217" t="s">
        <v>3706</v>
      </c>
      <c r="C395" s="223" t="s">
        <v>5884</v>
      </c>
      <c r="D395" s="217" t="s">
        <v>87</v>
      </c>
      <c r="E395" s="223" t="s">
        <v>980</v>
      </c>
      <c r="F395" s="217" t="s">
        <v>1578</v>
      </c>
      <c r="G395" s="217" t="s">
        <v>5221</v>
      </c>
      <c r="H395" s="217" t="s">
        <v>66</v>
      </c>
      <c r="I395" s="217" t="s">
        <v>5222</v>
      </c>
      <c r="J395" s="217" t="s">
        <v>978</v>
      </c>
      <c r="K395" s="217" t="s">
        <v>1772</v>
      </c>
      <c r="L395" s="223" t="s">
        <v>572</v>
      </c>
      <c r="M395" s="217" t="s">
        <v>856</v>
      </c>
      <c r="N395" s="218" t="s">
        <v>6248</v>
      </c>
      <c r="O395" s="217"/>
    </row>
    <row r="396" spans="1:15" x14ac:dyDescent="0.3">
      <c r="A396" s="217" t="s">
        <v>970</v>
      </c>
      <c r="B396" s="217" t="s">
        <v>972</v>
      </c>
      <c r="C396" s="223" t="s">
        <v>973</v>
      </c>
      <c r="D396" s="217" t="s">
        <v>247</v>
      </c>
      <c r="E396" s="223" t="s">
        <v>484</v>
      </c>
      <c r="F396" s="217" t="s">
        <v>965</v>
      </c>
      <c r="G396" s="218" t="s">
        <v>5884</v>
      </c>
      <c r="H396" s="217" t="s">
        <v>18</v>
      </c>
      <c r="I396" s="217" t="s">
        <v>966</v>
      </c>
      <c r="J396" s="217" t="s">
        <v>971</v>
      </c>
      <c r="K396" s="217" t="s">
        <v>5884</v>
      </c>
      <c r="L396" s="223" t="s">
        <v>572</v>
      </c>
      <c r="M396" s="217" t="s">
        <v>856</v>
      </c>
      <c r="N396" s="218" t="s">
        <v>6248</v>
      </c>
      <c r="O396" s="217"/>
    </row>
    <row r="397" spans="1:15" x14ac:dyDescent="0.3">
      <c r="A397" s="217" t="s">
        <v>970</v>
      </c>
      <c r="B397" s="217" t="s">
        <v>972</v>
      </c>
      <c r="C397" s="223" t="s">
        <v>1748</v>
      </c>
      <c r="D397" s="217" t="s">
        <v>247</v>
      </c>
      <c r="E397" s="223" t="s">
        <v>484</v>
      </c>
      <c r="F397" s="217" t="s">
        <v>969</v>
      </c>
      <c r="G397" s="218" t="s">
        <v>5884</v>
      </c>
      <c r="H397" s="217" t="s">
        <v>66</v>
      </c>
      <c r="I397" s="217" t="s">
        <v>966</v>
      </c>
      <c r="J397" s="217" t="s">
        <v>971</v>
      </c>
      <c r="K397" s="217" t="s">
        <v>5884</v>
      </c>
      <c r="L397" s="223" t="s">
        <v>572</v>
      </c>
      <c r="M397" s="217" t="s">
        <v>856</v>
      </c>
      <c r="N397" s="218" t="s">
        <v>6248</v>
      </c>
      <c r="O397" s="217"/>
    </row>
    <row r="398" spans="1:15" x14ac:dyDescent="0.3">
      <c r="A398" s="217" t="s">
        <v>970</v>
      </c>
      <c r="B398" s="217" t="s">
        <v>979</v>
      </c>
      <c r="C398" s="223" t="s">
        <v>973</v>
      </c>
      <c r="D398" s="217" t="s">
        <v>87</v>
      </c>
      <c r="E398" s="223" t="s">
        <v>980</v>
      </c>
      <c r="F398" s="217" t="s">
        <v>974</v>
      </c>
      <c r="G398" s="218" t="s">
        <v>5884</v>
      </c>
      <c r="H398" s="217" t="s">
        <v>18</v>
      </c>
      <c r="I398" s="217" t="s">
        <v>975</v>
      </c>
      <c r="J398" s="217" t="s">
        <v>978</v>
      </c>
      <c r="K398" s="217" t="s">
        <v>5884</v>
      </c>
      <c r="L398" s="223" t="s">
        <v>572</v>
      </c>
      <c r="M398" s="217" t="s">
        <v>856</v>
      </c>
      <c r="N398" s="218" t="s">
        <v>6248</v>
      </c>
      <c r="O398" s="217"/>
    </row>
    <row r="399" spans="1:15" x14ac:dyDescent="0.3">
      <c r="A399" s="217" t="s">
        <v>970</v>
      </c>
      <c r="B399" s="217" t="s">
        <v>979</v>
      </c>
      <c r="C399" s="223" t="s">
        <v>1748</v>
      </c>
      <c r="D399" s="217" t="s">
        <v>87</v>
      </c>
      <c r="E399" s="223" t="s">
        <v>980</v>
      </c>
      <c r="F399" s="217" t="s">
        <v>977</v>
      </c>
      <c r="G399" s="218" t="s">
        <v>5884</v>
      </c>
      <c r="H399" s="217" t="s">
        <v>66</v>
      </c>
      <c r="I399" s="217" t="s">
        <v>975</v>
      </c>
      <c r="J399" s="217" t="s">
        <v>978</v>
      </c>
      <c r="K399" s="217" t="s">
        <v>5884</v>
      </c>
      <c r="L399" s="223" t="s">
        <v>572</v>
      </c>
      <c r="M399" s="217" t="s">
        <v>856</v>
      </c>
      <c r="N399" s="218" t="s">
        <v>6248</v>
      </c>
      <c r="O399" s="217"/>
    </row>
    <row r="400" spans="1:15" x14ac:dyDescent="0.3">
      <c r="A400" s="217" t="s">
        <v>970</v>
      </c>
      <c r="B400" s="217" t="s">
        <v>4981</v>
      </c>
      <c r="C400" s="223" t="s">
        <v>5884</v>
      </c>
      <c r="D400" s="217" t="s">
        <v>87</v>
      </c>
      <c r="E400" s="223" t="s">
        <v>484</v>
      </c>
      <c r="F400" s="217" t="s">
        <v>1533</v>
      </c>
      <c r="G400" s="217" t="s">
        <v>5019</v>
      </c>
      <c r="H400" s="217" t="s">
        <v>66</v>
      </c>
      <c r="I400" s="217" t="s">
        <v>5020</v>
      </c>
      <c r="J400" s="217" t="s">
        <v>978</v>
      </c>
      <c r="K400" s="217" t="s">
        <v>1772</v>
      </c>
      <c r="L400" s="223" t="s">
        <v>572</v>
      </c>
      <c r="M400" s="217" t="s">
        <v>5920</v>
      </c>
      <c r="N400" s="218" t="s">
        <v>6248</v>
      </c>
      <c r="O400" s="217"/>
    </row>
    <row r="401" spans="1:15" x14ac:dyDescent="0.3">
      <c r="A401" s="217" t="s">
        <v>970</v>
      </c>
      <c r="B401" s="217" t="s">
        <v>4965</v>
      </c>
      <c r="C401" s="223" t="s">
        <v>5884</v>
      </c>
      <c r="D401" s="217" t="s">
        <v>87</v>
      </c>
      <c r="E401" s="223" t="s">
        <v>484</v>
      </c>
      <c r="F401" s="217" t="s">
        <v>1529</v>
      </c>
      <c r="G401" s="217" t="s">
        <v>4964</v>
      </c>
      <c r="H401" s="217" t="s">
        <v>66</v>
      </c>
      <c r="I401" s="217" t="s">
        <v>4966</v>
      </c>
      <c r="J401" s="217" t="s">
        <v>978</v>
      </c>
      <c r="K401" s="217" t="s">
        <v>1772</v>
      </c>
      <c r="L401" s="223" t="s">
        <v>572</v>
      </c>
      <c r="M401" s="217" t="s">
        <v>1097</v>
      </c>
      <c r="N401" s="218" t="s">
        <v>6248</v>
      </c>
      <c r="O401" s="217"/>
    </row>
    <row r="402" spans="1:15" x14ac:dyDescent="0.3">
      <c r="A402" s="217" t="s">
        <v>970</v>
      </c>
      <c r="B402" s="217" t="s">
        <v>5232</v>
      </c>
      <c r="C402" s="223" t="s">
        <v>973</v>
      </c>
      <c r="D402" s="217" t="s">
        <v>247</v>
      </c>
      <c r="E402" s="223" t="s">
        <v>484</v>
      </c>
      <c r="F402" s="217" t="s">
        <v>1578</v>
      </c>
      <c r="G402" s="217" t="s">
        <v>5231</v>
      </c>
      <c r="H402" s="217" t="s">
        <v>66</v>
      </c>
      <c r="I402" s="217" t="s">
        <v>5233</v>
      </c>
      <c r="J402" s="217" t="s">
        <v>971</v>
      </c>
      <c r="K402" s="217" t="s">
        <v>1772</v>
      </c>
      <c r="L402" s="223" t="s">
        <v>572</v>
      </c>
      <c r="M402" s="217" t="s">
        <v>856</v>
      </c>
      <c r="N402" s="218" t="s">
        <v>6248</v>
      </c>
      <c r="O402" s="217"/>
    </row>
    <row r="403" spans="1:15" x14ac:dyDescent="0.3">
      <c r="A403" s="217" t="s">
        <v>970</v>
      </c>
      <c r="B403" s="217" t="s">
        <v>4973</v>
      </c>
      <c r="C403" s="223" t="s">
        <v>5884</v>
      </c>
      <c r="D403" s="217" t="s">
        <v>87</v>
      </c>
      <c r="E403" s="223" t="s">
        <v>980</v>
      </c>
      <c r="F403" s="217" t="s">
        <v>1578</v>
      </c>
      <c r="G403" s="217" t="s">
        <v>5227</v>
      </c>
      <c r="H403" s="217" t="s">
        <v>66</v>
      </c>
      <c r="I403" s="217" t="s">
        <v>5228</v>
      </c>
      <c r="J403" s="217" t="s">
        <v>978</v>
      </c>
      <c r="K403" s="217" t="s">
        <v>1772</v>
      </c>
      <c r="L403" s="223" t="s">
        <v>572</v>
      </c>
      <c r="M403" s="217" t="s">
        <v>856</v>
      </c>
      <c r="N403" s="218" t="s">
        <v>6248</v>
      </c>
      <c r="O403" s="217"/>
    </row>
    <row r="404" spans="1:15" x14ac:dyDescent="0.3">
      <c r="A404" s="217" t="s">
        <v>4968</v>
      </c>
      <c r="B404" s="217" t="s">
        <v>4978</v>
      </c>
      <c r="C404" s="223" t="s">
        <v>973</v>
      </c>
      <c r="D404" s="217" t="s">
        <v>87</v>
      </c>
      <c r="E404" s="223" t="s">
        <v>484</v>
      </c>
      <c r="F404" s="217" t="s">
        <v>1554</v>
      </c>
      <c r="G404" s="217" t="s">
        <v>5118</v>
      </c>
      <c r="H404" s="217" t="s">
        <v>66</v>
      </c>
      <c r="I404" s="217" t="s">
        <v>5119</v>
      </c>
      <c r="J404" s="217" t="s">
        <v>4969</v>
      </c>
      <c r="K404" s="217" t="s">
        <v>1772</v>
      </c>
      <c r="L404" s="223" t="s">
        <v>572</v>
      </c>
      <c r="M404" s="217" t="s">
        <v>5921</v>
      </c>
      <c r="N404" s="218" t="s">
        <v>6248</v>
      </c>
      <c r="O404" s="217"/>
    </row>
    <row r="405" spans="1:15" x14ac:dyDescent="0.3">
      <c r="A405" s="217" t="s">
        <v>4968</v>
      </c>
      <c r="B405" s="217" t="s">
        <v>5237</v>
      </c>
      <c r="C405" s="223" t="s">
        <v>5884</v>
      </c>
      <c r="D405" s="217" t="s">
        <v>247</v>
      </c>
      <c r="E405" s="223" t="s">
        <v>484</v>
      </c>
      <c r="F405" s="217" t="s">
        <v>1580</v>
      </c>
      <c r="G405" s="217" t="s">
        <v>5236</v>
      </c>
      <c r="H405" s="217" t="s">
        <v>66</v>
      </c>
      <c r="I405" s="217" t="s">
        <v>5238</v>
      </c>
      <c r="J405" s="217" t="s">
        <v>971</v>
      </c>
      <c r="K405" s="217" t="s">
        <v>1772</v>
      </c>
      <c r="L405" s="223" t="s">
        <v>572</v>
      </c>
      <c r="M405" s="217" t="s">
        <v>856</v>
      </c>
      <c r="N405" s="218" t="s">
        <v>6248</v>
      </c>
      <c r="O405" s="217"/>
    </row>
    <row r="406" spans="1:15" x14ac:dyDescent="0.3">
      <c r="A406" s="217" t="s">
        <v>4968</v>
      </c>
      <c r="B406" s="217" t="s">
        <v>2477</v>
      </c>
      <c r="C406" s="223" t="s">
        <v>5884</v>
      </c>
      <c r="D406" s="217" t="s">
        <v>87</v>
      </c>
      <c r="E406" s="223" t="s">
        <v>980</v>
      </c>
      <c r="F406" s="217" t="s">
        <v>1580</v>
      </c>
      <c r="G406" s="217" t="s">
        <v>5239</v>
      </c>
      <c r="H406" s="217" t="s">
        <v>66</v>
      </c>
      <c r="I406" s="217" t="s">
        <v>5240</v>
      </c>
      <c r="J406" s="219" t="s">
        <v>4969</v>
      </c>
      <c r="K406" s="217" t="s">
        <v>1772</v>
      </c>
      <c r="L406" s="223" t="s">
        <v>572</v>
      </c>
      <c r="M406" s="217" t="s">
        <v>5922</v>
      </c>
      <c r="N406" s="218" t="s">
        <v>6248</v>
      </c>
      <c r="O406" s="218" t="s">
        <v>6223</v>
      </c>
    </row>
    <row r="407" spans="1:15" x14ac:dyDescent="0.3">
      <c r="A407" s="217" t="s">
        <v>4968</v>
      </c>
      <c r="B407" s="217" t="s">
        <v>2361</v>
      </c>
      <c r="C407" s="223" t="s">
        <v>973</v>
      </c>
      <c r="D407" s="217" t="s">
        <v>87</v>
      </c>
      <c r="E407" s="223" t="s">
        <v>484</v>
      </c>
      <c r="F407" s="217" t="s">
        <v>1533</v>
      </c>
      <c r="G407" s="217" t="s">
        <v>5036</v>
      </c>
      <c r="H407" s="217" t="s">
        <v>66</v>
      </c>
      <c r="I407" s="217" t="s">
        <v>5037</v>
      </c>
      <c r="J407" s="217" t="s">
        <v>4969</v>
      </c>
      <c r="K407" s="217" t="s">
        <v>1772</v>
      </c>
      <c r="L407" s="223" t="s">
        <v>572</v>
      </c>
      <c r="M407" s="217" t="s">
        <v>821</v>
      </c>
      <c r="N407" s="218" t="s">
        <v>6248</v>
      </c>
      <c r="O407" s="217"/>
    </row>
    <row r="408" spans="1:15" x14ac:dyDescent="0.3">
      <c r="A408" s="217" t="s">
        <v>4968</v>
      </c>
      <c r="B408" s="217" t="s">
        <v>2364</v>
      </c>
      <c r="C408" s="223" t="s">
        <v>5884</v>
      </c>
      <c r="D408" s="217" t="s">
        <v>87</v>
      </c>
      <c r="E408" s="223" t="s">
        <v>484</v>
      </c>
      <c r="F408" s="217" t="s">
        <v>1533</v>
      </c>
      <c r="G408" s="217" t="s">
        <v>4985</v>
      </c>
      <c r="H408" s="217" t="s">
        <v>66</v>
      </c>
      <c r="I408" s="217" t="s">
        <v>4986</v>
      </c>
      <c r="J408" s="217" t="s">
        <v>4969</v>
      </c>
      <c r="K408" s="217" t="s">
        <v>1772</v>
      </c>
      <c r="L408" s="223" t="s">
        <v>572</v>
      </c>
      <c r="M408" s="217" t="s">
        <v>5923</v>
      </c>
      <c r="N408" s="218" t="s">
        <v>6248</v>
      </c>
      <c r="O408" s="217"/>
    </row>
    <row r="409" spans="1:15" x14ac:dyDescent="0.3">
      <c r="A409" s="217" t="s">
        <v>4968</v>
      </c>
      <c r="B409" s="217" t="s">
        <v>2381</v>
      </c>
      <c r="C409" s="223" t="s">
        <v>5884</v>
      </c>
      <c r="D409" s="217" t="s">
        <v>247</v>
      </c>
      <c r="E409" s="223" t="s">
        <v>484</v>
      </c>
      <c r="F409" s="217" t="s">
        <v>1580</v>
      </c>
      <c r="G409" s="217" t="s">
        <v>5241</v>
      </c>
      <c r="H409" s="217" t="s">
        <v>66</v>
      </c>
      <c r="I409" s="217" t="s">
        <v>5242</v>
      </c>
      <c r="J409" s="217" t="s">
        <v>971</v>
      </c>
      <c r="K409" s="217" t="s">
        <v>1772</v>
      </c>
      <c r="L409" s="223" t="s">
        <v>572</v>
      </c>
      <c r="M409" s="217" t="s">
        <v>856</v>
      </c>
      <c r="N409" s="218" t="s">
        <v>6248</v>
      </c>
      <c r="O409" s="217"/>
    </row>
    <row r="410" spans="1:15" x14ac:dyDescent="0.3">
      <c r="A410" s="217" t="s">
        <v>4968</v>
      </c>
      <c r="B410" s="217" t="s">
        <v>2384</v>
      </c>
      <c r="C410" s="223" t="s">
        <v>5884</v>
      </c>
      <c r="D410" s="217" t="s">
        <v>87</v>
      </c>
      <c r="E410" s="223" t="s">
        <v>980</v>
      </c>
      <c r="F410" s="217" t="s">
        <v>1580</v>
      </c>
      <c r="G410" s="217" t="s">
        <v>5243</v>
      </c>
      <c r="H410" s="217" t="s">
        <v>66</v>
      </c>
      <c r="I410" s="217" t="s">
        <v>5242</v>
      </c>
      <c r="J410" s="217" t="s">
        <v>4969</v>
      </c>
      <c r="K410" s="217" t="s">
        <v>1772</v>
      </c>
      <c r="L410" s="223" t="s">
        <v>572</v>
      </c>
      <c r="M410" s="217" t="s">
        <v>856</v>
      </c>
      <c r="N410" s="218" t="s">
        <v>6248</v>
      </c>
      <c r="O410" s="217"/>
    </row>
    <row r="411" spans="1:15" x14ac:dyDescent="0.3">
      <c r="A411" s="217" t="s">
        <v>4968</v>
      </c>
      <c r="B411" s="217" t="s">
        <v>2387</v>
      </c>
      <c r="C411" s="223" t="s">
        <v>973</v>
      </c>
      <c r="D411" s="217" t="s">
        <v>247</v>
      </c>
      <c r="E411" s="223" t="s">
        <v>5013</v>
      </c>
      <c r="F411" s="217" t="s">
        <v>1580</v>
      </c>
      <c r="G411" s="217" t="s">
        <v>5265</v>
      </c>
      <c r="H411" s="217" t="s">
        <v>66</v>
      </c>
      <c r="I411" s="217" t="s">
        <v>5245</v>
      </c>
      <c r="J411" s="217" t="s">
        <v>971</v>
      </c>
      <c r="K411" s="217" t="s">
        <v>1772</v>
      </c>
      <c r="L411" s="223" t="s">
        <v>572</v>
      </c>
      <c r="M411" s="217" t="s">
        <v>856</v>
      </c>
      <c r="N411" s="218" t="s">
        <v>6248</v>
      </c>
      <c r="O411" s="217"/>
    </row>
    <row r="412" spans="1:15" x14ac:dyDescent="0.3">
      <c r="A412" s="217" t="s">
        <v>4968</v>
      </c>
      <c r="B412" s="217" t="s">
        <v>2390</v>
      </c>
      <c r="C412" s="223" t="s">
        <v>5884</v>
      </c>
      <c r="D412" s="217" t="s">
        <v>87</v>
      </c>
      <c r="E412" s="223" t="s">
        <v>980</v>
      </c>
      <c r="F412" s="217" t="s">
        <v>1580</v>
      </c>
      <c r="G412" s="217" t="s">
        <v>5244</v>
      </c>
      <c r="H412" s="217" t="s">
        <v>66</v>
      </c>
      <c r="I412" s="217" t="s">
        <v>5245</v>
      </c>
      <c r="J412" s="217" t="s">
        <v>4969</v>
      </c>
      <c r="K412" s="217" t="s">
        <v>1772</v>
      </c>
      <c r="L412" s="223" t="s">
        <v>572</v>
      </c>
      <c r="M412" s="217" t="s">
        <v>856</v>
      </c>
      <c r="N412" s="218" t="s">
        <v>6248</v>
      </c>
      <c r="O412" s="217"/>
    </row>
    <row r="413" spans="1:15" x14ac:dyDescent="0.3">
      <c r="A413" s="217" t="s">
        <v>4968</v>
      </c>
      <c r="B413" s="217" t="s">
        <v>2416</v>
      </c>
      <c r="C413" s="223" t="s">
        <v>973</v>
      </c>
      <c r="D413" s="217" t="s">
        <v>87</v>
      </c>
      <c r="E413" s="223" t="s">
        <v>484</v>
      </c>
      <c r="F413" s="217" t="s">
        <v>1533</v>
      </c>
      <c r="G413" s="217" t="s">
        <v>5028</v>
      </c>
      <c r="H413" s="217" t="s">
        <v>66</v>
      </c>
      <c r="I413" s="217" t="s">
        <v>5029</v>
      </c>
      <c r="J413" s="217" t="s">
        <v>4969</v>
      </c>
      <c r="K413" s="217" t="s">
        <v>1772</v>
      </c>
      <c r="L413" s="223" t="s">
        <v>572</v>
      </c>
      <c r="M413" s="217" t="s">
        <v>5924</v>
      </c>
      <c r="N413" s="218" t="s">
        <v>6248</v>
      </c>
      <c r="O413" s="217"/>
    </row>
    <row r="414" spans="1:15" x14ac:dyDescent="0.3">
      <c r="A414" s="217" t="s">
        <v>4968</v>
      </c>
      <c r="B414" s="217" t="s">
        <v>2474</v>
      </c>
      <c r="C414" s="223" t="s">
        <v>973</v>
      </c>
      <c r="D414" s="217" t="s">
        <v>247</v>
      </c>
      <c r="E414" s="223" t="s">
        <v>484</v>
      </c>
      <c r="F414" s="217" t="s">
        <v>1580</v>
      </c>
      <c r="G414" s="217" t="s">
        <v>5264</v>
      </c>
      <c r="H414" s="217" t="s">
        <v>66</v>
      </c>
      <c r="I414" s="217" t="s">
        <v>5247</v>
      </c>
      <c r="J414" s="217" t="s">
        <v>971</v>
      </c>
      <c r="K414" s="217" t="s">
        <v>1772</v>
      </c>
      <c r="L414" s="223" t="s">
        <v>572</v>
      </c>
      <c r="M414" s="217" t="s">
        <v>856</v>
      </c>
      <c r="N414" s="218" t="s">
        <v>6248</v>
      </c>
      <c r="O414" s="217"/>
    </row>
    <row r="415" spans="1:15" x14ac:dyDescent="0.3">
      <c r="A415" s="217" t="s">
        <v>4968</v>
      </c>
      <c r="B415" s="217" t="s">
        <v>2513</v>
      </c>
      <c r="C415" s="223" t="s">
        <v>5884</v>
      </c>
      <c r="D415" s="217" t="s">
        <v>87</v>
      </c>
      <c r="E415" s="223" t="s">
        <v>980</v>
      </c>
      <c r="F415" s="217" t="s">
        <v>1580</v>
      </c>
      <c r="G415" s="217" t="s">
        <v>5246</v>
      </c>
      <c r="H415" s="217" t="s">
        <v>66</v>
      </c>
      <c r="I415" s="217" t="s">
        <v>5247</v>
      </c>
      <c r="J415" s="217" t="s">
        <v>4969</v>
      </c>
      <c r="K415" s="217" t="s">
        <v>1772</v>
      </c>
      <c r="L415" s="223" t="s">
        <v>572</v>
      </c>
      <c r="M415" s="217" t="s">
        <v>856</v>
      </c>
      <c r="N415" s="218" t="s">
        <v>6248</v>
      </c>
      <c r="O415" s="217"/>
    </row>
    <row r="416" spans="1:15" x14ac:dyDescent="0.3">
      <c r="A416" s="217" t="s">
        <v>4968</v>
      </c>
      <c r="B416" s="217" t="s">
        <v>2419</v>
      </c>
      <c r="C416" s="223" t="s">
        <v>5884</v>
      </c>
      <c r="D416" s="217" t="s">
        <v>87</v>
      </c>
      <c r="E416" s="223" t="s">
        <v>1159</v>
      </c>
      <c r="F416" s="217" t="s">
        <v>1533</v>
      </c>
      <c r="G416" s="217" t="s">
        <v>4991</v>
      </c>
      <c r="H416" s="217" t="s">
        <v>66</v>
      </c>
      <c r="I416" s="217" t="s">
        <v>4992</v>
      </c>
      <c r="J416" s="217" t="s">
        <v>4969</v>
      </c>
      <c r="K416" s="217" t="s">
        <v>1772</v>
      </c>
      <c r="L416" s="223" t="s">
        <v>572</v>
      </c>
      <c r="M416" s="217" t="s">
        <v>812</v>
      </c>
      <c r="N416" s="218" t="s">
        <v>6248</v>
      </c>
      <c r="O416" s="217"/>
    </row>
    <row r="417" spans="1:15" x14ac:dyDescent="0.3">
      <c r="A417" s="217" t="s">
        <v>4968</v>
      </c>
      <c r="B417" s="217" t="s">
        <v>2422</v>
      </c>
      <c r="C417" s="223" t="s">
        <v>5884</v>
      </c>
      <c r="D417" s="217" t="s">
        <v>87</v>
      </c>
      <c r="E417" s="223" t="s">
        <v>1159</v>
      </c>
      <c r="F417" s="217" t="s">
        <v>1533</v>
      </c>
      <c r="G417" s="217" t="s">
        <v>4995</v>
      </c>
      <c r="H417" s="217" t="s">
        <v>66</v>
      </c>
      <c r="I417" s="217" t="s">
        <v>4996</v>
      </c>
      <c r="J417" s="217" t="s">
        <v>4969</v>
      </c>
      <c r="K417" s="217" t="s">
        <v>1772</v>
      </c>
      <c r="L417" s="223" t="s">
        <v>572</v>
      </c>
      <c r="M417" s="217" t="s">
        <v>821</v>
      </c>
      <c r="N417" s="218" t="s">
        <v>6248</v>
      </c>
      <c r="O417" s="217"/>
    </row>
    <row r="418" spans="1:15" x14ac:dyDescent="0.3">
      <c r="A418" s="217" t="s">
        <v>4968</v>
      </c>
      <c r="B418" s="217" t="s">
        <v>2425</v>
      </c>
      <c r="C418" s="223" t="s">
        <v>5884</v>
      </c>
      <c r="D418" s="217" t="s">
        <v>87</v>
      </c>
      <c r="E418" s="223" t="s">
        <v>1159</v>
      </c>
      <c r="F418" s="217" t="s">
        <v>1533</v>
      </c>
      <c r="G418" s="217" t="s">
        <v>4997</v>
      </c>
      <c r="H418" s="217" t="s">
        <v>66</v>
      </c>
      <c r="I418" s="217" t="s">
        <v>4998</v>
      </c>
      <c r="J418" s="217" t="s">
        <v>4969</v>
      </c>
      <c r="K418" s="217" t="s">
        <v>1772</v>
      </c>
      <c r="L418" s="223" t="s">
        <v>572</v>
      </c>
      <c r="M418" s="217" t="s">
        <v>552</v>
      </c>
      <c r="N418" s="218" t="s">
        <v>6248</v>
      </c>
      <c r="O418" s="217"/>
    </row>
    <row r="419" spans="1:15" x14ac:dyDescent="0.3">
      <c r="A419" s="217" t="s">
        <v>4968</v>
      </c>
      <c r="B419" s="217" t="s">
        <v>2428</v>
      </c>
      <c r="C419" s="223" t="s">
        <v>5884</v>
      </c>
      <c r="D419" s="217" t="s">
        <v>87</v>
      </c>
      <c r="E419" s="223" t="s">
        <v>484</v>
      </c>
      <c r="F419" s="217" t="s">
        <v>1533</v>
      </c>
      <c r="G419" s="217" t="s">
        <v>4999</v>
      </c>
      <c r="H419" s="217" t="s">
        <v>66</v>
      </c>
      <c r="I419" s="217" t="s">
        <v>5000</v>
      </c>
      <c r="J419" s="217" t="s">
        <v>4969</v>
      </c>
      <c r="K419" s="217" t="s">
        <v>1772</v>
      </c>
      <c r="L419" s="223" t="s">
        <v>572</v>
      </c>
      <c r="M419" s="217" t="s">
        <v>552</v>
      </c>
      <c r="N419" s="218" t="s">
        <v>6248</v>
      </c>
      <c r="O419" s="217"/>
    </row>
    <row r="420" spans="1:15" x14ac:dyDescent="0.3">
      <c r="A420" s="217" t="s">
        <v>4968</v>
      </c>
      <c r="B420" s="217" t="s">
        <v>2431</v>
      </c>
      <c r="C420" s="223" t="s">
        <v>5884</v>
      </c>
      <c r="D420" s="217" t="s">
        <v>87</v>
      </c>
      <c r="E420" s="223" t="s">
        <v>484</v>
      </c>
      <c r="F420" s="217" t="s">
        <v>1580</v>
      </c>
      <c r="G420" s="217" t="s">
        <v>5248</v>
      </c>
      <c r="H420" s="217" t="s">
        <v>66</v>
      </c>
      <c r="I420" s="217" t="s">
        <v>5249</v>
      </c>
      <c r="J420" s="217" t="s">
        <v>4969</v>
      </c>
      <c r="K420" s="217" t="s">
        <v>1772</v>
      </c>
      <c r="L420" s="223" t="s">
        <v>572</v>
      </c>
      <c r="M420" s="217" t="s">
        <v>856</v>
      </c>
      <c r="N420" s="218" t="s">
        <v>6248</v>
      </c>
      <c r="O420" s="217"/>
    </row>
    <row r="421" spans="1:15" x14ac:dyDescent="0.3">
      <c r="A421" s="217" t="s">
        <v>4968</v>
      </c>
      <c r="B421" s="217" t="s">
        <v>2436</v>
      </c>
      <c r="C421" s="223" t="s">
        <v>5884</v>
      </c>
      <c r="D421" s="217" t="s">
        <v>87</v>
      </c>
      <c r="E421" s="223" t="s">
        <v>1159</v>
      </c>
      <c r="F421" s="217" t="s">
        <v>1544</v>
      </c>
      <c r="G421" s="217" t="s">
        <v>5097</v>
      </c>
      <c r="H421" s="217" t="s">
        <v>66</v>
      </c>
      <c r="I421" s="217" t="s">
        <v>5098</v>
      </c>
      <c r="J421" s="217" t="s">
        <v>4969</v>
      </c>
      <c r="K421" s="217" t="s">
        <v>1772</v>
      </c>
      <c r="L421" s="223" t="s">
        <v>572</v>
      </c>
      <c r="M421" s="217" t="s">
        <v>653</v>
      </c>
      <c r="N421" s="218" t="s">
        <v>6248</v>
      </c>
      <c r="O421" s="217"/>
    </row>
    <row r="422" spans="1:15" x14ac:dyDescent="0.3">
      <c r="A422" s="217" t="s">
        <v>4968</v>
      </c>
      <c r="B422" s="217" t="s">
        <v>4658</v>
      </c>
      <c r="C422" s="223" t="s">
        <v>5884</v>
      </c>
      <c r="D422" s="217" t="s">
        <v>87</v>
      </c>
      <c r="E422" s="223" t="s">
        <v>484</v>
      </c>
      <c r="F422" s="217" t="s">
        <v>1533</v>
      </c>
      <c r="G422" s="217" t="s">
        <v>5001</v>
      </c>
      <c r="H422" s="217" t="s">
        <v>66</v>
      </c>
      <c r="I422" s="217" t="s">
        <v>5002</v>
      </c>
      <c r="J422" s="217" t="s">
        <v>4969</v>
      </c>
      <c r="K422" s="217" t="s">
        <v>1772</v>
      </c>
      <c r="L422" s="223" t="s">
        <v>572</v>
      </c>
      <c r="M422" s="217" t="s">
        <v>5924</v>
      </c>
      <c r="N422" s="218" t="s">
        <v>6248</v>
      </c>
      <c r="O422" s="217"/>
    </row>
    <row r="423" spans="1:15" x14ac:dyDescent="0.3">
      <c r="A423" s="217" t="s">
        <v>4968</v>
      </c>
      <c r="B423" s="217" t="s">
        <v>2510</v>
      </c>
      <c r="C423" s="223" t="s">
        <v>5884</v>
      </c>
      <c r="D423" s="217" t="s">
        <v>87</v>
      </c>
      <c r="E423" s="223" t="s">
        <v>1159</v>
      </c>
      <c r="F423" s="217" t="s">
        <v>1533</v>
      </c>
      <c r="G423" s="217" t="s">
        <v>5003</v>
      </c>
      <c r="H423" s="217" t="s">
        <v>66</v>
      </c>
      <c r="I423" s="217" t="s">
        <v>5004</v>
      </c>
      <c r="J423" s="217" t="s">
        <v>4969</v>
      </c>
      <c r="K423" s="217" t="s">
        <v>1772</v>
      </c>
      <c r="L423" s="223" t="s">
        <v>572</v>
      </c>
      <c r="M423" s="217" t="s">
        <v>1189</v>
      </c>
      <c r="N423" s="218" t="s">
        <v>6248</v>
      </c>
      <c r="O423" s="217"/>
    </row>
    <row r="424" spans="1:15" x14ac:dyDescent="0.3">
      <c r="A424" s="217" t="s">
        <v>4968</v>
      </c>
      <c r="B424" s="217" t="s">
        <v>4743</v>
      </c>
      <c r="C424" s="223" t="s">
        <v>5884</v>
      </c>
      <c r="D424" s="217" t="s">
        <v>87</v>
      </c>
      <c r="E424" s="223" t="s">
        <v>1159</v>
      </c>
      <c r="F424" s="217" t="s">
        <v>1533</v>
      </c>
      <c r="G424" s="217" t="s">
        <v>5005</v>
      </c>
      <c r="H424" s="217" t="s">
        <v>66</v>
      </c>
      <c r="I424" s="217" t="s">
        <v>5006</v>
      </c>
      <c r="J424" s="217" t="s">
        <v>4969</v>
      </c>
      <c r="K424" s="217" t="s">
        <v>1772</v>
      </c>
      <c r="L424" s="223" t="s">
        <v>572</v>
      </c>
      <c r="M424" s="217" t="s">
        <v>1002</v>
      </c>
      <c r="N424" s="218" t="s">
        <v>6248</v>
      </c>
      <c r="O424" s="217"/>
    </row>
    <row r="425" spans="1:15" x14ac:dyDescent="0.3">
      <c r="A425" s="217" t="s">
        <v>4968</v>
      </c>
      <c r="B425" s="217" t="s">
        <v>5251</v>
      </c>
      <c r="C425" s="223" t="s">
        <v>5884</v>
      </c>
      <c r="D425" s="217" t="s">
        <v>247</v>
      </c>
      <c r="E425" s="223" t="s">
        <v>484</v>
      </c>
      <c r="F425" s="217" t="s">
        <v>1580</v>
      </c>
      <c r="G425" s="217" t="s">
        <v>5250</v>
      </c>
      <c r="H425" s="217" t="s">
        <v>66</v>
      </c>
      <c r="I425" s="217" t="s">
        <v>5252</v>
      </c>
      <c r="J425" s="217" t="s">
        <v>971</v>
      </c>
      <c r="K425" s="217" t="s">
        <v>1772</v>
      </c>
      <c r="L425" s="223" t="s">
        <v>572</v>
      </c>
      <c r="M425" s="217" t="s">
        <v>856</v>
      </c>
      <c r="N425" s="218" t="s">
        <v>6248</v>
      </c>
      <c r="O425" s="217"/>
    </row>
    <row r="426" spans="1:15" x14ac:dyDescent="0.3">
      <c r="A426" s="217" t="s">
        <v>4968</v>
      </c>
      <c r="B426" s="217" t="s">
        <v>4576</v>
      </c>
      <c r="C426" s="223" t="s">
        <v>5884</v>
      </c>
      <c r="D426" s="217" t="s">
        <v>87</v>
      </c>
      <c r="E426" s="223" t="s">
        <v>980</v>
      </c>
      <c r="F426" s="217" t="s">
        <v>1580</v>
      </c>
      <c r="G426" s="217" t="s">
        <v>5253</v>
      </c>
      <c r="H426" s="217" t="s">
        <v>66</v>
      </c>
      <c r="I426" s="217" t="s">
        <v>5252</v>
      </c>
      <c r="J426" s="217" t="s">
        <v>4969</v>
      </c>
      <c r="K426" s="217" t="s">
        <v>1772</v>
      </c>
      <c r="L426" s="223" t="s">
        <v>572</v>
      </c>
      <c r="M426" s="217" t="s">
        <v>856</v>
      </c>
      <c r="N426" s="218" t="s">
        <v>6248</v>
      </c>
      <c r="O426" s="217"/>
    </row>
    <row r="427" spans="1:15" x14ac:dyDescent="0.3">
      <c r="A427" s="217" t="s">
        <v>4968</v>
      </c>
      <c r="B427" s="217" t="s">
        <v>4713</v>
      </c>
      <c r="C427" s="223" t="s">
        <v>5884</v>
      </c>
      <c r="D427" s="217" t="s">
        <v>87</v>
      </c>
      <c r="E427" s="223" t="s">
        <v>1159</v>
      </c>
      <c r="F427" s="217" t="s">
        <v>1533</v>
      </c>
      <c r="G427" s="217" t="s">
        <v>5007</v>
      </c>
      <c r="H427" s="217" t="s">
        <v>66</v>
      </c>
      <c r="I427" s="217" t="s">
        <v>5008</v>
      </c>
      <c r="J427" s="217" t="s">
        <v>4969</v>
      </c>
      <c r="K427" s="217" t="s">
        <v>1772</v>
      </c>
      <c r="L427" s="223" t="s">
        <v>572</v>
      </c>
      <c r="M427" s="217" t="s">
        <v>812</v>
      </c>
      <c r="N427" s="218" t="s">
        <v>6248</v>
      </c>
      <c r="O427" s="217"/>
    </row>
    <row r="428" spans="1:15" x14ac:dyDescent="0.3">
      <c r="A428" s="217" t="s">
        <v>4968</v>
      </c>
      <c r="B428" s="217" t="s">
        <v>5010</v>
      </c>
      <c r="C428" s="223" t="s">
        <v>5884</v>
      </c>
      <c r="D428" s="217" t="s">
        <v>87</v>
      </c>
      <c r="E428" s="223" t="s">
        <v>1159</v>
      </c>
      <c r="F428" s="217" t="s">
        <v>1533</v>
      </c>
      <c r="G428" s="217" t="s">
        <v>5009</v>
      </c>
      <c r="H428" s="217" t="s">
        <v>66</v>
      </c>
      <c r="I428" s="217" t="s">
        <v>5011</v>
      </c>
      <c r="J428" s="217" t="s">
        <v>4969</v>
      </c>
      <c r="K428" s="217" t="s">
        <v>1772</v>
      </c>
      <c r="L428" s="223" t="s">
        <v>572</v>
      </c>
      <c r="M428" s="217" t="s">
        <v>5925</v>
      </c>
      <c r="N428" s="218" t="s">
        <v>6248</v>
      </c>
      <c r="O428" s="217"/>
    </row>
    <row r="429" spans="1:15" x14ac:dyDescent="0.3">
      <c r="A429" s="217" t="s">
        <v>4968</v>
      </c>
      <c r="B429" s="217" t="s">
        <v>4655</v>
      </c>
      <c r="C429" s="223" t="s">
        <v>5884</v>
      </c>
      <c r="D429" s="217" t="s">
        <v>247</v>
      </c>
      <c r="E429" s="223" t="s">
        <v>484</v>
      </c>
      <c r="F429" s="217" t="s">
        <v>1580</v>
      </c>
      <c r="G429" s="217" t="s">
        <v>5254</v>
      </c>
      <c r="H429" s="217" t="s">
        <v>66</v>
      </c>
      <c r="I429" s="217" t="s">
        <v>5255</v>
      </c>
      <c r="J429" s="217" t="s">
        <v>971</v>
      </c>
      <c r="K429" s="217" t="s">
        <v>1772</v>
      </c>
      <c r="L429" s="223" t="s">
        <v>572</v>
      </c>
      <c r="M429" s="217" t="s">
        <v>856</v>
      </c>
      <c r="N429" s="218" t="s">
        <v>6248</v>
      </c>
      <c r="O429" s="217"/>
    </row>
    <row r="430" spans="1:15" x14ac:dyDescent="0.3">
      <c r="A430" s="217" t="s">
        <v>4968</v>
      </c>
      <c r="B430" s="217" t="s">
        <v>4543</v>
      </c>
      <c r="C430" s="223" t="s">
        <v>5884</v>
      </c>
      <c r="D430" s="217" t="s">
        <v>87</v>
      </c>
      <c r="E430" s="223" t="s">
        <v>980</v>
      </c>
      <c r="F430" s="217" t="s">
        <v>1580</v>
      </c>
      <c r="G430" s="217" t="s">
        <v>5256</v>
      </c>
      <c r="H430" s="217" t="s">
        <v>66</v>
      </c>
      <c r="I430" s="217" t="s">
        <v>5257</v>
      </c>
      <c r="J430" s="217" t="s">
        <v>4969</v>
      </c>
      <c r="K430" s="217" t="s">
        <v>1772</v>
      </c>
      <c r="L430" s="223" t="s">
        <v>572</v>
      </c>
      <c r="M430" s="217" t="s">
        <v>856</v>
      </c>
      <c r="N430" s="218" t="s">
        <v>6248</v>
      </c>
      <c r="O430" s="217"/>
    </row>
    <row r="431" spans="1:15" x14ac:dyDescent="0.3">
      <c r="A431" s="217" t="s">
        <v>4968</v>
      </c>
      <c r="B431" s="217" t="s">
        <v>4566</v>
      </c>
      <c r="C431" s="223" t="s">
        <v>5884</v>
      </c>
      <c r="D431" s="217" t="s">
        <v>87</v>
      </c>
      <c r="E431" s="223" t="s">
        <v>5013</v>
      </c>
      <c r="F431" s="217" t="s">
        <v>1533</v>
      </c>
      <c r="G431" s="217" t="s">
        <v>5012</v>
      </c>
      <c r="H431" s="217" t="s">
        <v>66</v>
      </c>
      <c r="I431" s="217" t="s">
        <v>5014</v>
      </c>
      <c r="J431" s="217" t="s">
        <v>4969</v>
      </c>
      <c r="K431" s="217" t="s">
        <v>1772</v>
      </c>
      <c r="L431" s="223" t="s">
        <v>572</v>
      </c>
      <c r="M431" s="217" t="s">
        <v>662</v>
      </c>
      <c r="N431" s="218" t="s">
        <v>6248</v>
      </c>
      <c r="O431" s="217"/>
    </row>
    <row r="432" spans="1:15" x14ac:dyDescent="0.3">
      <c r="A432" s="217" t="s">
        <v>4968</v>
      </c>
      <c r="B432" s="217" t="s">
        <v>4421</v>
      </c>
      <c r="C432" s="223" t="s">
        <v>5884</v>
      </c>
      <c r="D432" s="217" t="s">
        <v>87</v>
      </c>
      <c r="E432" s="223" t="s">
        <v>1159</v>
      </c>
      <c r="F432" s="217" t="s">
        <v>1533</v>
      </c>
      <c r="G432" s="217" t="s">
        <v>5015</v>
      </c>
      <c r="H432" s="217" t="s">
        <v>66</v>
      </c>
      <c r="I432" s="217" t="s">
        <v>5016</v>
      </c>
      <c r="J432" s="217" t="s">
        <v>4969</v>
      </c>
      <c r="K432" s="217" t="s">
        <v>1772</v>
      </c>
      <c r="L432" s="223" t="s">
        <v>572</v>
      </c>
      <c r="M432" s="217" t="s">
        <v>497</v>
      </c>
      <c r="N432" s="218" t="s">
        <v>6248</v>
      </c>
      <c r="O432" s="217"/>
    </row>
    <row r="433" spans="1:15" x14ac:dyDescent="0.3">
      <c r="A433" s="217" t="s">
        <v>4968</v>
      </c>
      <c r="B433" s="217" t="s">
        <v>4424</v>
      </c>
      <c r="C433" s="223" t="s">
        <v>5884</v>
      </c>
      <c r="D433" s="217" t="s">
        <v>87</v>
      </c>
      <c r="E433" s="223" t="s">
        <v>1159</v>
      </c>
      <c r="F433" s="217" t="s">
        <v>1533</v>
      </c>
      <c r="G433" s="217" t="s">
        <v>5017</v>
      </c>
      <c r="H433" s="217" t="s">
        <v>66</v>
      </c>
      <c r="I433" s="217" t="s">
        <v>5018</v>
      </c>
      <c r="J433" s="217" t="s">
        <v>4969</v>
      </c>
      <c r="K433" s="217" t="s">
        <v>1772</v>
      </c>
      <c r="L433" s="223" t="s">
        <v>572</v>
      </c>
      <c r="M433" s="217" t="s">
        <v>5926</v>
      </c>
      <c r="N433" s="218" t="s">
        <v>6248</v>
      </c>
      <c r="O433" s="217"/>
    </row>
    <row r="434" spans="1:15" x14ac:dyDescent="0.3">
      <c r="A434" s="217" t="s">
        <v>4968</v>
      </c>
      <c r="B434" s="217" t="s">
        <v>4473</v>
      </c>
      <c r="C434" s="223" t="s">
        <v>973</v>
      </c>
      <c r="D434" s="217" t="s">
        <v>87</v>
      </c>
      <c r="E434" s="223" t="s">
        <v>484</v>
      </c>
      <c r="F434" s="217" t="s">
        <v>1533</v>
      </c>
      <c r="G434" s="217" t="s">
        <v>5030</v>
      </c>
      <c r="H434" s="217" t="s">
        <v>66</v>
      </c>
      <c r="I434" s="217" t="s">
        <v>5031</v>
      </c>
      <c r="J434" s="217" t="s">
        <v>4969</v>
      </c>
      <c r="K434" s="217" t="s">
        <v>1772</v>
      </c>
      <c r="L434" s="223" t="s">
        <v>572</v>
      </c>
      <c r="M434" s="217" t="s">
        <v>5927</v>
      </c>
      <c r="N434" s="218" t="s">
        <v>6248</v>
      </c>
      <c r="O434" s="217"/>
    </row>
    <row r="435" spans="1:15" x14ac:dyDescent="0.3">
      <c r="A435" s="217" t="s">
        <v>4968</v>
      </c>
      <c r="B435" s="217" t="s">
        <v>4455</v>
      </c>
      <c r="C435" s="223" t="s">
        <v>973</v>
      </c>
      <c r="D435" s="217" t="s">
        <v>247</v>
      </c>
      <c r="E435" s="223" t="s">
        <v>484</v>
      </c>
      <c r="F435" s="217" t="s">
        <v>1533</v>
      </c>
      <c r="G435" s="217" t="s">
        <v>5038</v>
      </c>
      <c r="H435" s="217" t="s">
        <v>66</v>
      </c>
      <c r="I435" s="217" t="s">
        <v>5039</v>
      </c>
      <c r="J435" s="217" t="s">
        <v>971</v>
      </c>
      <c r="K435" s="217" t="s">
        <v>1772</v>
      </c>
      <c r="L435" s="223" t="s">
        <v>572</v>
      </c>
      <c r="M435" s="217" t="s">
        <v>5927</v>
      </c>
      <c r="N435" s="218" t="s">
        <v>6248</v>
      </c>
      <c r="O435" s="217"/>
    </row>
    <row r="436" spans="1:15" x14ac:dyDescent="0.3">
      <c r="A436" s="217" t="s">
        <v>4968</v>
      </c>
      <c r="B436" s="217" t="s">
        <v>5167</v>
      </c>
      <c r="C436" s="223" t="s">
        <v>5884</v>
      </c>
      <c r="D436" s="217" t="s">
        <v>247</v>
      </c>
      <c r="E436" s="223" t="s">
        <v>484</v>
      </c>
      <c r="F436" s="217" t="s">
        <v>1580</v>
      </c>
      <c r="G436" s="217" t="s">
        <v>5258</v>
      </c>
      <c r="H436" s="217" t="s">
        <v>66</v>
      </c>
      <c r="I436" s="217" t="s">
        <v>5259</v>
      </c>
      <c r="J436" s="217" t="s">
        <v>971</v>
      </c>
      <c r="K436" s="217" t="s">
        <v>1772</v>
      </c>
      <c r="L436" s="223" t="s">
        <v>572</v>
      </c>
      <c r="M436" s="217" t="s">
        <v>856</v>
      </c>
      <c r="N436" s="218" t="s">
        <v>6248</v>
      </c>
      <c r="O436" s="217"/>
    </row>
    <row r="437" spans="1:15" x14ac:dyDescent="0.3">
      <c r="A437" s="217" t="s">
        <v>4968</v>
      </c>
      <c r="B437" s="217" t="s">
        <v>5041</v>
      </c>
      <c r="C437" s="223" t="s">
        <v>5884</v>
      </c>
      <c r="D437" s="217" t="s">
        <v>87</v>
      </c>
      <c r="E437" s="223" t="s">
        <v>484</v>
      </c>
      <c r="F437" s="217" t="s">
        <v>1580</v>
      </c>
      <c r="G437" s="217" t="s">
        <v>5260</v>
      </c>
      <c r="H437" s="217" t="s">
        <v>66</v>
      </c>
      <c r="I437" s="217" t="s">
        <v>5261</v>
      </c>
      <c r="J437" s="217" t="s">
        <v>4969</v>
      </c>
      <c r="K437" s="217" t="s">
        <v>1772</v>
      </c>
      <c r="L437" s="223" t="s">
        <v>572</v>
      </c>
      <c r="M437" s="217" t="s">
        <v>856</v>
      </c>
      <c r="N437" s="218" t="s">
        <v>6248</v>
      </c>
      <c r="O437" s="217"/>
    </row>
    <row r="438" spans="1:15" x14ac:dyDescent="0.3">
      <c r="A438" s="217" t="s">
        <v>4968</v>
      </c>
      <c r="B438" s="217" t="s">
        <v>5116</v>
      </c>
      <c r="C438" s="223" t="s">
        <v>5884</v>
      </c>
      <c r="D438" s="217" t="s">
        <v>247</v>
      </c>
      <c r="E438" s="223" t="s">
        <v>484</v>
      </c>
      <c r="F438" s="217" t="s">
        <v>1580</v>
      </c>
      <c r="G438" s="217" t="s">
        <v>5262</v>
      </c>
      <c r="H438" s="217" t="s">
        <v>66</v>
      </c>
      <c r="I438" s="217" t="s">
        <v>5263</v>
      </c>
      <c r="J438" s="217" t="s">
        <v>971</v>
      </c>
      <c r="K438" s="217" t="s">
        <v>1772</v>
      </c>
      <c r="L438" s="223" t="s">
        <v>572</v>
      </c>
      <c r="M438" s="217" t="s">
        <v>856</v>
      </c>
      <c r="N438" s="218" t="s">
        <v>6248</v>
      </c>
      <c r="O438" s="217"/>
    </row>
    <row r="439" spans="1:15" x14ac:dyDescent="0.3">
      <c r="A439" s="217" t="s">
        <v>4968</v>
      </c>
      <c r="B439" s="217" t="s">
        <v>5268</v>
      </c>
      <c r="C439" s="223" t="s">
        <v>973</v>
      </c>
      <c r="D439" s="217" t="s">
        <v>87</v>
      </c>
      <c r="E439" s="223" t="s">
        <v>980</v>
      </c>
      <c r="F439" s="217" t="s">
        <v>1580</v>
      </c>
      <c r="G439" s="217" t="s">
        <v>5267</v>
      </c>
      <c r="H439" s="217" t="s">
        <v>66</v>
      </c>
      <c r="I439" s="217" t="s">
        <v>5269</v>
      </c>
      <c r="J439" s="217" t="s">
        <v>4969</v>
      </c>
      <c r="K439" s="217" t="s">
        <v>1772</v>
      </c>
      <c r="L439" s="223" t="s">
        <v>572</v>
      </c>
      <c r="M439" s="217" t="s">
        <v>856</v>
      </c>
      <c r="N439" s="218" t="s">
        <v>6248</v>
      </c>
      <c r="O439" s="217"/>
    </row>
    <row r="440" spans="1:15" x14ac:dyDescent="0.3">
      <c r="A440" s="217" t="s">
        <v>4968</v>
      </c>
      <c r="B440" s="217" t="s">
        <v>2371</v>
      </c>
      <c r="C440" s="223" t="s">
        <v>973</v>
      </c>
      <c r="D440" s="217" t="s">
        <v>87</v>
      </c>
      <c r="E440" s="223" t="s">
        <v>484</v>
      </c>
      <c r="F440" s="217" t="s">
        <v>1533</v>
      </c>
      <c r="G440" s="217" t="s">
        <v>5032</v>
      </c>
      <c r="H440" s="217" t="s">
        <v>66</v>
      </c>
      <c r="I440" s="217" t="s">
        <v>5033</v>
      </c>
      <c r="J440" s="217" t="s">
        <v>4969</v>
      </c>
      <c r="K440" s="217" t="s">
        <v>1772</v>
      </c>
      <c r="L440" s="223" t="s">
        <v>572</v>
      </c>
      <c r="M440" s="217" t="s">
        <v>5928</v>
      </c>
      <c r="N440" s="218" t="s">
        <v>6248</v>
      </c>
      <c r="O440" s="217"/>
    </row>
    <row r="441" spans="1:15" x14ac:dyDescent="0.3">
      <c r="A441" s="217" t="s">
        <v>4968</v>
      </c>
      <c r="B441" s="217" t="s">
        <v>2527</v>
      </c>
      <c r="C441" s="223" t="s">
        <v>973</v>
      </c>
      <c r="D441" s="217" t="s">
        <v>247</v>
      </c>
      <c r="E441" s="223" t="s">
        <v>484</v>
      </c>
      <c r="F441" s="217" t="s">
        <v>1580</v>
      </c>
      <c r="G441" s="217" t="s">
        <v>5266</v>
      </c>
      <c r="H441" s="217" t="s">
        <v>66</v>
      </c>
      <c r="I441" s="217" t="s">
        <v>4970</v>
      </c>
      <c r="J441" s="217" t="s">
        <v>971</v>
      </c>
      <c r="K441" s="217" t="s">
        <v>1772</v>
      </c>
      <c r="L441" s="223" t="s">
        <v>572</v>
      </c>
      <c r="M441" s="217" t="s">
        <v>856</v>
      </c>
      <c r="N441" s="218" t="s">
        <v>6248</v>
      </c>
      <c r="O441" s="217"/>
    </row>
    <row r="442" spans="1:15" x14ac:dyDescent="0.3">
      <c r="A442" s="217" t="s">
        <v>4968</v>
      </c>
      <c r="B442" s="217" t="s">
        <v>1811</v>
      </c>
      <c r="C442" s="223" t="s">
        <v>5884</v>
      </c>
      <c r="D442" s="217" t="s">
        <v>87</v>
      </c>
      <c r="E442" s="223" t="s">
        <v>980</v>
      </c>
      <c r="F442" s="217" t="s">
        <v>1529</v>
      </c>
      <c r="G442" s="217" t="s">
        <v>4967</v>
      </c>
      <c r="H442" s="217" t="s">
        <v>66</v>
      </c>
      <c r="I442" s="217" t="s">
        <v>4970</v>
      </c>
      <c r="J442" s="217" t="s">
        <v>4969</v>
      </c>
      <c r="K442" s="217" t="s">
        <v>1772</v>
      </c>
      <c r="L442" s="223" t="s">
        <v>572</v>
      </c>
      <c r="M442" s="217" t="s">
        <v>1097</v>
      </c>
      <c r="N442" s="218" t="s">
        <v>6248</v>
      </c>
      <c r="O442" s="217"/>
    </row>
    <row r="443" spans="1:15" x14ac:dyDescent="0.3">
      <c r="A443" s="217" t="s">
        <v>4968</v>
      </c>
      <c r="B443" s="217" t="s">
        <v>1815</v>
      </c>
      <c r="C443" s="223" t="s">
        <v>5884</v>
      </c>
      <c r="D443" s="217" t="s">
        <v>87</v>
      </c>
      <c r="E443" s="223" t="s">
        <v>1159</v>
      </c>
      <c r="F443" s="217" t="s">
        <v>1533</v>
      </c>
      <c r="G443" s="217" t="s">
        <v>5021</v>
      </c>
      <c r="H443" s="217" t="s">
        <v>66</v>
      </c>
      <c r="I443" s="217" t="s">
        <v>5022</v>
      </c>
      <c r="J443" s="217" t="s">
        <v>4969</v>
      </c>
      <c r="K443" s="217" t="s">
        <v>1772</v>
      </c>
      <c r="L443" s="223" t="s">
        <v>572</v>
      </c>
      <c r="M443" s="217" t="s">
        <v>5929</v>
      </c>
      <c r="N443" s="218" t="s">
        <v>6248</v>
      </c>
      <c r="O443" s="217"/>
    </row>
    <row r="444" spans="1:15" x14ac:dyDescent="0.3">
      <c r="A444" s="217" t="s">
        <v>1012</v>
      </c>
      <c r="B444" s="217" t="s">
        <v>5275</v>
      </c>
      <c r="C444" s="223" t="s">
        <v>973</v>
      </c>
      <c r="D444" s="217" t="s">
        <v>247</v>
      </c>
      <c r="E444" s="223" t="s">
        <v>484</v>
      </c>
      <c r="F444" s="217" t="s">
        <v>1582</v>
      </c>
      <c r="G444" s="217" t="s">
        <v>5274</v>
      </c>
      <c r="H444" s="217" t="s">
        <v>66</v>
      </c>
      <c r="I444" s="217" t="s">
        <v>5276</v>
      </c>
      <c r="J444" s="217" t="s">
        <v>1804</v>
      </c>
      <c r="K444" s="217" t="s">
        <v>1772</v>
      </c>
      <c r="L444" s="223" t="s">
        <v>572</v>
      </c>
      <c r="M444" s="217" t="s">
        <v>1699</v>
      </c>
      <c r="N444" s="218" t="s">
        <v>6248</v>
      </c>
      <c r="O444" s="217"/>
    </row>
    <row r="445" spans="1:15" x14ac:dyDescent="0.3">
      <c r="A445" s="217" t="s">
        <v>1012</v>
      </c>
      <c r="B445" s="217" t="s">
        <v>4278</v>
      </c>
      <c r="C445" s="223" t="s">
        <v>973</v>
      </c>
      <c r="D445" s="217" t="s">
        <v>247</v>
      </c>
      <c r="E445" s="223" t="s">
        <v>484</v>
      </c>
      <c r="F445" s="217" t="s">
        <v>1582</v>
      </c>
      <c r="G445" s="217" t="s">
        <v>5277</v>
      </c>
      <c r="H445" s="217" t="s">
        <v>66</v>
      </c>
      <c r="I445" s="217" t="s">
        <v>5278</v>
      </c>
      <c r="J445" s="217" t="s">
        <v>1804</v>
      </c>
      <c r="K445" s="217" t="s">
        <v>1772</v>
      </c>
      <c r="L445" s="223" t="s">
        <v>572</v>
      </c>
      <c r="M445" s="217" t="s">
        <v>1699</v>
      </c>
      <c r="N445" s="218" t="s">
        <v>6248</v>
      </c>
      <c r="O445" s="217"/>
    </row>
    <row r="446" spans="1:15" x14ac:dyDescent="0.3">
      <c r="A446" s="217" t="s">
        <v>1012</v>
      </c>
      <c r="B446" s="217" t="s">
        <v>2495</v>
      </c>
      <c r="C446" s="223" t="s">
        <v>973</v>
      </c>
      <c r="D446" s="217" t="s">
        <v>247</v>
      </c>
      <c r="E446" s="223" t="s">
        <v>484</v>
      </c>
      <c r="F446" s="217" t="s">
        <v>1582</v>
      </c>
      <c r="G446" s="217" t="s">
        <v>5279</v>
      </c>
      <c r="H446" s="217" t="s">
        <v>66</v>
      </c>
      <c r="I446" s="217" t="s">
        <v>5280</v>
      </c>
      <c r="J446" s="217" t="s">
        <v>1804</v>
      </c>
      <c r="K446" s="217" t="s">
        <v>1772</v>
      </c>
      <c r="L446" s="223" t="s">
        <v>572</v>
      </c>
      <c r="M446" s="217" t="s">
        <v>1699</v>
      </c>
      <c r="N446" s="218" t="s">
        <v>6248</v>
      </c>
      <c r="O446" s="217"/>
    </row>
    <row r="447" spans="1:15" x14ac:dyDescent="0.3">
      <c r="A447" s="217" t="s">
        <v>1012</v>
      </c>
      <c r="B447" s="217" t="s">
        <v>4305</v>
      </c>
      <c r="C447" s="223" t="s">
        <v>973</v>
      </c>
      <c r="D447" s="217" t="s">
        <v>247</v>
      </c>
      <c r="E447" s="223" t="s">
        <v>484</v>
      </c>
      <c r="F447" s="217" t="s">
        <v>1582</v>
      </c>
      <c r="G447" s="217" t="s">
        <v>5281</v>
      </c>
      <c r="H447" s="217" t="s">
        <v>66</v>
      </c>
      <c r="I447" s="217" t="s">
        <v>5282</v>
      </c>
      <c r="J447" s="217" t="s">
        <v>1804</v>
      </c>
      <c r="K447" s="217" t="s">
        <v>1772</v>
      </c>
      <c r="L447" s="223" t="s">
        <v>572</v>
      </c>
      <c r="M447" s="217" t="s">
        <v>1699</v>
      </c>
      <c r="N447" s="218" t="s">
        <v>6248</v>
      </c>
      <c r="O447" s="217"/>
    </row>
    <row r="448" spans="1:15" x14ac:dyDescent="0.3">
      <c r="A448" s="217" t="s">
        <v>1012</v>
      </c>
      <c r="B448" s="217" t="s">
        <v>4266</v>
      </c>
      <c r="C448" s="223" t="s">
        <v>973</v>
      </c>
      <c r="D448" s="217" t="s">
        <v>87</v>
      </c>
      <c r="E448" s="223" t="s">
        <v>1159</v>
      </c>
      <c r="F448" s="217" t="s">
        <v>1531</v>
      </c>
      <c r="G448" s="217" t="s">
        <v>4983</v>
      </c>
      <c r="H448" s="217" t="s">
        <v>66</v>
      </c>
      <c r="I448" s="217" t="s">
        <v>4984</v>
      </c>
      <c r="J448" s="217" t="s">
        <v>1804</v>
      </c>
      <c r="K448" s="217" t="s">
        <v>1772</v>
      </c>
      <c r="L448" s="223" t="s">
        <v>572</v>
      </c>
      <c r="M448" s="217" t="s">
        <v>624</v>
      </c>
      <c r="N448" s="218" t="s">
        <v>6248</v>
      </c>
      <c r="O448" s="217"/>
    </row>
    <row r="449" spans="1:15" x14ac:dyDescent="0.3">
      <c r="A449" s="217" t="s">
        <v>1012</v>
      </c>
      <c r="B449" s="217" t="s">
        <v>4280</v>
      </c>
      <c r="C449" s="223" t="s">
        <v>5884</v>
      </c>
      <c r="D449" s="217" t="s">
        <v>247</v>
      </c>
      <c r="E449" s="223" t="s">
        <v>484</v>
      </c>
      <c r="F449" s="217" t="s">
        <v>1582</v>
      </c>
      <c r="G449" s="217" t="s">
        <v>5270</v>
      </c>
      <c r="H449" s="217" t="s">
        <v>66</v>
      </c>
      <c r="I449" s="217" t="s">
        <v>5271</v>
      </c>
      <c r="J449" s="217" t="s">
        <v>1804</v>
      </c>
      <c r="K449" s="217" t="s">
        <v>1772</v>
      </c>
      <c r="L449" s="223" t="s">
        <v>572</v>
      </c>
      <c r="M449" s="217" t="s">
        <v>1699</v>
      </c>
      <c r="N449" s="218" t="s">
        <v>6248</v>
      </c>
      <c r="O449" s="217"/>
    </row>
    <row r="450" spans="1:15" x14ac:dyDescent="0.3">
      <c r="A450" s="217" t="s">
        <v>1012</v>
      </c>
      <c r="B450" s="217" t="s">
        <v>4294</v>
      </c>
      <c r="C450" s="223" t="s">
        <v>5884</v>
      </c>
      <c r="D450" s="217" t="s">
        <v>247</v>
      </c>
      <c r="E450" s="223" t="s">
        <v>484</v>
      </c>
      <c r="F450" s="217" t="s">
        <v>1582</v>
      </c>
      <c r="G450" s="217" t="s">
        <v>5272</v>
      </c>
      <c r="H450" s="217" t="s">
        <v>66</v>
      </c>
      <c r="I450" s="217" t="s">
        <v>5273</v>
      </c>
      <c r="J450" s="217" t="s">
        <v>1804</v>
      </c>
      <c r="K450" s="217" t="s">
        <v>1772</v>
      </c>
      <c r="L450" s="223" t="s">
        <v>572</v>
      </c>
      <c r="M450" s="217" t="s">
        <v>1699</v>
      </c>
      <c r="N450" s="218" t="s">
        <v>6248</v>
      </c>
      <c r="O450" s="217"/>
    </row>
    <row r="451" spans="1:15" x14ac:dyDescent="0.3">
      <c r="A451" s="217" t="s">
        <v>4972</v>
      </c>
      <c r="B451" s="217" t="s">
        <v>979</v>
      </c>
      <c r="C451" s="223" t="s">
        <v>5884</v>
      </c>
      <c r="D451" s="217" t="s">
        <v>87</v>
      </c>
      <c r="E451" s="223" t="s">
        <v>1159</v>
      </c>
      <c r="F451" s="217" t="s">
        <v>1535</v>
      </c>
      <c r="G451" s="217" t="s">
        <v>5063</v>
      </c>
      <c r="H451" s="217" t="s">
        <v>66</v>
      </c>
      <c r="I451" s="217" t="s">
        <v>5048</v>
      </c>
      <c r="J451" s="217" t="s">
        <v>978</v>
      </c>
      <c r="K451" s="217" t="s">
        <v>1772</v>
      </c>
      <c r="L451" s="223" t="s">
        <v>572</v>
      </c>
      <c r="M451" s="217" t="s">
        <v>5888</v>
      </c>
      <c r="N451" s="218" t="s">
        <v>6248</v>
      </c>
      <c r="O451" s="217"/>
    </row>
    <row r="452" spans="1:15" x14ac:dyDescent="0.3">
      <c r="A452" s="217" t="s">
        <v>4972</v>
      </c>
      <c r="B452" s="217" t="s">
        <v>1864</v>
      </c>
      <c r="C452" s="223" t="s">
        <v>973</v>
      </c>
      <c r="D452" s="217" t="s">
        <v>87</v>
      </c>
      <c r="E452" s="223" t="s">
        <v>1159</v>
      </c>
      <c r="F452" s="217" t="s">
        <v>1538</v>
      </c>
      <c r="G452" s="217" t="s">
        <v>5089</v>
      </c>
      <c r="H452" s="217" t="s">
        <v>66</v>
      </c>
      <c r="I452" s="217" t="s">
        <v>5075</v>
      </c>
      <c r="J452" s="217" t="s">
        <v>978</v>
      </c>
      <c r="K452" s="217" t="s">
        <v>1772</v>
      </c>
      <c r="L452" s="223" t="s">
        <v>572</v>
      </c>
      <c r="M452" s="217" t="s">
        <v>5889</v>
      </c>
      <c r="N452" s="218" t="s">
        <v>6248</v>
      </c>
      <c r="O452" s="217"/>
    </row>
    <row r="453" spans="1:15" x14ac:dyDescent="0.3">
      <c r="A453" s="217" t="s">
        <v>4972</v>
      </c>
      <c r="B453" s="217" t="s">
        <v>2004</v>
      </c>
      <c r="C453" s="223" t="s">
        <v>5884</v>
      </c>
      <c r="D453" s="217" t="s">
        <v>87</v>
      </c>
      <c r="E453" s="223" t="s">
        <v>1159</v>
      </c>
      <c r="F453" s="217" t="s">
        <v>1544</v>
      </c>
      <c r="G453" s="217" t="s">
        <v>5099</v>
      </c>
      <c r="H453" s="217" t="s">
        <v>66</v>
      </c>
      <c r="I453" s="217" t="s">
        <v>5100</v>
      </c>
      <c r="J453" s="217" t="s">
        <v>978</v>
      </c>
      <c r="K453" s="217" t="s">
        <v>1772</v>
      </c>
      <c r="L453" s="223" t="s">
        <v>572</v>
      </c>
      <c r="M453" s="217" t="s">
        <v>653</v>
      </c>
      <c r="N453" s="218" t="s">
        <v>6248</v>
      </c>
      <c r="O453" s="217"/>
    </row>
    <row r="454" spans="1:15" x14ac:dyDescent="0.3">
      <c r="A454" s="217" t="s">
        <v>4972</v>
      </c>
      <c r="B454" s="217" t="s">
        <v>4981</v>
      </c>
      <c r="C454" s="223" t="s">
        <v>5884</v>
      </c>
      <c r="D454" s="217" t="s">
        <v>87</v>
      </c>
      <c r="E454" s="223" t="s">
        <v>484</v>
      </c>
      <c r="F454" s="217" t="s">
        <v>1613</v>
      </c>
      <c r="G454" s="217" t="s">
        <v>5611</v>
      </c>
      <c r="H454" s="217" t="s">
        <v>66</v>
      </c>
      <c r="I454" s="217" t="s">
        <v>5612</v>
      </c>
      <c r="J454" s="217" t="s">
        <v>978</v>
      </c>
      <c r="K454" s="217" t="s">
        <v>1772</v>
      </c>
      <c r="L454" s="223" t="s">
        <v>572</v>
      </c>
      <c r="M454" s="217" t="s">
        <v>297</v>
      </c>
      <c r="N454" s="218" t="s">
        <v>6248</v>
      </c>
      <c r="O454" s="217"/>
    </row>
    <row r="455" spans="1:15" x14ac:dyDescent="0.3">
      <c r="A455" s="217" t="s">
        <v>4972</v>
      </c>
      <c r="B455" s="217" t="s">
        <v>4965</v>
      </c>
      <c r="C455" s="223" t="s">
        <v>973</v>
      </c>
      <c r="D455" s="217" t="s">
        <v>247</v>
      </c>
      <c r="E455" s="223" t="s">
        <v>484</v>
      </c>
      <c r="F455" s="217" t="s">
        <v>1584</v>
      </c>
      <c r="G455" s="217" t="s">
        <v>5296</v>
      </c>
      <c r="H455" s="217" t="s">
        <v>66</v>
      </c>
      <c r="I455" s="217" t="s">
        <v>5297</v>
      </c>
      <c r="J455" s="217" t="s">
        <v>971</v>
      </c>
      <c r="K455" s="217" t="s">
        <v>1772</v>
      </c>
      <c r="L455" s="223" t="s">
        <v>572</v>
      </c>
      <c r="M455" s="217" t="s">
        <v>856</v>
      </c>
      <c r="N455" s="218" t="s">
        <v>6248</v>
      </c>
      <c r="O455" s="217"/>
    </row>
    <row r="456" spans="1:15" x14ac:dyDescent="0.3">
      <c r="A456" s="217" t="s">
        <v>4972</v>
      </c>
      <c r="B456" s="217" t="s">
        <v>5299</v>
      </c>
      <c r="C456" s="223" t="s">
        <v>973</v>
      </c>
      <c r="D456" s="217" t="s">
        <v>87</v>
      </c>
      <c r="E456" s="223" t="s">
        <v>980</v>
      </c>
      <c r="F456" s="217" t="s">
        <v>1584</v>
      </c>
      <c r="G456" s="217" t="s">
        <v>5298</v>
      </c>
      <c r="H456" s="217" t="s">
        <v>66</v>
      </c>
      <c r="I456" s="217" t="s">
        <v>5297</v>
      </c>
      <c r="J456" s="217" t="s">
        <v>978</v>
      </c>
      <c r="K456" s="217" t="s">
        <v>1772</v>
      </c>
      <c r="L456" s="223" t="s">
        <v>572</v>
      </c>
      <c r="M456" s="217" t="s">
        <v>856</v>
      </c>
      <c r="N456" s="218" t="s">
        <v>6248</v>
      </c>
      <c r="O456" s="217"/>
    </row>
    <row r="457" spans="1:15" x14ac:dyDescent="0.3">
      <c r="A457" s="217" t="s">
        <v>4972</v>
      </c>
      <c r="B457" s="217" t="s">
        <v>4973</v>
      </c>
      <c r="C457" s="223" t="s">
        <v>973</v>
      </c>
      <c r="D457" s="217" t="s">
        <v>87</v>
      </c>
      <c r="E457" s="223" t="s">
        <v>4443</v>
      </c>
      <c r="F457" s="217" t="s">
        <v>1531</v>
      </c>
      <c r="G457" s="217" t="s">
        <v>4971</v>
      </c>
      <c r="H457" s="217" t="s">
        <v>66</v>
      </c>
      <c r="I457" s="217" t="s">
        <v>4974</v>
      </c>
      <c r="J457" s="217" t="s">
        <v>978</v>
      </c>
      <c r="K457" s="217" t="s">
        <v>1772</v>
      </c>
      <c r="L457" s="223" t="s">
        <v>572</v>
      </c>
      <c r="M457" s="217" t="s">
        <v>624</v>
      </c>
      <c r="N457" s="218" t="s">
        <v>6248</v>
      </c>
      <c r="O457" s="217"/>
    </row>
    <row r="458" spans="1:15" x14ac:dyDescent="0.3">
      <c r="A458" s="217" t="s">
        <v>4972</v>
      </c>
      <c r="B458" s="217" t="s">
        <v>5593</v>
      </c>
      <c r="C458" s="223" t="s">
        <v>1748</v>
      </c>
      <c r="D458" s="217" t="s">
        <v>87</v>
      </c>
      <c r="E458" s="223" t="s">
        <v>1159</v>
      </c>
      <c r="F458" s="217" t="s">
        <v>1603</v>
      </c>
      <c r="G458" s="217" t="s">
        <v>5592</v>
      </c>
      <c r="H458" s="217" t="s">
        <v>66</v>
      </c>
      <c r="I458" s="217" t="s">
        <v>5594</v>
      </c>
      <c r="J458" s="217" t="s">
        <v>978</v>
      </c>
      <c r="K458" s="217" t="s">
        <v>1772</v>
      </c>
      <c r="L458" s="223" t="s">
        <v>572</v>
      </c>
      <c r="M458" s="217" t="s">
        <v>1752</v>
      </c>
      <c r="N458" s="218" t="s">
        <v>6248</v>
      </c>
      <c r="O458" s="217"/>
    </row>
    <row r="459" spans="1:15" x14ac:dyDescent="0.3">
      <c r="A459" s="217" t="s">
        <v>4972</v>
      </c>
      <c r="B459" s="217" t="s">
        <v>5538</v>
      </c>
      <c r="C459" s="223" t="s">
        <v>1748</v>
      </c>
      <c r="D459" s="217" t="s">
        <v>87</v>
      </c>
      <c r="E459" s="227" t="s">
        <v>1159</v>
      </c>
      <c r="F459" s="217" t="s">
        <v>1603</v>
      </c>
      <c r="G459" s="217" t="s">
        <v>5595</v>
      </c>
      <c r="H459" s="217" t="s">
        <v>66</v>
      </c>
      <c r="I459" s="217" t="s">
        <v>5596</v>
      </c>
      <c r="J459" s="217" t="s">
        <v>978</v>
      </c>
      <c r="K459" s="217" t="s">
        <v>1772</v>
      </c>
      <c r="L459" s="223" t="s">
        <v>572</v>
      </c>
      <c r="M459" s="217" t="s">
        <v>1752</v>
      </c>
      <c r="N459" s="218" t="s">
        <v>6248</v>
      </c>
      <c r="O459" s="218" t="s">
        <v>6224</v>
      </c>
    </row>
    <row r="460" spans="1:15" x14ac:dyDescent="0.3">
      <c r="A460" s="217" t="s">
        <v>4972</v>
      </c>
      <c r="B460" s="217" t="s">
        <v>5110</v>
      </c>
      <c r="C460" s="223" t="s">
        <v>5884</v>
      </c>
      <c r="D460" s="217" t="s">
        <v>87</v>
      </c>
      <c r="E460" s="223" t="s">
        <v>1159</v>
      </c>
      <c r="F460" s="217" t="s">
        <v>1550</v>
      </c>
      <c r="G460" s="217" t="s">
        <v>5109</v>
      </c>
      <c r="H460" s="217" t="s">
        <v>66</v>
      </c>
      <c r="I460" s="217" t="s">
        <v>5111</v>
      </c>
      <c r="J460" s="217" t="s">
        <v>978</v>
      </c>
      <c r="K460" s="217" t="s">
        <v>1772</v>
      </c>
      <c r="L460" s="223" t="s">
        <v>572</v>
      </c>
      <c r="M460" s="217" t="s">
        <v>5916</v>
      </c>
      <c r="N460" s="218" t="s">
        <v>6248</v>
      </c>
      <c r="O460" s="217"/>
    </row>
    <row r="461" spans="1:15" x14ac:dyDescent="0.3">
      <c r="A461" s="217" t="s">
        <v>4972</v>
      </c>
      <c r="B461" s="217" t="s">
        <v>5284</v>
      </c>
      <c r="C461" s="223" t="s">
        <v>5884</v>
      </c>
      <c r="D461" s="217" t="s">
        <v>247</v>
      </c>
      <c r="E461" s="223" t="s">
        <v>484</v>
      </c>
      <c r="F461" s="217" t="s">
        <v>1584</v>
      </c>
      <c r="G461" s="217" t="s">
        <v>5283</v>
      </c>
      <c r="H461" s="217" t="s">
        <v>66</v>
      </c>
      <c r="I461" s="217" t="s">
        <v>5285</v>
      </c>
      <c r="J461" s="217" t="s">
        <v>971</v>
      </c>
      <c r="K461" s="217" t="s">
        <v>1772</v>
      </c>
      <c r="L461" s="223" t="s">
        <v>572</v>
      </c>
      <c r="M461" s="217" t="s">
        <v>856</v>
      </c>
      <c r="N461" s="218" t="s">
        <v>6248</v>
      </c>
      <c r="O461" s="217"/>
    </row>
    <row r="462" spans="1:15" x14ac:dyDescent="0.3">
      <c r="A462" s="217" t="s">
        <v>4972</v>
      </c>
      <c r="B462" s="217" t="s">
        <v>5287</v>
      </c>
      <c r="C462" s="223" t="s">
        <v>5884</v>
      </c>
      <c r="D462" s="217" t="s">
        <v>87</v>
      </c>
      <c r="E462" s="223" t="s">
        <v>980</v>
      </c>
      <c r="F462" s="217" t="s">
        <v>1584</v>
      </c>
      <c r="G462" s="217" t="s">
        <v>5286</v>
      </c>
      <c r="H462" s="217" t="s">
        <v>66</v>
      </c>
      <c r="I462" s="217" t="s">
        <v>5285</v>
      </c>
      <c r="J462" s="217" t="s">
        <v>978</v>
      </c>
      <c r="K462" s="217" t="s">
        <v>1772</v>
      </c>
      <c r="L462" s="223" t="s">
        <v>572</v>
      </c>
      <c r="M462" s="217" t="s">
        <v>856</v>
      </c>
      <c r="N462" s="218" t="s">
        <v>6248</v>
      </c>
      <c r="O462" s="217"/>
    </row>
    <row r="463" spans="1:15" x14ac:dyDescent="0.3">
      <c r="A463" s="217" t="s">
        <v>4972</v>
      </c>
      <c r="B463" s="217" t="s">
        <v>1700</v>
      </c>
      <c r="C463" s="223" t="s">
        <v>5884</v>
      </c>
      <c r="D463" s="217" t="s">
        <v>87</v>
      </c>
      <c r="E463" s="223" t="s">
        <v>484</v>
      </c>
      <c r="F463" s="217" t="s">
        <v>1569</v>
      </c>
      <c r="G463" s="217" t="s">
        <v>5131</v>
      </c>
      <c r="H463" s="217" t="s">
        <v>66</v>
      </c>
      <c r="I463" s="217" t="s">
        <v>5132</v>
      </c>
      <c r="J463" s="217" t="s">
        <v>978</v>
      </c>
      <c r="K463" s="217" t="s">
        <v>1772</v>
      </c>
      <c r="L463" s="223" t="s">
        <v>572</v>
      </c>
      <c r="M463" s="217" t="s">
        <v>1107</v>
      </c>
      <c r="N463" s="218" t="s">
        <v>6248</v>
      </c>
      <c r="O463" s="217"/>
    </row>
    <row r="464" spans="1:15" x14ac:dyDescent="0.3">
      <c r="A464" s="217" t="s">
        <v>4972</v>
      </c>
      <c r="B464" s="217" t="s">
        <v>5289</v>
      </c>
      <c r="C464" s="223" t="s">
        <v>5884</v>
      </c>
      <c r="D464" s="217" t="s">
        <v>247</v>
      </c>
      <c r="E464" s="223" t="s">
        <v>484</v>
      </c>
      <c r="F464" s="217" t="s">
        <v>1584</v>
      </c>
      <c r="G464" s="217" t="s">
        <v>5288</v>
      </c>
      <c r="H464" s="217" t="s">
        <v>66</v>
      </c>
      <c r="I464" s="217" t="s">
        <v>5290</v>
      </c>
      <c r="J464" s="217" t="s">
        <v>971</v>
      </c>
      <c r="K464" s="217" t="s">
        <v>1772</v>
      </c>
      <c r="L464" s="223" t="s">
        <v>572</v>
      </c>
      <c r="M464" s="217" t="s">
        <v>1699</v>
      </c>
      <c r="N464" s="218" t="s">
        <v>6248</v>
      </c>
      <c r="O464" s="217"/>
    </row>
    <row r="465" spans="1:15" x14ac:dyDescent="0.3">
      <c r="A465" s="217" t="s">
        <v>4972</v>
      </c>
      <c r="B465" s="217" t="s">
        <v>4579</v>
      </c>
      <c r="C465" s="223" t="s">
        <v>5884</v>
      </c>
      <c r="D465" s="217" t="s">
        <v>87</v>
      </c>
      <c r="E465" s="223" t="s">
        <v>980</v>
      </c>
      <c r="F465" s="217" t="s">
        <v>1584</v>
      </c>
      <c r="G465" s="217" t="s">
        <v>5291</v>
      </c>
      <c r="H465" s="217" t="s">
        <v>66</v>
      </c>
      <c r="I465" s="217" t="s">
        <v>5290</v>
      </c>
      <c r="J465" s="217" t="s">
        <v>978</v>
      </c>
      <c r="K465" s="217" t="s">
        <v>1772</v>
      </c>
      <c r="L465" s="223" t="s">
        <v>572</v>
      </c>
      <c r="M465" s="217" t="s">
        <v>1699</v>
      </c>
      <c r="N465" s="218" t="s">
        <v>6248</v>
      </c>
      <c r="O465" s="217"/>
    </row>
    <row r="466" spans="1:15" x14ac:dyDescent="0.3">
      <c r="A466" s="217" t="s">
        <v>4972</v>
      </c>
      <c r="B466" s="217" t="s">
        <v>5095</v>
      </c>
      <c r="C466" s="223" t="s">
        <v>973</v>
      </c>
      <c r="D466" s="217" t="s">
        <v>87</v>
      </c>
      <c r="E466" s="223" t="s">
        <v>1159</v>
      </c>
      <c r="F466" s="217" t="s">
        <v>1541</v>
      </c>
      <c r="G466" s="217" t="s">
        <v>5094</v>
      </c>
      <c r="H466" s="217" t="s">
        <v>66</v>
      </c>
      <c r="I466" s="217" t="s">
        <v>5096</v>
      </c>
      <c r="J466" s="217" t="s">
        <v>978</v>
      </c>
      <c r="K466" s="217" t="s">
        <v>1772</v>
      </c>
      <c r="L466" s="223" t="s">
        <v>572</v>
      </c>
      <c r="M466" s="217" t="s">
        <v>5918</v>
      </c>
      <c r="N466" s="218" t="s">
        <v>6248</v>
      </c>
      <c r="O466" s="217"/>
    </row>
    <row r="467" spans="1:15" x14ac:dyDescent="0.3">
      <c r="A467" s="217" t="s">
        <v>4972</v>
      </c>
      <c r="B467" s="217" t="s">
        <v>4710</v>
      </c>
      <c r="C467" s="223" t="s">
        <v>5884</v>
      </c>
      <c r="D467" s="217" t="s">
        <v>87</v>
      </c>
      <c r="E467" s="223" t="s">
        <v>1159</v>
      </c>
      <c r="F467" s="217" t="s">
        <v>1548</v>
      </c>
      <c r="G467" s="217" t="s">
        <v>5105</v>
      </c>
      <c r="H467" s="217" t="s">
        <v>66</v>
      </c>
      <c r="I467" s="217" t="s">
        <v>5106</v>
      </c>
      <c r="J467" s="217" t="s">
        <v>978</v>
      </c>
      <c r="K467" s="217" t="s">
        <v>1772</v>
      </c>
      <c r="L467" s="223" t="s">
        <v>572</v>
      </c>
      <c r="M467" s="217" t="s">
        <v>1312</v>
      </c>
      <c r="N467" s="218" t="s">
        <v>6248</v>
      </c>
      <c r="O467" s="217"/>
    </row>
    <row r="468" spans="1:15" x14ac:dyDescent="0.3">
      <c r="A468" s="217" t="s">
        <v>4972</v>
      </c>
      <c r="B468" s="217" t="s">
        <v>4547</v>
      </c>
      <c r="C468" s="223" t="s">
        <v>5884</v>
      </c>
      <c r="D468" s="217" t="s">
        <v>87</v>
      </c>
      <c r="E468" s="223" t="s">
        <v>980</v>
      </c>
      <c r="F468" s="217" t="s">
        <v>1584</v>
      </c>
      <c r="G468" s="217" t="s">
        <v>5292</v>
      </c>
      <c r="H468" s="217" t="s">
        <v>66</v>
      </c>
      <c r="I468" s="217" t="s">
        <v>5293</v>
      </c>
      <c r="J468" s="217" t="s">
        <v>978</v>
      </c>
      <c r="K468" s="217" t="s">
        <v>1772</v>
      </c>
      <c r="L468" s="223" t="s">
        <v>572</v>
      </c>
      <c r="M468" s="217" t="s">
        <v>856</v>
      </c>
      <c r="N468" s="218" t="s">
        <v>6248</v>
      </c>
      <c r="O468" s="217"/>
    </row>
    <row r="469" spans="1:15" x14ac:dyDescent="0.3">
      <c r="A469" s="217" t="s">
        <v>4972</v>
      </c>
      <c r="B469" s="217" t="s">
        <v>4664</v>
      </c>
      <c r="C469" s="223" t="s">
        <v>5884</v>
      </c>
      <c r="D469" s="217" t="s">
        <v>247</v>
      </c>
      <c r="E469" s="223" t="s">
        <v>484</v>
      </c>
      <c r="F469" s="217" t="s">
        <v>1584</v>
      </c>
      <c r="G469" s="217" t="s">
        <v>5294</v>
      </c>
      <c r="H469" s="217" t="s">
        <v>66</v>
      </c>
      <c r="I469" s="217" t="s">
        <v>5295</v>
      </c>
      <c r="J469" s="217" t="s">
        <v>971</v>
      </c>
      <c r="K469" s="217" t="s">
        <v>1772</v>
      </c>
      <c r="L469" s="223" t="s">
        <v>572</v>
      </c>
      <c r="M469" s="217" t="s">
        <v>856</v>
      </c>
      <c r="N469" s="218" t="s">
        <v>6248</v>
      </c>
      <c r="O469" s="217"/>
    </row>
    <row r="470" spans="1:15" x14ac:dyDescent="0.3">
      <c r="A470" s="217" t="s">
        <v>4972</v>
      </c>
      <c r="B470" s="217" t="s">
        <v>5573</v>
      </c>
      <c r="C470" s="223" t="s">
        <v>973</v>
      </c>
      <c r="D470" s="217" t="s">
        <v>87</v>
      </c>
      <c r="E470" s="223" t="s">
        <v>1159</v>
      </c>
      <c r="F470" s="217" t="s">
        <v>1603</v>
      </c>
      <c r="G470" s="217" t="s">
        <v>5572</v>
      </c>
      <c r="H470" s="217" t="s">
        <v>66</v>
      </c>
      <c r="I470" s="217" t="s">
        <v>5574</v>
      </c>
      <c r="J470" s="217" t="s">
        <v>978</v>
      </c>
      <c r="K470" s="217" t="s">
        <v>1772</v>
      </c>
      <c r="L470" s="223" t="s">
        <v>572</v>
      </c>
      <c r="M470" s="217" t="s">
        <v>1752</v>
      </c>
      <c r="N470" s="218" t="s">
        <v>6248</v>
      </c>
      <c r="O470" s="217"/>
    </row>
    <row r="471" spans="1:15" x14ac:dyDescent="0.3">
      <c r="A471" s="217" t="s">
        <v>4972</v>
      </c>
      <c r="B471" s="217" t="s">
        <v>5587</v>
      </c>
      <c r="C471" s="223" t="s">
        <v>1748</v>
      </c>
      <c r="D471" s="217" t="s">
        <v>87</v>
      </c>
      <c r="E471" s="223" t="s">
        <v>1159</v>
      </c>
      <c r="F471" s="217" t="s">
        <v>1603</v>
      </c>
      <c r="G471" s="217" t="s">
        <v>5586</v>
      </c>
      <c r="H471" s="217" t="s">
        <v>66</v>
      </c>
      <c r="I471" s="217" t="s">
        <v>5588</v>
      </c>
      <c r="J471" s="217" t="s">
        <v>978</v>
      </c>
      <c r="K471" s="217" t="s">
        <v>1772</v>
      </c>
      <c r="L471" s="223" t="s">
        <v>572</v>
      </c>
      <c r="M471" s="217" t="s">
        <v>1752</v>
      </c>
      <c r="N471" s="218" t="s">
        <v>6248</v>
      </c>
      <c r="O471" s="217"/>
    </row>
    <row r="472" spans="1:15" x14ac:dyDescent="0.3">
      <c r="A472" s="217" t="s">
        <v>4972</v>
      </c>
      <c r="B472" s="217" t="s">
        <v>5590</v>
      </c>
      <c r="C472" s="223" t="s">
        <v>1748</v>
      </c>
      <c r="D472" s="217" t="s">
        <v>87</v>
      </c>
      <c r="E472" s="223" t="s">
        <v>1159</v>
      </c>
      <c r="F472" s="217" t="s">
        <v>1603</v>
      </c>
      <c r="G472" s="217" t="s">
        <v>5589</v>
      </c>
      <c r="H472" s="217" t="s">
        <v>66</v>
      </c>
      <c r="I472" s="217" t="s">
        <v>5591</v>
      </c>
      <c r="J472" s="217" t="s">
        <v>978</v>
      </c>
      <c r="K472" s="217" t="s">
        <v>1772</v>
      </c>
      <c r="L472" s="223" t="s">
        <v>572</v>
      </c>
      <c r="M472" s="217" t="s">
        <v>1752</v>
      </c>
      <c r="N472" s="218" t="s">
        <v>6248</v>
      </c>
      <c r="O472" s="217"/>
    </row>
    <row r="473" spans="1:15" x14ac:dyDescent="0.3">
      <c r="A473" s="217" t="s">
        <v>4972</v>
      </c>
      <c r="B473" s="217" t="s">
        <v>4978</v>
      </c>
      <c r="C473" s="223" t="s">
        <v>973</v>
      </c>
      <c r="D473" s="217" t="s">
        <v>87</v>
      </c>
      <c r="E473" s="223" t="s">
        <v>4443</v>
      </c>
      <c r="F473" s="217" t="s">
        <v>1531</v>
      </c>
      <c r="G473" s="217" t="s">
        <v>4977</v>
      </c>
      <c r="H473" s="217" t="s">
        <v>66</v>
      </c>
      <c r="I473" s="217" t="s">
        <v>4979</v>
      </c>
      <c r="J473" s="217" t="s">
        <v>978</v>
      </c>
      <c r="K473" s="217" t="s">
        <v>1772</v>
      </c>
      <c r="L473" s="223" t="s">
        <v>572</v>
      </c>
      <c r="M473" s="217" t="s">
        <v>624</v>
      </c>
      <c r="N473" s="218" t="s">
        <v>6248</v>
      </c>
      <c r="O473" s="217"/>
    </row>
    <row r="474" spans="1:15" x14ac:dyDescent="0.3">
      <c r="A474" s="217" t="s">
        <v>5301</v>
      </c>
      <c r="B474" s="217" t="s">
        <v>4310</v>
      </c>
      <c r="C474" s="223" t="s">
        <v>973</v>
      </c>
      <c r="D474" s="217" t="s">
        <v>247</v>
      </c>
      <c r="E474" s="223" t="s">
        <v>484</v>
      </c>
      <c r="F474" s="217" t="s">
        <v>1586</v>
      </c>
      <c r="G474" s="217" t="s">
        <v>5300</v>
      </c>
      <c r="H474" s="217" t="s">
        <v>66</v>
      </c>
      <c r="I474" s="217" t="s">
        <v>5302</v>
      </c>
      <c r="J474" s="217" t="s">
        <v>971</v>
      </c>
      <c r="K474" s="217" t="s">
        <v>1772</v>
      </c>
      <c r="L474" s="223" t="s">
        <v>572</v>
      </c>
      <c r="M474" s="217" t="s">
        <v>1699</v>
      </c>
      <c r="N474" s="218" t="s">
        <v>6248</v>
      </c>
      <c r="O474" s="217"/>
    </row>
    <row r="475" spans="1:15" x14ac:dyDescent="0.3">
      <c r="A475" s="217" t="s">
        <v>4924</v>
      </c>
      <c r="B475" s="217" t="s">
        <v>5375</v>
      </c>
      <c r="C475" s="223" t="s">
        <v>973</v>
      </c>
      <c r="D475" s="217" t="s">
        <v>247</v>
      </c>
      <c r="E475" s="223" t="s">
        <v>484</v>
      </c>
      <c r="F475" s="217" t="s">
        <v>1588</v>
      </c>
      <c r="G475" s="217" t="s">
        <v>5374</v>
      </c>
      <c r="H475" s="217" t="s">
        <v>66</v>
      </c>
      <c r="I475" s="217" t="s">
        <v>5376</v>
      </c>
      <c r="J475" s="217" t="s">
        <v>971</v>
      </c>
      <c r="K475" s="217" t="s">
        <v>1772</v>
      </c>
      <c r="L475" s="223" t="s">
        <v>572</v>
      </c>
      <c r="M475" s="217" t="s">
        <v>856</v>
      </c>
      <c r="N475" s="218" t="s">
        <v>6248</v>
      </c>
      <c r="O475" s="217"/>
    </row>
    <row r="476" spans="1:15" x14ac:dyDescent="0.3">
      <c r="A476" s="217" t="s">
        <v>4924</v>
      </c>
      <c r="B476" s="217" t="s">
        <v>5473</v>
      </c>
      <c r="C476" s="223" t="s">
        <v>973</v>
      </c>
      <c r="D476" s="217" t="s">
        <v>87</v>
      </c>
      <c r="E476" s="223" t="s">
        <v>980</v>
      </c>
      <c r="F476" s="217" t="s">
        <v>1590</v>
      </c>
      <c r="G476" s="217" t="s">
        <v>5472</v>
      </c>
      <c r="H476" s="217" t="s">
        <v>66</v>
      </c>
      <c r="I476" s="217" t="s">
        <v>5474</v>
      </c>
      <c r="J476" s="217" t="s">
        <v>978</v>
      </c>
      <c r="K476" s="217" t="s">
        <v>1772</v>
      </c>
      <c r="L476" s="223" t="s">
        <v>572</v>
      </c>
      <c r="M476" s="217" t="s">
        <v>856</v>
      </c>
      <c r="N476" s="218" t="s">
        <v>6248</v>
      </c>
      <c r="O476" s="217"/>
    </row>
    <row r="477" spans="1:15" x14ac:dyDescent="0.3">
      <c r="A477" s="217" t="s">
        <v>4924</v>
      </c>
      <c r="B477" s="217" t="s">
        <v>5378</v>
      </c>
      <c r="C477" s="223" t="s">
        <v>973</v>
      </c>
      <c r="D477" s="217" t="s">
        <v>247</v>
      </c>
      <c r="E477" s="223" t="s">
        <v>484</v>
      </c>
      <c r="F477" s="217" t="s">
        <v>1588</v>
      </c>
      <c r="G477" s="217" t="s">
        <v>5377</v>
      </c>
      <c r="H477" s="217" t="s">
        <v>66</v>
      </c>
      <c r="I477" s="217" t="s">
        <v>5379</v>
      </c>
      <c r="J477" s="217" t="s">
        <v>971</v>
      </c>
      <c r="K477" s="217" t="s">
        <v>1772</v>
      </c>
      <c r="L477" s="223" t="s">
        <v>572</v>
      </c>
      <c r="M477" s="217" t="s">
        <v>856</v>
      </c>
      <c r="N477" s="218" t="s">
        <v>6248</v>
      </c>
      <c r="O477" s="217"/>
    </row>
    <row r="478" spans="1:15" x14ac:dyDescent="0.3">
      <c r="A478" s="217" t="s">
        <v>4924</v>
      </c>
      <c r="B478" s="217" t="s">
        <v>5489</v>
      </c>
      <c r="C478" s="223" t="s">
        <v>973</v>
      </c>
      <c r="D478" s="217" t="s">
        <v>87</v>
      </c>
      <c r="E478" s="223" t="s">
        <v>980</v>
      </c>
      <c r="F478" s="217" t="s">
        <v>1590</v>
      </c>
      <c r="G478" s="217" t="s">
        <v>5488</v>
      </c>
      <c r="H478" s="217" t="s">
        <v>66</v>
      </c>
      <c r="I478" s="217" t="s">
        <v>5490</v>
      </c>
      <c r="J478" s="217" t="s">
        <v>978</v>
      </c>
      <c r="K478" s="217" t="s">
        <v>1772</v>
      </c>
      <c r="L478" s="223" t="s">
        <v>572</v>
      </c>
      <c r="M478" s="217" t="s">
        <v>856</v>
      </c>
      <c r="N478" s="218" t="s">
        <v>6248</v>
      </c>
      <c r="O478" s="217"/>
    </row>
    <row r="479" spans="1:15" x14ac:dyDescent="0.3">
      <c r="A479" s="217" t="s">
        <v>4924</v>
      </c>
      <c r="B479" s="217" t="s">
        <v>5304</v>
      </c>
      <c r="C479" s="223" t="s">
        <v>5884</v>
      </c>
      <c r="D479" s="217" t="s">
        <v>247</v>
      </c>
      <c r="E479" s="223" t="s">
        <v>484</v>
      </c>
      <c r="F479" s="217" t="s">
        <v>1588</v>
      </c>
      <c r="G479" s="217" t="s">
        <v>5303</v>
      </c>
      <c r="H479" s="217" t="s">
        <v>66</v>
      </c>
      <c r="I479" s="217" t="s">
        <v>5305</v>
      </c>
      <c r="J479" s="217" t="s">
        <v>971</v>
      </c>
      <c r="K479" s="217" t="s">
        <v>1772</v>
      </c>
      <c r="L479" s="223" t="s">
        <v>572</v>
      </c>
      <c r="M479" s="217" t="s">
        <v>1699</v>
      </c>
      <c r="N479" s="218" t="s">
        <v>6248</v>
      </c>
      <c r="O479" s="217"/>
    </row>
    <row r="480" spans="1:15" x14ac:dyDescent="0.3">
      <c r="A480" s="217" t="s">
        <v>4924</v>
      </c>
      <c r="B480" s="217" t="s">
        <v>5402</v>
      </c>
      <c r="C480" s="223" t="s">
        <v>5884</v>
      </c>
      <c r="D480" s="217" t="s">
        <v>87</v>
      </c>
      <c r="E480" s="223" t="s">
        <v>980</v>
      </c>
      <c r="F480" s="217" t="s">
        <v>1590</v>
      </c>
      <c r="G480" s="217" t="s">
        <v>5401</v>
      </c>
      <c r="H480" s="217" t="s">
        <v>66</v>
      </c>
      <c r="I480" s="217" t="s">
        <v>5305</v>
      </c>
      <c r="J480" s="217" t="s">
        <v>978</v>
      </c>
      <c r="K480" s="217" t="s">
        <v>1772</v>
      </c>
      <c r="L480" s="223" t="s">
        <v>572</v>
      </c>
      <c r="M480" s="217" t="s">
        <v>1699</v>
      </c>
      <c r="N480" s="218" t="s">
        <v>6248</v>
      </c>
      <c r="O480" s="217"/>
    </row>
    <row r="481" spans="1:15" x14ac:dyDescent="0.3">
      <c r="A481" s="217" t="s">
        <v>4924</v>
      </c>
      <c r="B481" s="217" t="s">
        <v>5307</v>
      </c>
      <c r="C481" s="223" t="s">
        <v>5884</v>
      </c>
      <c r="D481" s="217" t="s">
        <v>247</v>
      </c>
      <c r="E481" s="223" t="s">
        <v>484</v>
      </c>
      <c r="F481" s="217" t="s">
        <v>1588</v>
      </c>
      <c r="G481" s="217" t="s">
        <v>5306</v>
      </c>
      <c r="H481" s="217" t="s">
        <v>66</v>
      </c>
      <c r="I481" s="217" t="s">
        <v>5308</v>
      </c>
      <c r="J481" s="217" t="s">
        <v>971</v>
      </c>
      <c r="K481" s="217" t="s">
        <v>1772</v>
      </c>
      <c r="L481" s="223" t="s">
        <v>572</v>
      </c>
      <c r="M481" s="217" t="s">
        <v>1699</v>
      </c>
      <c r="N481" s="218" t="s">
        <v>6248</v>
      </c>
      <c r="O481" s="217"/>
    </row>
    <row r="482" spans="1:15" x14ac:dyDescent="0.3">
      <c r="A482" s="217" t="s">
        <v>4924</v>
      </c>
      <c r="B482" s="217" t="s">
        <v>5404</v>
      </c>
      <c r="C482" s="223" t="s">
        <v>5884</v>
      </c>
      <c r="D482" s="217" t="s">
        <v>87</v>
      </c>
      <c r="E482" s="223" t="s">
        <v>980</v>
      </c>
      <c r="F482" s="217" t="s">
        <v>1590</v>
      </c>
      <c r="G482" s="217" t="s">
        <v>5403</v>
      </c>
      <c r="H482" s="217" t="s">
        <v>66</v>
      </c>
      <c r="I482" s="217" t="s">
        <v>5308</v>
      </c>
      <c r="J482" s="217" t="s">
        <v>978</v>
      </c>
      <c r="K482" s="217" t="s">
        <v>1772</v>
      </c>
      <c r="L482" s="223" t="s">
        <v>572</v>
      </c>
      <c r="M482" s="217" t="s">
        <v>1699</v>
      </c>
      <c r="N482" s="218" t="s">
        <v>6248</v>
      </c>
      <c r="O482" s="217"/>
    </row>
    <row r="483" spans="1:15" x14ac:dyDescent="0.3">
      <c r="A483" s="217" t="s">
        <v>4924</v>
      </c>
      <c r="B483" s="217" t="s">
        <v>5310</v>
      </c>
      <c r="C483" s="223" t="s">
        <v>5884</v>
      </c>
      <c r="D483" s="217" t="s">
        <v>247</v>
      </c>
      <c r="E483" s="223" t="s">
        <v>484</v>
      </c>
      <c r="F483" s="217" t="s">
        <v>1588</v>
      </c>
      <c r="G483" s="217" t="s">
        <v>5309</v>
      </c>
      <c r="H483" s="217" t="s">
        <v>66</v>
      </c>
      <c r="I483" s="217" t="s">
        <v>5311</v>
      </c>
      <c r="J483" s="217" t="s">
        <v>971</v>
      </c>
      <c r="K483" s="217" t="s">
        <v>1772</v>
      </c>
      <c r="L483" s="223" t="s">
        <v>572</v>
      </c>
      <c r="M483" s="217" t="s">
        <v>1699</v>
      </c>
      <c r="N483" s="218" t="s">
        <v>6248</v>
      </c>
      <c r="O483" s="217"/>
    </row>
    <row r="484" spans="1:15" x14ac:dyDescent="0.3">
      <c r="A484" s="217" t="s">
        <v>4924</v>
      </c>
      <c r="B484" s="217" t="s">
        <v>5406</v>
      </c>
      <c r="C484" s="223" t="s">
        <v>5884</v>
      </c>
      <c r="D484" s="217" t="s">
        <v>87</v>
      </c>
      <c r="E484" s="223" t="s">
        <v>980</v>
      </c>
      <c r="F484" s="217" t="s">
        <v>1590</v>
      </c>
      <c r="G484" s="217" t="s">
        <v>5405</v>
      </c>
      <c r="H484" s="217" t="s">
        <v>66</v>
      </c>
      <c r="I484" s="217" t="s">
        <v>5311</v>
      </c>
      <c r="J484" s="217" t="s">
        <v>978</v>
      </c>
      <c r="K484" s="217" t="s">
        <v>1772</v>
      </c>
      <c r="L484" s="223" t="s">
        <v>572</v>
      </c>
      <c r="M484" s="217" t="s">
        <v>1699</v>
      </c>
      <c r="N484" s="218" t="s">
        <v>6248</v>
      </c>
      <c r="O484" s="217"/>
    </row>
    <row r="485" spans="1:15" x14ac:dyDescent="0.3">
      <c r="A485" s="217" t="s">
        <v>4924</v>
      </c>
      <c r="B485" s="217" t="s">
        <v>5313</v>
      </c>
      <c r="C485" s="223" t="s">
        <v>5884</v>
      </c>
      <c r="D485" s="217" t="s">
        <v>247</v>
      </c>
      <c r="E485" s="223" t="s">
        <v>484</v>
      </c>
      <c r="F485" s="217" t="s">
        <v>1588</v>
      </c>
      <c r="G485" s="217" t="s">
        <v>5312</v>
      </c>
      <c r="H485" s="217" t="s">
        <v>66</v>
      </c>
      <c r="I485" s="217" t="s">
        <v>5314</v>
      </c>
      <c r="J485" s="217" t="s">
        <v>971</v>
      </c>
      <c r="K485" s="217" t="s">
        <v>1772</v>
      </c>
      <c r="L485" s="223" t="s">
        <v>572</v>
      </c>
      <c r="M485" s="217" t="s">
        <v>1699</v>
      </c>
      <c r="N485" s="218" t="s">
        <v>6248</v>
      </c>
      <c r="O485" s="217"/>
    </row>
    <row r="486" spans="1:15" x14ac:dyDescent="0.3">
      <c r="A486" s="217" t="s">
        <v>4924</v>
      </c>
      <c r="B486" s="217" t="s">
        <v>5408</v>
      </c>
      <c r="C486" s="223" t="s">
        <v>5884</v>
      </c>
      <c r="D486" s="217" t="s">
        <v>87</v>
      </c>
      <c r="E486" s="223" t="s">
        <v>980</v>
      </c>
      <c r="F486" s="217" t="s">
        <v>1590</v>
      </c>
      <c r="G486" s="217" t="s">
        <v>5407</v>
      </c>
      <c r="H486" s="217" t="s">
        <v>66</v>
      </c>
      <c r="I486" s="217" t="s">
        <v>5314</v>
      </c>
      <c r="J486" s="217" t="s">
        <v>978</v>
      </c>
      <c r="K486" s="217" t="s">
        <v>1772</v>
      </c>
      <c r="L486" s="223" t="s">
        <v>572</v>
      </c>
      <c r="M486" s="217" t="s">
        <v>1699</v>
      </c>
      <c r="N486" s="218" t="s">
        <v>6248</v>
      </c>
      <c r="O486" s="217"/>
    </row>
    <row r="487" spans="1:15" x14ac:dyDescent="0.3">
      <c r="A487" s="217" t="s">
        <v>4924</v>
      </c>
      <c r="B487" s="217" t="s">
        <v>5316</v>
      </c>
      <c r="C487" s="223" t="s">
        <v>5884</v>
      </c>
      <c r="D487" s="217" t="s">
        <v>247</v>
      </c>
      <c r="E487" s="223" t="s">
        <v>484</v>
      </c>
      <c r="F487" s="217" t="s">
        <v>1588</v>
      </c>
      <c r="G487" s="217" t="s">
        <v>5315</v>
      </c>
      <c r="H487" s="217" t="s">
        <v>66</v>
      </c>
      <c r="I487" s="217" t="s">
        <v>5317</v>
      </c>
      <c r="J487" s="217" t="s">
        <v>971</v>
      </c>
      <c r="K487" s="217" t="s">
        <v>1772</v>
      </c>
      <c r="L487" s="223" t="s">
        <v>572</v>
      </c>
      <c r="M487" s="217" t="s">
        <v>1699</v>
      </c>
      <c r="N487" s="218" t="s">
        <v>6248</v>
      </c>
      <c r="O487" s="217"/>
    </row>
    <row r="488" spans="1:15" x14ac:dyDescent="0.3">
      <c r="A488" s="217" t="s">
        <v>4924</v>
      </c>
      <c r="B488" s="217" t="s">
        <v>5410</v>
      </c>
      <c r="C488" s="223" t="s">
        <v>5884</v>
      </c>
      <c r="D488" s="217" t="s">
        <v>87</v>
      </c>
      <c r="E488" s="223" t="s">
        <v>980</v>
      </c>
      <c r="F488" s="217" t="s">
        <v>1590</v>
      </c>
      <c r="G488" s="217" t="s">
        <v>5409</v>
      </c>
      <c r="H488" s="217" t="s">
        <v>66</v>
      </c>
      <c r="I488" s="217" t="s">
        <v>5317</v>
      </c>
      <c r="J488" s="217" t="s">
        <v>978</v>
      </c>
      <c r="K488" s="217" t="s">
        <v>1772</v>
      </c>
      <c r="L488" s="223" t="s">
        <v>572</v>
      </c>
      <c r="M488" s="217" t="s">
        <v>1699</v>
      </c>
      <c r="N488" s="218" t="s">
        <v>6248</v>
      </c>
      <c r="O488" s="217"/>
    </row>
    <row r="489" spans="1:15" x14ac:dyDescent="0.3">
      <c r="A489" s="217" t="s">
        <v>4924</v>
      </c>
      <c r="B489" s="217" t="s">
        <v>5319</v>
      </c>
      <c r="C489" s="223" t="s">
        <v>5884</v>
      </c>
      <c r="D489" s="217" t="s">
        <v>247</v>
      </c>
      <c r="E489" s="223" t="s">
        <v>484</v>
      </c>
      <c r="F489" s="217" t="s">
        <v>1588</v>
      </c>
      <c r="G489" s="217" t="s">
        <v>5318</v>
      </c>
      <c r="H489" s="217" t="s">
        <v>66</v>
      </c>
      <c r="I489" s="217" t="s">
        <v>5320</v>
      </c>
      <c r="J489" s="217" t="s">
        <v>971</v>
      </c>
      <c r="K489" s="217" t="s">
        <v>1772</v>
      </c>
      <c r="L489" s="223" t="s">
        <v>572</v>
      </c>
      <c r="M489" s="217" t="s">
        <v>1699</v>
      </c>
      <c r="N489" s="218" t="s">
        <v>6248</v>
      </c>
      <c r="O489" s="217"/>
    </row>
    <row r="490" spans="1:15" x14ac:dyDescent="0.3">
      <c r="A490" s="217" t="s">
        <v>4924</v>
      </c>
      <c r="B490" s="217" t="s">
        <v>5412</v>
      </c>
      <c r="C490" s="223" t="s">
        <v>5884</v>
      </c>
      <c r="D490" s="217" t="s">
        <v>87</v>
      </c>
      <c r="E490" s="223" t="s">
        <v>980</v>
      </c>
      <c r="F490" s="217" t="s">
        <v>1590</v>
      </c>
      <c r="G490" s="217" t="s">
        <v>5411</v>
      </c>
      <c r="H490" s="217" t="s">
        <v>66</v>
      </c>
      <c r="I490" s="217" t="s">
        <v>5320</v>
      </c>
      <c r="J490" s="217" t="s">
        <v>978</v>
      </c>
      <c r="K490" s="217" t="s">
        <v>1772</v>
      </c>
      <c r="L490" s="223" t="s">
        <v>572</v>
      </c>
      <c r="M490" s="217" t="s">
        <v>1699</v>
      </c>
      <c r="N490" s="218" t="s">
        <v>6248</v>
      </c>
      <c r="O490" s="217"/>
    </row>
    <row r="491" spans="1:15" x14ac:dyDescent="0.3">
      <c r="A491" s="217" t="s">
        <v>4924</v>
      </c>
      <c r="B491" s="217" t="s">
        <v>5322</v>
      </c>
      <c r="C491" s="223" t="s">
        <v>5884</v>
      </c>
      <c r="D491" s="217" t="s">
        <v>247</v>
      </c>
      <c r="E491" s="223" t="s">
        <v>484</v>
      </c>
      <c r="F491" s="217" t="s">
        <v>1588</v>
      </c>
      <c r="G491" s="217" t="s">
        <v>5321</v>
      </c>
      <c r="H491" s="217" t="s">
        <v>66</v>
      </c>
      <c r="I491" s="217" t="s">
        <v>5323</v>
      </c>
      <c r="J491" s="217" t="s">
        <v>971</v>
      </c>
      <c r="K491" s="217" t="s">
        <v>1772</v>
      </c>
      <c r="L491" s="223" t="s">
        <v>572</v>
      </c>
      <c r="M491" s="217" t="s">
        <v>1699</v>
      </c>
      <c r="N491" s="218" t="s">
        <v>6248</v>
      </c>
      <c r="O491" s="217"/>
    </row>
    <row r="492" spans="1:15" x14ac:dyDescent="0.3">
      <c r="A492" s="217" t="s">
        <v>4924</v>
      </c>
      <c r="B492" s="217" t="s">
        <v>5414</v>
      </c>
      <c r="C492" s="223" t="s">
        <v>5884</v>
      </c>
      <c r="D492" s="217" t="s">
        <v>87</v>
      </c>
      <c r="E492" s="223" t="s">
        <v>980</v>
      </c>
      <c r="F492" s="217" t="s">
        <v>1590</v>
      </c>
      <c r="G492" s="217" t="s">
        <v>5413</v>
      </c>
      <c r="H492" s="217" t="s">
        <v>66</v>
      </c>
      <c r="I492" s="217" t="s">
        <v>5323</v>
      </c>
      <c r="J492" s="217" t="s">
        <v>978</v>
      </c>
      <c r="K492" s="217" t="s">
        <v>1772</v>
      </c>
      <c r="L492" s="223" t="s">
        <v>572</v>
      </c>
      <c r="M492" s="217" t="s">
        <v>1699</v>
      </c>
      <c r="N492" s="218" t="s">
        <v>6248</v>
      </c>
      <c r="O492" s="217"/>
    </row>
    <row r="493" spans="1:15" x14ac:dyDescent="0.3">
      <c r="A493" s="217" t="s">
        <v>4924</v>
      </c>
      <c r="B493" s="217" t="s">
        <v>3660</v>
      </c>
      <c r="C493" s="223" t="s">
        <v>973</v>
      </c>
      <c r="D493" s="217" t="s">
        <v>87</v>
      </c>
      <c r="E493" s="223" t="s">
        <v>1159</v>
      </c>
      <c r="F493" s="217" t="s">
        <v>1523</v>
      </c>
      <c r="G493" s="217" t="s">
        <v>4949</v>
      </c>
      <c r="H493" s="217" t="s">
        <v>66</v>
      </c>
      <c r="I493" s="217" t="s">
        <v>4950</v>
      </c>
      <c r="J493" s="217" t="s">
        <v>978</v>
      </c>
      <c r="K493" s="217" t="s">
        <v>1772</v>
      </c>
      <c r="L493" s="223" t="s">
        <v>572</v>
      </c>
      <c r="M493" s="217" t="s">
        <v>895</v>
      </c>
      <c r="N493" s="218" t="s">
        <v>6248</v>
      </c>
      <c r="O493" s="217"/>
    </row>
    <row r="494" spans="1:15" x14ac:dyDescent="0.3">
      <c r="A494" s="217" t="s">
        <v>4924</v>
      </c>
      <c r="B494" s="219" t="s">
        <v>5483</v>
      </c>
      <c r="C494" s="226" t="s">
        <v>1748</v>
      </c>
      <c r="D494" s="219" t="s">
        <v>247</v>
      </c>
      <c r="E494" s="227" t="s">
        <v>484</v>
      </c>
      <c r="F494" s="217" t="s">
        <v>1590</v>
      </c>
      <c r="G494" s="217" t="s">
        <v>5481</v>
      </c>
      <c r="H494" s="217" t="s">
        <v>5482</v>
      </c>
      <c r="I494" s="217" t="s">
        <v>5484</v>
      </c>
      <c r="J494" s="219" t="s">
        <v>971</v>
      </c>
      <c r="K494" s="217" t="s">
        <v>1772</v>
      </c>
      <c r="L494" s="223" t="s">
        <v>572</v>
      </c>
      <c r="M494" s="217" t="s">
        <v>1699</v>
      </c>
      <c r="N494" s="218" t="s">
        <v>6248</v>
      </c>
      <c r="O494" s="218" t="s">
        <v>5975</v>
      </c>
    </row>
    <row r="495" spans="1:15" x14ac:dyDescent="0.3">
      <c r="A495" s="217" t="s">
        <v>4924</v>
      </c>
      <c r="B495" s="218" t="s">
        <v>5483</v>
      </c>
      <c r="C495" s="226" t="s">
        <v>1748</v>
      </c>
      <c r="D495" s="217" t="s">
        <v>247</v>
      </c>
      <c r="E495" s="223" t="s">
        <v>484</v>
      </c>
      <c r="F495" s="217" t="s">
        <v>1761</v>
      </c>
      <c r="G495" s="217" t="s">
        <v>5481</v>
      </c>
      <c r="H495" s="217" t="s">
        <v>66</v>
      </c>
      <c r="I495" s="217" t="s">
        <v>5484</v>
      </c>
      <c r="J495" s="217" t="s">
        <v>971</v>
      </c>
      <c r="K495" s="217" t="s">
        <v>1772</v>
      </c>
      <c r="L495" s="223" t="s">
        <v>572</v>
      </c>
      <c r="M495" s="217" t="s">
        <v>1699</v>
      </c>
      <c r="N495" s="218" t="s">
        <v>6248</v>
      </c>
      <c r="O495" s="217"/>
    </row>
    <row r="496" spans="1:15" x14ac:dyDescent="0.3">
      <c r="A496" s="217" t="s">
        <v>4924</v>
      </c>
      <c r="B496" s="217" t="s">
        <v>5486</v>
      </c>
      <c r="C496" s="223" t="s">
        <v>973</v>
      </c>
      <c r="D496" s="217" t="s">
        <v>87</v>
      </c>
      <c r="E496" s="223" t="s">
        <v>980</v>
      </c>
      <c r="F496" s="217" t="s">
        <v>1590</v>
      </c>
      <c r="G496" s="217" t="s">
        <v>5485</v>
      </c>
      <c r="H496" s="217" t="s">
        <v>66</v>
      </c>
      <c r="I496" s="217" t="s">
        <v>5487</v>
      </c>
      <c r="J496" s="217" t="s">
        <v>978</v>
      </c>
      <c r="K496" s="217" t="s">
        <v>1772</v>
      </c>
      <c r="L496" s="223" t="s">
        <v>572</v>
      </c>
      <c r="M496" s="217" t="s">
        <v>1699</v>
      </c>
      <c r="N496" s="218" t="s">
        <v>6248</v>
      </c>
      <c r="O496" s="217"/>
    </row>
    <row r="497" spans="1:15" x14ac:dyDescent="0.3">
      <c r="A497" s="217" t="s">
        <v>4924</v>
      </c>
      <c r="B497" s="217" t="s">
        <v>5071</v>
      </c>
      <c r="C497" s="223" t="s">
        <v>5884</v>
      </c>
      <c r="D497" s="217" t="s">
        <v>87</v>
      </c>
      <c r="E497" s="223" t="s">
        <v>1159</v>
      </c>
      <c r="F497" s="217" t="s">
        <v>1535</v>
      </c>
      <c r="G497" s="217" t="s">
        <v>5070</v>
      </c>
      <c r="H497" s="217" t="s">
        <v>66</v>
      </c>
      <c r="I497" s="217" t="s">
        <v>5072</v>
      </c>
      <c r="J497" s="217" t="s">
        <v>978</v>
      </c>
      <c r="K497" s="217" t="s">
        <v>1772</v>
      </c>
      <c r="L497" s="223" t="s">
        <v>572</v>
      </c>
      <c r="M497" s="217" t="s">
        <v>5888</v>
      </c>
      <c r="N497" s="218" t="s">
        <v>6248</v>
      </c>
      <c r="O497" s="217"/>
    </row>
    <row r="498" spans="1:15" x14ac:dyDescent="0.3">
      <c r="A498" s="217" t="s">
        <v>4924</v>
      </c>
      <c r="B498" s="217" t="s">
        <v>5416</v>
      </c>
      <c r="C498" s="223" t="s">
        <v>5884</v>
      </c>
      <c r="D498" s="217" t="s">
        <v>87</v>
      </c>
      <c r="E498" s="223" t="s">
        <v>980</v>
      </c>
      <c r="F498" s="217" t="s">
        <v>1590</v>
      </c>
      <c r="G498" s="217" t="s">
        <v>5415</v>
      </c>
      <c r="H498" s="217" t="s">
        <v>66</v>
      </c>
      <c r="I498" s="217" t="s">
        <v>5417</v>
      </c>
      <c r="J498" s="217" t="s">
        <v>978</v>
      </c>
      <c r="K498" s="217" t="s">
        <v>1772</v>
      </c>
      <c r="L498" s="223" t="s">
        <v>572</v>
      </c>
      <c r="M498" s="217" t="s">
        <v>856</v>
      </c>
      <c r="N498" s="218" t="s">
        <v>6248</v>
      </c>
      <c r="O498" s="217"/>
    </row>
    <row r="499" spans="1:15" x14ac:dyDescent="0.3">
      <c r="A499" s="217" t="s">
        <v>4924</v>
      </c>
      <c r="B499" s="217" t="s">
        <v>5391</v>
      </c>
      <c r="C499" s="223" t="s">
        <v>973</v>
      </c>
      <c r="D499" s="217" t="s">
        <v>247</v>
      </c>
      <c r="E499" s="223" t="s">
        <v>484</v>
      </c>
      <c r="F499" s="217" t="s">
        <v>1588</v>
      </c>
      <c r="G499" s="217" t="s">
        <v>5390</v>
      </c>
      <c r="H499" s="217" t="s">
        <v>66</v>
      </c>
      <c r="I499" s="217" t="s">
        <v>5392</v>
      </c>
      <c r="J499" s="217" t="s">
        <v>971</v>
      </c>
      <c r="K499" s="217" t="s">
        <v>1772</v>
      </c>
      <c r="L499" s="223" t="s">
        <v>572</v>
      </c>
      <c r="M499" s="217" t="s">
        <v>1699</v>
      </c>
      <c r="N499" s="218" t="s">
        <v>6248</v>
      </c>
      <c r="O499" s="217"/>
    </row>
    <row r="500" spans="1:15" x14ac:dyDescent="0.3">
      <c r="A500" s="217" t="s">
        <v>4924</v>
      </c>
      <c r="B500" s="217" t="s">
        <v>5477</v>
      </c>
      <c r="C500" s="223" t="s">
        <v>973</v>
      </c>
      <c r="D500" s="217" t="s">
        <v>87</v>
      </c>
      <c r="E500" s="223" t="s">
        <v>980</v>
      </c>
      <c r="F500" s="217" t="s">
        <v>1590</v>
      </c>
      <c r="G500" s="217" t="s">
        <v>5476</v>
      </c>
      <c r="H500" s="217" t="s">
        <v>66</v>
      </c>
      <c r="I500" s="217" t="s">
        <v>5478</v>
      </c>
      <c r="J500" s="217" t="s">
        <v>978</v>
      </c>
      <c r="K500" s="217" t="s">
        <v>1772</v>
      </c>
      <c r="L500" s="223" t="s">
        <v>572</v>
      </c>
      <c r="M500" s="217" t="s">
        <v>1699</v>
      </c>
      <c r="N500" s="218" t="s">
        <v>6248</v>
      </c>
      <c r="O500" s="217"/>
    </row>
    <row r="501" spans="1:15" x14ac:dyDescent="0.3">
      <c r="A501" s="217" t="s">
        <v>4924</v>
      </c>
      <c r="B501" s="217" t="s">
        <v>5325</v>
      </c>
      <c r="C501" s="223" t="s">
        <v>5884</v>
      </c>
      <c r="D501" s="217" t="s">
        <v>247</v>
      </c>
      <c r="E501" s="223" t="s">
        <v>484</v>
      </c>
      <c r="F501" s="217" t="s">
        <v>1588</v>
      </c>
      <c r="G501" s="217" t="s">
        <v>5324</v>
      </c>
      <c r="H501" s="217" t="s">
        <v>66</v>
      </c>
      <c r="I501" s="217" t="s">
        <v>5326</v>
      </c>
      <c r="J501" s="217" t="s">
        <v>971</v>
      </c>
      <c r="K501" s="217" t="s">
        <v>1772</v>
      </c>
      <c r="L501" s="223" t="s">
        <v>572</v>
      </c>
      <c r="M501" s="217" t="s">
        <v>856</v>
      </c>
      <c r="N501" s="218" t="s">
        <v>6248</v>
      </c>
      <c r="O501" s="217"/>
    </row>
    <row r="502" spans="1:15" x14ac:dyDescent="0.3">
      <c r="A502" s="217" t="s">
        <v>4924</v>
      </c>
      <c r="B502" s="217" t="s">
        <v>3952</v>
      </c>
      <c r="C502" s="223" t="s">
        <v>973</v>
      </c>
      <c r="D502" s="217" t="s">
        <v>87</v>
      </c>
      <c r="E502" s="223" t="s">
        <v>1159</v>
      </c>
      <c r="F502" s="217" t="s">
        <v>1521</v>
      </c>
      <c r="G502" s="217" t="s">
        <v>4943</v>
      </c>
      <c r="H502" s="217" t="s">
        <v>66</v>
      </c>
      <c r="I502" s="217" t="s">
        <v>4944</v>
      </c>
      <c r="J502" s="217" t="s">
        <v>978</v>
      </c>
      <c r="K502" s="217" t="s">
        <v>1772</v>
      </c>
      <c r="L502" s="223" t="s">
        <v>572</v>
      </c>
      <c r="M502" s="217" t="s">
        <v>874</v>
      </c>
      <c r="N502" s="218" t="s">
        <v>6248</v>
      </c>
      <c r="O502" s="217"/>
    </row>
    <row r="503" spans="1:15" x14ac:dyDescent="0.3">
      <c r="A503" s="217" t="s">
        <v>4924</v>
      </c>
      <c r="B503" s="217" t="s">
        <v>5328</v>
      </c>
      <c r="C503" s="223" t="s">
        <v>5884</v>
      </c>
      <c r="D503" s="217" t="s">
        <v>247</v>
      </c>
      <c r="E503" s="223" t="s">
        <v>484</v>
      </c>
      <c r="F503" s="217" t="s">
        <v>1588</v>
      </c>
      <c r="G503" s="217" t="s">
        <v>5327</v>
      </c>
      <c r="H503" s="217" t="s">
        <v>66</v>
      </c>
      <c r="I503" s="217" t="s">
        <v>5329</v>
      </c>
      <c r="J503" s="217" t="s">
        <v>971</v>
      </c>
      <c r="K503" s="217" t="s">
        <v>1772</v>
      </c>
      <c r="L503" s="223" t="s">
        <v>572</v>
      </c>
      <c r="M503" s="217" t="s">
        <v>856</v>
      </c>
      <c r="N503" s="218" t="s">
        <v>6248</v>
      </c>
      <c r="O503" s="217"/>
    </row>
    <row r="504" spans="1:15" x14ac:dyDescent="0.3">
      <c r="A504" s="217" t="s">
        <v>4924</v>
      </c>
      <c r="B504" s="217" t="s">
        <v>5419</v>
      </c>
      <c r="C504" s="223" t="s">
        <v>5884</v>
      </c>
      <c r="D504" s="217" t="s">
        <v>87</v>
      </c>
      <c r="E504" s="223" t="s">
        <v>980</v>
      </c>
      <c r="F504" s="217" t="s">
        <v>1590</v>
      </c>
      <c r="G504" s="217" t="s">
        <v>5418</v>
      </c>
      <c r="H504" s="217" t="s">
        <v>66</v>
      </c>
      <c r="I504" s="217" t="s">
        <v>5329</v>
      </c>
      <c r="J504" s="217" t="s">
        <v>978</v>
      </c>
      <c r="K504" s="217" t="s">
        <v>1772</v>
      </c>
      <c r="L504" s="223" t="s">
        <v>572</v>
      </c>
      <c r="M504" s="217" t="s">
        <v>856</v>
      </c>
      <c r="N504" s="218" t="s">
        <v>6248</v>
      </c>
      <c r="O504" s="217"/>
    </row>
    <row r="505" spans="1:15" x14ac:dyDescent="0.3">
      <c r="A505" s="217" t="s">
        <v>4924</v>
      </c>
      <c r="B505" s="217" t="s">
        <v>4935</v>
      </c>
      <c r="C505" s="223" t="s">
        <v>5884</v>
      </c>
      <c r="D505" s="217" t="s">
        <v>87</v>
      </c>
      <c r="E505" s="223" t="s">
        <v>1159</v>
      </c>
      <c r="F505" s="217" t="s">
        <v>1517</v>
      </c>
      <c r="G505" s="217" t="s">
        <v>4934</v>
      </c>
      <c r="H505" s="217" t="s">
        <v>66</v>
      </c>
      <c r="I505" s="217" t="s">
        <v>4936</v>
      </c>
      <c r="J505" s="217" t="s">
        <v>978</v>
      </c>
      <c r="K505" s="217" t="s">
        <v>1772</v>
      </c>
      <c r="L505" s="223" t="s">
        <v>572</v>
      </c>
      <c r="M505" s="217" t="s">
        <v>887</v>
      </c>
      <c r="N505" s="218" t="s">
        <v>6248</v>
      </c>
      <c r="O505" s="217"/>
    </row>
    <row r="506" spans="1:15" x14ac:dyDescent="0.3">
      <c r="A506" s="217" t="s">
        <v>4924</v>
      </c>
      <c r="B506" s="217" t="s">
        <v>5560</v>
      </c>
      <c r="C506" s="223" t="s">
        <v>973</v>
      </c>
      <c r="D506" s="217" t="s">
        <v>87</v>
      </c>
      <c r="E506" s="223" t="s">
        <v>1159</v>
      </c>
      <c r="F506" s="217" t="s">
        <v>1598</v>
      </c>
      <c r="G506" s="217" t="s">
        <v>5559</v>
      </c>
      <c r="H506" s="217" t="s">
        <v>66</v>
      </c>
      <c r="I506" s="217" t="s">
        <v>5561</v>
      </c>
      <c r="J506" s="217" t="s">
        <v>978</v>
      </c>
      <c r="K506" s="217" t="s">
        <v>1772</v>
      </c>
      <c r="L506" s="223" t="s">
        <v>572</v>
      </c>
      <c r="M506" s="217" t="s">
        <v>938</v>
      </c>
      <c r="N506" s="218" t="s">
        <v>6248</v>
      </c>
      <c r="O506" s="217"/>
    </row>
    <row r="507" spans="1:15" x14ac:dyDescent="0.3">
      <c r="A507" s="217" t="s">
        <v>4924</v>
      </c>
      <c r="B507" s="217" t="s">
        <v>5123</v>
      </c>
      <c r="C507" s="223" t="s">
        <v>973</v>
      </c>
      <c r="D507" s="217" t="s">
        <v>87</v>
      </c>
      <c r="E507" s="223" t="s">
        <v>484</v>
      </c>
      <c r="F507" s="217" t="s">
        <v>1557</v>
      </c>
      <c r="G507" s="217" t="s">
        <v>5122</v>
      </c>
      <c r="H507" s="217" t="s">
        <v>66</v>
      </c>
      <c r="I507" s="217" t="s">
        <v>5124</v>
      </c>
      <c r="J507" s="217" t="s">
        <v>978</v>
      </c>
      <c r="K507" s="217" t="s">
        <v>1772</v>
      </c>
      <c r="L507" s="223" t="s">
        <v>572</v>
      </c>
      <c r="M507" s="217" t="s">
        <v>5930</v>
      </c>
      <c r="N507" s="218" t="s">
        <v>6248</v>
      </c>
      <c r="O507" s="217"/>
    </row>
    <row r="508" spans="1:15" x14ac:dyDescent="0.3">
      <c r="A508" s="217" t="s">
        <v>4924</v>
      </c>
      <c r="B508" s="217" t="s">
        <v>5383</v>
      </c>
      <c r="C508" s="223" t="s">
        <v>973</v>
      </c>
      <c r="D508" s="217" t="s">
        <v>247</v>
      </c>
      <c r="E508" s="223" t="s">
        <v>484</v>
      </c>
      <c r="F508" s="217" t="s">
        <v>1588</v>
      </c>
      <c r="G508" s="217" t="s">
        <v>5382</v>
      </c>
      <c r="H508" s="217" t="s">
        <v>66</v>
      </c>
      <c r="I508" s="217" t="s">
        <v>5384</v>
      </c>
      <c r="J508" s="217" t="s">
        <v>971</v>
      </c>
      <c r="K508" s="217" t="s">
        <v>1772</v>
      </c>
      <c r="L508" s="223" t="s">
        <v>572</v>
      </c>
      <c r="M508" s="217" t="s">
        <v>856</v>
      </c>
      <c r="N508" s="218" t="s">
        <v>6248</v>
      </c>
      <c r="O508" s="217"/>
    </row>
    <row r="509" spans="1:15" x14ac:dyDescent="0.3">
      <c r="A509" s="217" t="s">
        <v>4924</v>
      </c>
      <c r="B509" s="217" t="s">
        <v>5492</v>
      </c>
      <c r="C509" s="223" t="s">
        <v>973</v>
      </c>
      <c r="D509" s="217" t="s">
        <v>87</v>
      </c>
      <c r="E509" s="223" t="s">
        <v>980</v>
      </c>
      <c r="F509" s="217" t="s">
        <v>1590</v>
      </c>
      <c r="G509" s="217" t="s">
        <v>5491</v>
      </c>
      <c r="H509" s="217" t="s">
        <v>66</v>
      </c>
      <c r="I509" s="217" t="s">
        <v>5493</v>
      </c>
      <c r="J509" s="217" t="s">
        <v>978</v>
      </c>
      <c r="K509" s="217" t="s">
        <v>1772</v>
      </c>
      <c r="L509" s="223" t="s">
        <v>572</v>
      </c>
      <c r="M509" s="217" t="s">
        <v>856</v>
      </c>
      <c r="N509" s="218" t="s">
        <v>6248</v>
      </c>
      <c r="O509" s="217"/>
    </row>
    <row r="510" spans="1:15" x14ac:dyDescent="0.3">
      <c r="A510" s="217" t="s">
        <v>4924</v>
      </c>
      <c r="B510" s="217" t="s">
        <v>3955</v>
      </c>
      <c r="C510" s="223" t="s">
        <v>5884</v>
      </c>
      <c r="D510" s="217" t="s">
        <v>247</v>
      </c>
      <c r="E510" s="223" t="s">
        <v>484</v>
      </c>
      <c r="F510" s="217" t="s">
        <v>1588</v>
      </c>
      <c r="G510" s="217" t="s">
        <v>5330</v>
      </c>
      <c r="H510" s="217" t="s">
        <v>66</v>
      </c>
      <c r="I510" s="217" t="s">
        <v>5331</v>
      </c>
      <c r="J510" s="217" t="s">
        <v>971</v>
      </c>
      <c r="K510" s="217" t="s">
        <v>1772</v>
      </c>
      <c r="L510" s="223" t="s">
        <v>572</v>
      </c>
      <c r="M510" s="217" t="s">
        <v>856</v>
      </c>
      <c r="N510" s="218" t="s">
        <v>6248</v>
      </c>
      <c r="O510" s="217"/>
    </row>
    <row r="511" spans="1:15" x14ac:dyDescent="0.3">
      <c r="A511" s="217" t="s">
        <v>4924</v>
      </c>
      <c r="B511" s="217" t="s">
        <v>3958</v>
      </c>
      <c r="C511" s="223" t="s">
        <v>5884</v>
      </c>
      <c r="D511" s="217" t="s">
        <v>87</v>
      </c>
      <c r="E511" s="223" t="s">
        <v>980</v>
      </c>
      <c r="F511" s="217" t="s">
        <v>1590</v>
      </c>
      <c r="G511" s="217" t="s">
        <v>5420</v>
      </c>
      <c r="H511" s="217" t="s">
        <v>66</v>
      </c>
      <c r="I511" s="217" t="s">
        <v>5331</v>
      </c>
      <c r="J511" s="217" t="s">
        <v>978</v>
      </c>
      <c r="K511" s="217" t="s">
        <v>1772</v>
      </c>
      <c r="L511" s="223" t="s">
        <v>572</v>
      </c>
      <c r="M511" s="217" t="s">
        <v>856</v>
      </c>
      <c r="N511" s="218" t="s">
        <v>6248</v>
      </c>
      <c r="O511" s="217"/>
    </row>
    <row r="512" spans="1:15" x14ac:dyDescent="0.3">
      <c r="A512" s="217" t="s">
        <v>4924</v>
      </c>
      <c r="B512" s="217" t="s">
        <v>5333</v>
      </c>
      <c r="C512" s="223" t="s">
        <v>5884</v>
      </c>
      <c r="D512" s="217" t="s">
        <v>247</v>
      </c>
      <c r="E512" s="223" t="s">
        <v>484</v>
      </c>
      <c r="F512" s="217" t="s">
        <v>1588</v>
      </c>
      <c r="G512" s="217" t="s">
        <v>5332</v>
      </c>
      <c r="H512" s="217" t="s">
        <v>66</v>
      </c>
      <c r="I512" s="217" t="s">
        <v>5334</v>
      </c>
      <c r="J512" s="217" t="s">
        <v>971</v>
      </c>
      <c r="K512" s="217" t="s">
        <v>1772</v>
      </c>
      <c r="L512" s="223" t="s">
        <v>572</v>
      </c>
      <c r="M512" s="217" t="s">
        <v>856</v>
      </c>
      <c r="N512" s="218" t="s">
        <v>6248</v>
      </c>
      <c r="O512" s="217"/>
    </row>
    <row r="513" spans="1:15" x14ac:dyDescent="0.3">
      <c r="A513" s="217" t="s">
        <v>4924</v>
      </c>
      <c r="B513" s="217" t="s">
        <v>3961</v>
      </c>
      <c r="C513" s="223" t="s">
        <v>5884</v>
      </c>
      <c r="D513" s="217" t="s">
        <v>87</v>
      </c>
      <c r="E513" s="223" t="s">
        <v>980</v>
      </c>
      <c r="F513" s="217" t="s">
        <v>1590</v>
      </c>
      <c r="G513" s="217" t="s">
        <v>5421</v>
      </c>
      <c r="H513" s="217" t="s">
        <v>66</v>
      </c>
      <c r="I513" s="217" t="s">
        <v>5334</v>
      </c>
      <c r="J513" s="217" t="s">
        <v>978</v>
      </c>
      <c r="K513" s="217" t="s">
        <v>1772</v>
      </c>
      <c r="L513" s="223" t="s">
        <v>572</v>
      </c>
      <c r="M513" s="217" t="s">
        <v>856</v>
      </c>
      <c r="N513" s="218" t="s">
        <v>6248</v>
      </c>
      <c r="O513" s="217"/>
    </row>
    <row r="514" spans="1:15" x14ac:dyDescent="0.3">
      <c r="A514" s="217" t="s">
        <v>4924</v>
      </c>
      <c r="B514" s="217" t="s">
        <v>3964</v>
      </c>
      <c r="C514" s="223" t="s">
        <v>5884</v>
      </c>
      <c r="D514" s="217" t="s">
        <v>247</v>
      </c>
      <c r="E514" s="223" t="s">
        <v>484</v>
      </c>
      <c r="F514" s="217" t="s">
        <v>1588</v>
      </c>
      <c r="G514" s="217" t="s">
        <v>5335</v>
      </c>
      <c r="H514" s="217" t="s">
        <v>66</v>
      </c>
      <c r="I514" s="217" t="s">
        <v>5336</v>
      </c>
      <c r="J514" s="217" t="s">
        <v>971</v>
      </c>
      <c r="K514" s="217" t="s">
        <v>1772</v>
      </c>
      <c r="L514" s="223" t="s">
        <v>572</v>
      </c>
      <c r="M514" s="217" t="s">
        <v>856</v>
      </c>
      <c r="N514" s="218" t="s">
        <v>6248</v>
      </c>
      <c r="O514" s="217"/>
    </row>
    <row r="515" spans="1:15" x14ac:dyDescent="0.3">
      <c r="A515" s="217" t="s">
        <v>4924</v>
      </c>
      <c r="B515" s="217" t="s">
        <v>5423</v>
      </c>
      <c r="C515" s="223" t="s">
        <v>5884</v>
      </c>
      <c r="D515" s="217" t="s">
        <v>87</v>
      </c>
      <c r="E515" s="223" t="s">
        <v>980</v>
      </c>
      <c r="F515" s="217" t="s">
        <v>1590</v>
      </c>
      <c r="G515" s="217" t="s">
        <v>5422</v>
      </c>
      <c r="H515" s="217" t="s">
        <v>66</v>
      </c>
      <c r="I515" s="217" t="s">
        <v>5336</v>
      </c>
      <c r="J515" s="217" t="s">
        <v>978</v>
      </c>
      <c r="K515" s="217" t="s">
        <v>1772</v>
      </c>
      <c r="L515" s="223" t="s">
        <v>572</v>
      </c>
      <c r="M515" s="217" t="s">
        <v>856</v>
      </c>
      <c r="N515" s="218" t="s">
        <v>6248</v>
      </c>
      <c r="O515" s="217"/>
    </row>
    <row r="516" spans="1:15" x14ac:dyDescent="0.3">
      <c r="A516" s="217" t="s">
        <v>4924</v>
      </c>
      <c r="B516" s="217" t="s">
        <v>3976</v>
      </c>
      <c r="C516" s="223" t="s">
        <v>973</v>
      </c>
      <c r="D516" s="217" t="s">
        <v>87</v>
      </c>
      <c r="E516" s="223" t="s">
        <v>1159</v>
      </c>
      <c r="F516" s="217" t="s">
        <v>1521</v>
      </c>
      <c r="G516" s="217" t="s">
        <v>4941</v>
      </c>
      <c r="H516" s="217" t="s">
        <v>66</v>
      </c>
      <c r="I516" s="217" t="s">
        <v>4942</v>
      </c>
      <c r="J516" s="217" t="s">
        <v>978</v>
      </c>
      <c r="K516" s="217" t="s">
        <v>1772</v>
      </c>
      <c r="L516" s="223" t="s">
        <v>572</v>
      </c>
      <c r="M516" s="217" t="s">
        <v>874</v>
      </c>
      <c r="N516" s="218" t="s">
        <v>6248</v>
      </c>
      <c r="O516" s="217"/>
    </row>
    <row r="517" spans="1:15" x14ac:dyDescent="0.3">
      <c r="A517" s="217" t="s">
        <v>4924</v>
      </c>
      <c r="B517" s="217" t="s">
        <v>3982</v>
      </c>
      <c r="C517" s="223" t="s">
        <v>1748</v>
      </c>
      <c r="D517" s="217" t="s">
        <v>247</v>
      </c>
      <c r="E517" s="223" t="s">
        <v>484</v>
      </c>
      <c r="F517" s="217" t="s">
        <v>1588</v>
      </c>
      <c r="G517" s="217" t="s">
        <v>5399</v>
      </c>
      <c r="H517" s="219" t="s">
        <v>66</v>
      </c>
      <c r="I517" s="217" t="s">
        <v>5400</v>
      </c>
      <c r="J517" s="217" t="s">
        <v>971</v>
      </c>
      <c r="K517" s="217" t="s">
        <v>1772</v>
      </c>
      <c r="L517" s="223" t="s">
        <v>572</v>
      </c>
      <c r="M517" s="217" t="s">
        <v>856</v>
      </c>
      <c r="N517" s="218" t="s">
        <v>6248</v>
      </c>
      <c r="O517" s="218" t="s">
        <v>6232</v>
      </c>
    </row>
    <row r="518" spans="1:15" x14ac:dyDescent="0.3">
      <c r="A518" s="217" t="s">
        <v>4924</v>
      </c>
      <c r="B518" s="217" t="s">
        <v>3991</v>
      </c>
      <c r="C518" s="223" t="s">
        <v>1748</v>
      </c>
      <c r="D518" s="217" t="s">
        <v>87</v>
      </c>
      <c r="E518" s="223" t="s">
        <v>1159</v>
      </c>
      <c r="F518" s="217" t="s">
        <v>1521</v>
      </c>
      <c r="G518" s="217" t="s">
        <v>4945</v>
      </c>
      <c r="H518" s="217" t="s">
        <v>66</v>
      </c>
      <c r="I518" s="217" t="s">
        <v>4946</v>
      </c>
      <c r="J518" s="217" t="s">
        <v>978</v>
      </c>
      <c r="K518" s="217" t="s">
        <v>1772</v>
      </c>
      <c r="L518" s="223" t="s">
        <v>572</v>
      </c>
      <c r="M518" s="217" t="s">
        <v>874</v>
      </c>
      <c r="N518" s="218" t="s">
        <v>6248</v>
      </c>
      <c r="O518" s="217"/>
    </row>
    <row r="519" spans="1:15" x14ac:dyDescent="0.3">
      <c r="A519" s="217" t="s">
        <v>4924</v>
      </c>
      <c r="B519" s="217" t="s">
        <v>5425</v>
      </c>
      <c r="C519" s="223" t="s">
        <v>5884</v>
      </c>
      <c r="D519" s="217" t="s">
        <v>87</v>
      </c>
      <c r="E519" s="223" t="s">
        <v>484</v>
      </c>
      <c r="F519" s="217" t="s">
        <v>1590</v>
      </c>
      <c r="G519" s="217" t="s">
        <v>5424</v>
      </c>
      <c r="H519" s="217" t="s">
        <v>66</v>
      </c>
      <c r="I519" s="217" t="s">
        <v>5426</v>
      </c>
      <c r="J519" s="217" t="s">
        <v>978</v>
      </c>
      <c r="K519" s="217" t="s">
        <v>1772</v>
      </c>
      <c r="L519" s="223" t="s">
        <v>572</v>
      </c>
      <c r="M519" s="217" t="s">
        <v>856</v>
      </c>
      <c r="N519" s="218" t="s">
        <v>6248</v>
      </c>
      <c r="O519" s="217"/>
    </row>
    <row r="520" spans="1:15" x14ac:dyDescent="0.3">
      <c r="A520" s="217" t="s">
        <v>4924</v>
      </c>
      <c r="B520" s="217" t="s">
        <v>3378</v>
      </c>
      <c r="C520" s="223" t="s">
        <v>5884</v>
      </c>
      <c r="D520" s="217" t="s">
        <v>87</v>
      </c>
      <c r="E520" s="223" t="s">
        <v>1159</v>
      </c>
      <c r="F520" s="217" t="s">
        <v>1538</v>
      </c>
      <c r="G520" s="217" t="s">
        <v>5083</v>
      </c>
      <c r="H520" s="217" t="s">
        <v>66</v>
      </c>
      <c r="I520" s="217" t="s">
        <v>5084</v>
      </c>
      <c r="J520" s="217" t="s">
        <v>978</v>
      </c>
      <c r="K520" s="217" t="s">
        <v>1772</v>
      </c>
      <c r="L520" s="223" t="s">
        <v>572</v>
      </c>
      <c r="M520" s="217" t="s">
        <v>5889</v>
      </c>
      <c r="N520" s="218" t="s">
        <v>6248</v>
      </c>
      <c r="O520" s="217"/>
    </row>
    <row r="521" spans="1:15" x14ac:dyDescent="0.3">
      <c r="A521" s="217" t="s">
        <v>4924</v>
      </c>
      <c r="B521" s="217" t="s">
        <v>3266</v>
      </c>
      <c r="C521" s="223" t="s">
        <v>5884</v>
      </c>
      <c r="D521" s="217" t="s">
        <v>247</v>
      </c>
      <c r="E521" s="223" t="s">
        <v>484</v>
      </c>
      <c r="F521" s="217" t="s">
        <v>1588</v>
      </c>
      <c r="G521" s="217" t="s">
        <v>5337</v>
      </c>
      <c r="H521" s="217" t="s">
        <v>66</v>
      </c>
      <c r="I521" s="217" t="s">
        <v>5338</v>
      </c>
      <c r="J521" s="217" t="s">
        <v>971</v>
      </c>
      <c r="K521" s="217" t="s">
        <v>1772</v>
      </c>
      <c r="L521" s="223" t="s">
        <v>572</v>
      </c>
      <c r="M521" s="217" t="s">
        <v>1699</v>
      </c>
      <c r="N521" s="218" t="s">
        <v>6248</v>
      </c>
      <c r="O521" s="217"/>
    </row>
    <row r="522" spans="1:15" x14ac:dyDescent="0.3">
      <c r="A522" s="217" t="s">
        <v>4924</v>
      </c>
      <c r="B522" s="217" t="s">
        <v>3269</v>
      </c>
      <c r="C522" s="223" t="s">
        <v>5884</v>
      </c>
      <c r="D522" s="217" t="s">
        <v>87</v>
      </c>
      <c r="E522" s="223" t="s">
        <v>980</v>
      </c>
      <c r="F522" s="217" t="s">
        <v>1590</v>
      </c>
      <c r="G522" s="217" t="s">
        <v>5427</v>
      </c>
      <c r="H522" s="217" t="s">
        <v>66</v>
      </c>
      <c r="I522" s="217" t="s">
        <v>5428</v>
      </c>
      <c r="J522" s="217" t="s">
        <v>978</v>
      </c>
      <c r="K522" s="217" t="s">
        <v>1772</v>
      </c>
      <c r="L522" s="223" t="s">
        <v>572</v>
      </c>
      <c r="M522" s="217" t="s">
        <v>1699</v>
      </c>
      <c r="N522" s="218" t="s">
        <v>6248</v>
      </c>
      <c r="O522" s="217"/>
    </row>
    <row r="523" spans="1:15" x14ac:dyDescent="0.3">
      <c r="A523" s="217" t="s">
        <v>4924</v>
      </c>
      <c r="B523" s="217" t="s">
        <v>3272</v>
      </c>
      <c r="C523" s="223" t="s">
        <v>5884</v>
      </c>
      <c r="D523" s="217" t="s">
        <v>247</v>
      </c>
      <c r="E523" s="223" t="s">
        <v>484</v>
      </c>
      <c r="F523" s="217" t="s">
        <v>1588</v>
      </c>
      <c r="G523" s="217" t="s">
        <v>5339</v>
      </c>
      <c r="H523" s="217" t="s">
        <v>66</v>
      </c>
      <c r="I523" s="217" t="s">
        <v>5340</v>
      </c>
      <c r="J523" s="217" t="s">
        <v>971</v>
      </c>
      <c r="K523" s="217" t="s">
        <v>1772</v>
      </c>
      <c r="L523" s="223" t="s">
        <v>572</v>
      </c>
      <c r="M523" s="217" t="s">
        <v>1699</v>
      </c>
      <c r="N523" s="218" t="s">
        <v>6248</v>
      </c>
      <c r="O523" s="217"/>
    </row>
    <row r="524" spans="1:15" x14ac:dyDescent="0.3">
      <c r="A524" s="217" t="s">
        <v>4924</v>
      </c>
      <c r="B524" s="217" t="s">
        <v>3275</v>
      </c>
      <c r="C524" s="223" t="s">
        <v>5884</v>
      </c>
      <c r="D524" s="217" t="s">
        <v>87</v>
      </c>
      <c r="E524" s="223" t="s">
        <v>980</v>
      </c>
      <c r="F524" s="217" t="s">
        <v>1590</v>
      </c>
      <c r="G524" s="217" t="s">
        <v>5429</v>
      </c>
      <c r="H524" s="217" t="s">
        <v>66</v>
      </c>
      <c r="I524" s="217" t="s">
        <v>5430</v>
      </c>
      <c r="J524" s="217" t="s">
        <v>978</v>
      </c>
      <c r="K524" s="217" t="s">
        <v>1772</v>
      </c>
      <c r="L524" s="223" t="s">
        <v>572</v>
      </c>
      <c r="M524" s="217" t="s">
        <v>1699</v>
      </c>
      <c r="N524" s="218" t="s">
        <v>6248</v>
      </c>
      <c r="O524" s="217"/>
    </row>
    <row r="525" spans="1:15" x14ac:dyDescent="0.3">
      <c r="A525" s="217" t="s">
        <v>4924</v>
      </c>
      <c r="B525" s="217" t="s">
        <v>3381</v>
      </c>
      <c r="C525" s="223" t="s">
        <v>5884</v>
      </c>
      <c r="D525" s="217" t="s">
        <v>247</v>
      </c>
      <c r="E525" s="223" t="s">
        <v>484</v>
      </c>
      <c r="F525" s="217" t="s">
        <v>1588</v>
      </c>
      <c r="G525" s="217" t="s">
        <v>5341</v>
      </c>
      <c r="H525" s="217" t="s">
        <v>66</v>
      </c>
      <c r="I525" s="217" t="s">
        <v>5342</v>
      </c>
      <c r="J525" s="217" t="s">
        <v>971</v>
      </c>
      <c r="K525" s="217" t="s">
        <v>1772</v>
      </c>
      <c r="L525" s="223" t="s">
        <v>572</v>
      </c>
      <c r="M525" s="217" t="s">
        <v>1699</v>
      </c>
      <c r="N525" s="218" t="s">
        <v>6248</v>
      </c>
      <c r="O525" s="217"/>
    </row>
    <row r="526" spans="1:15" x14ac:dyDescent="0.3">
      <c r="A526" s="217" t="s">
        <v>4924</v>
      </c>
      <c r="B526" s="217" t="s">
        <v>3278</v>
      </c>
      <c r="C526" s="223" t="s">
        <v>5884</v>
      </c>
      <c r="D526" s="217" t="s">
        <v>87</v>
      </c>
      <c r="E526" s="223" t="s">
        <v>980</v>
      </c>
      <c r="F526" s="217" t="s">
        <v>1590</v>
      </c>
      <c r="G526" s="217" t="s">
        <v>5431</v>
      </c>
      <c r="H526" s="217" t="s">
        <v>66</v>
      </c>
      <c r="I526" s="217" t="s">
        <v>5432</v>
      </c>
      <c r="J526" s="217" t="s">
        <v>978</v>
      </c>
      <c r="K526" s="217" t="s">
        <v>1772</v>
      </c>
      <c r="L526" s="223" t="s">
        <v>572</v>
      </c>
      <c r="M526" s="217" t="s">
        <v>1699</v>
      </c>
      <c r="N526" s="218" t="s">
        <v>6248</v>
      </c>
      <c r="O526" s="217"/>
    </row>
    <row r="527" spans="1:15" x14ac:dyDescent="0.3">
      <c r="A527" s="217" t="s">
        <v>4924</v>
      </c>
      <c r="B527" s="217" t="s">
        <v>3281</v>
      </c>
      <c r="C527" s="223" t="s">
        <v>5884</v>
      </c>
      <c r="D527" s="217" t="s">
        <v>247</v>
      </c>
      <c r="E527" s="223" t="s">
        <v>484</v>
      </c>
      <c r="F527" s="217" t="s">
        <v>1588</v>
      </c>
      <c r="G527" s="217" t="s">
        <v>5343</v>
      </c>
      <c r="H527" s="217" t="s">
        <v>66</v>
      </c>
      <c r="I527" s="217" t="s">
        <v>5344</v>
      </c>
      <c r="J527" s="217" t="s">
        <v>971</v>
      </c>
      <c r="K527" s="217" t="s">
        <v>1772</v>
      </c>
      <c r="L527" s="223" t="s">
        <v>572</v>
      </c>
      <c r="M527" s="217" t="s">
        <v>1699</v>
      </c>
      <c r="N527" s="218" t="s">
        <v>6248</v>
      </c>
      <c r="O527" s="217"/>
    </row>
    <row r="528" spans="1:15" x14ac:dyDescent="0.3">
      <c r="A528" s="217" t="s">
        <v>4924</v>
      </c>
      <c r="B528" s="217" t="s">
        <v>3284</v>
      </c>
      <c r="C528" s="223" t="s">
        <v>5884</v>
      </c>
      <c r="D528" s="217" t="s">
        <v>87</v>
      </c>
      <c r="E528" s="223" t="s">
        <v>980</v>
      </c>
      <c r="F528" s="217" t="s">
        <v>1590</v>
      </c>
      <c r="G528" s="217" t="s">
        <v>5433</v>
      </c>
      <c r="H528" s="217" t="s">
        <v>66</v>
      </c>
      <c r="I528" s="217" t="s">
        <v>5434</v>
      </c>
      <c r="J528" s="217" t="s">
        <v>978</v>
      </c>
      <c r="K528" s="217" t="s">
        <v>1772</v>
      </c>
      <c r="L528" s="223" t="s">
        <v>572</v>
      </c>
      <c r="M528" s="217" t="s">
        <v>1699</v>
      </c>
      <c r="N528" s="218" t="s">
        <v>6248</v>
      </c>
      <c r="O528" s="217"/>
    </row>
    <row r="529" spans="1:15" x14ac:dyDescent="0.3">
      <c r="A529" s="217" t="s">
        <v>4924</v>
      </c>
      <c r="B529" s="217" t="s">
        <v>3287</v>
      </c>
      <c r="C529" s="223" t="s">
        <v>5884</v>
      </c>
      <c r="D529" s="217" t="s">
        <v>247</v>
      </c>
      <c r="E529" s="223" t="s">
        <v>484</v>
      </c>
      <c r="F529" s="217" t="s">
        <v>1588</v>
      </c>
      <c r="G529" s="217" t="s">
        <v>5345</v>
      </c>
      <c r="H529" s="217" t="s">
        <v>66</v>
      </c>
      <c r="I529" s="217" t="s">
        <v>5346</v>
      </c>
      <c r="J529" s="217" t="s">
        <v>971</v>
      </c>
      <c r="K529" s="217" t="s">
        <v>1772</v>
      </c>
      <c r="L529" s="223" t="s">
        <v>572</v>
      </c>
      <c r="M529" s="217" t="s">
        <v>1699</v>
      </c>
      <c r="N529" s="218" t="s">
        <v>6248</v>
      </c>
      <c r="O529" s="217"/>
    </row>
    <row r="530" spans="1:15" x14ac:dyDescent="0.3">
      <c r="A530" s="217" t="s">
        <v>4924</v>
      </c>
      <c r="B530" s="217" t="s">
        <v>3384</v>
      </c>
      <c r="C530" s="223" t="s">
        <v>5884</v>
      </c>
      <c r="D530" s="217" t="s">
        <v>87</v>
      </c>
      <c r="E530" s="223" t="s">
        <v>980</v>
      </c>
      <c r="F530" s="217" t="s">
        <v>1590</v>
      </c>
      <c r="G530" s="217" t="s">
        <v>5435</v>
      </c>
      <c r="H530" s="217" t="s">
        <v>66</v>
      </c>
      <c r="I530" s="217" t="s">
        <v>5436</v>
      </c>
      <c r="J530" s="217" t="s">
        <v>978</v>
      </c>
      <c r="K530" s="217" t="s">
        <v>1772</v>
      </c>
      <c r="L530" s="223" t="s">
        <v>572</v>
      </c>
      <c r="M530" s="217" t="s">
        <v>1699</v>
      </c>
      <c r="N530" s="218" t="s">
        <v>6248</v>
      </c>
      <c r="O530" s="217"/>
    </row>
    <row r="531" spans="1:15" x14ac:dyDescent="0.3">
      <c r="A531" s="217" t="s">
        <v>4924</v>
      </c>
      <c r="B531" s="217" t="s">
        <v>3293</v>
      </c>
      <c r="C531" s="223" t="s">
        <v>5884</v>
      </c>
      <c r="D531" s="217" t="s">
        <v>87</v>
      </c>
      <c r="E531" s="223" t="s">
        <v>1159</v>
      </c>
      <c r="F531" s="217" t="s">
        <v>1515</v>
      </c>
      <c r="G531" s="217" t="s">
        <v>4930</v>
      </c>
      <c r="H531" s="217" t="s">
        <v>66</v>
      </c>
      <c r="I531" s="217" t="s">
        <v>4931</v>
      </c>
      <c r="J531" s="217" t="s">
        <v>978</v>
      </c>
      <c r="K531" s="217" t="s">
        <v>1772</v>
      </c>
      <c r="L531" s="223" t="s">
        <v>572</v>
      </c>
      <c r="M531" s="217" t="s">
        <v>869</v>
      </c>
      <c r="N531" s="218" t="s">
        <v>6248</v>
      </c>
      <c r="O531" s="217"/>
    </row>
    <row r="532" spans="1:15" x14ac:dyDescent="0.3">
      <c r="A532" s="217" t="s">
        <v>4924</v>
      </c>
      <c r="B532" s="217" t="s">
        <v>3387</v>
      </c>
      <c r="C532" s="223" t="s">
        <v>5884</v>
      </c>
      <c r="D532" s="217" t="s">
        <v>247</v>
      </c>
      <c r="E532" s="223" t="s">
        <v>484</v>
      </c>
      <c r="F532" s="217" t="s">
        <v>1588</v>
      </c>
      <c r="G532" s="217" t="s">
        <v>5347</v>
      </c>
      <c r="H532" s="217" t="s">
        <v>66</v>
      </c>
      <c r="I532" s="217" t="s">
        <v>5348</v>
      </c>
      <c r="J532" s="217" t="s">
        <v>971</v>
      </c>
      <c r="K532" s="217" t="s">
        <v>1772</v>
      </c>
      <c r="L532" s="223" t="s">
        <v>572</v>
      </c>
      <c r="M532" s="217" t="s">
        <v>1699</v>
      </c>
      <c r="N532" s="218" t="s">
        <v>6248</v>
      </c>
      <c r="O532" s="217"/>
    </row>
    <row r="533" spans="1:15" x14ac:dyDescent="0.3">
      <c r="A533" s="217" t="s">
        <v>4924</v>
      </c>
      <c r="B533" s="217" t="s">
        <v>3390</v>
      </c>
      <c r="C533" s="223" t="s">
        <v>5884</v>
      </c>
      <c r="D533" s="217" t="s">
        <v>87</v>
      </c>
      <c r="E533" s="223" t="s">
        <v>980</v>
      </c>
      <c r="F533" s="217" t="s">
        <v>1590</v>
      </c>
      <c r="G533" s="217" t="s">
        <v>5437</v>
      </c>
      <c r="H533" s="217" t="s">
        <v>66</v>
      </c>
      <c r="I533" s="217" t="s">
        <v>5348</v>
      </c>
      <c r="J533" s="217" t="s">
        <v>978</v>
      </c>
      <c r="K533" s="217" t="s">
        <v>1772</v>
      </c>
      <c r="L533" s="223" t="s">
        <v>572</v>
      </c>
      <c r="M533" s="217" t="s">
        <v>1699</v>
      </c>
      <c r="N533" s="218" t="s">
        <v>6248</v>
      </c>
      <c r="O533" s="217"/>
    </row>
    <row r="534" spans="1:15" x14ac:dyDescent="0.3">
      <c r="A534" s="217" t="s">
        <v>4924</v>
      </c>
      <c r="B534" s="217" t="s">
        <v>3393</v>
      </c>
      <c r="C534" s="223" t="s">
        <v>5884</v>
      </c>
      <c r="D534" s="217" t="s">
        <v>247</v>
      </c>
      <c r="E534" s="223" t="s">
        <v>484</v>
      </c>
      <c r="F534" s="217" t="s">
        <v>1588</v>
      </c>
      <c r="G534" s="217" t="s">
        <v>5349</v>
      </c>
      <c r="H534" s="217" t="s">
        <v>66</v>
      </c>
      <c r="I534" s="217" t="s">
        <v>5350</v>
      </c>
      <c r="J534" s="217" t="s">
        <v>971</v>
      </c>
      <c r="K534" s="217" t="s">
        <v>1772</v>
      </c>
      <c r="L534" s="223" t="s">
        <v>572</v>
      </c>
      <c r="M534" s="217" t="s">
        <v>1699</v>
      </c>
      <c r="N534" s="218" t="s">
        <v>6248</v>
      </c>
      <c r="O534" s="217"/>
    </row>
    <row r="535" spans="1:15" x14ac:dyDescent="0.3">
      <c r="A535" s="217" t="s">
        <v>4924</v>
      </c>
      <c r="B535" s="217" t="s">
        <v>3396</v>
      </c>
      <c r="C535" s="223" t="s">
        <v>5884</v>
      </c>
      <c r="D535" s="217" t="s">
        <v>87</v>
      </c>
      <c r="E535" s="223" t="s">
        <v>980</v>
      </c>
      <c r="F535" s="217" t="s">
        <v>1590</v>
      </c>
      <c r="G535" s="217" t="s">
        <v>5438</v>
      </c>
      <c r="H535" s="217" t="s">
        <v>66</v>
      </c>
      <c r="I535" s="217" t="s">
        <v>5350</v>
      </c>
      <c r="J535" s="217" t="s">
        <v>978</v>
      </c>
      <c r="K535" s="217" t="s">
        <v>1772</v>
      </c>
      <c r="L535" s="223" t="s">
        <v>572</v>
      </c>
      <c r="M535" s="217" t="s">
        <v>1699</v>
      </c>
      <c r="N535" s="218" t="s">
        <v>6248</v>
      </c>
      <c r="O535" s="217"/>
    </row>
    <row r="536" spans="1:15" x14ac:dyDescent="0.3">
      <c r="A536" s="217" t="s">
        <v>4924</v>
      </c>
      <c r="B536" s="217" t="s">
        <v>3296</v>
      </c>
      <c r="C536" s="223" t="s">
        <v>5884</v>
      </c>
      <c r="D536" s="217" t="s">
        <v>247</v>
      </c>
      <c r="E536" s="223" t="s">
        <v>484</v>
      </c>
      <c r="F536" s="217" t="s">
        <v>1588</v>
      </c>
      <c r="G536" s="217" t="s">
        <v>5351</v>
      </c>
      <c r="H536" s="217" t="s">
        <v>66</v>
      </c>
      <c r="I536" s="217" t="s">
        <v>5352</v>
      </c>
      <c r="J536" s="217" t="s">
        <v>971</v>
      </c>
      <c r="K536" s="217" t="s">
        <v>1772</v>
      </c>
      <c r="L536" s="223" t="s">
        <v>572</v>
      </c>
      <c r="M536" s="217" t="s">
        <v>856</v>
      </c>
      <c r="N536" s="218" t="s">
        <v>6248</v>
      </c>
      <c r="O536" s="217"/>
    </row>
    <row r="537" spans="1:15" x14ac:dyDescent="0.3">
      <c r="A537" s="217" t="s">
        <v>4924</v>
      </c>
      <c r="B537" s="217" t="s">
        <v>3299</v>
      </c>
      <c r="C537" s="223" t="s">
        <v>5884</v>
      </c>
      <c r="D537" s="217" t="s">
        <v>87</v>
      </c>
      <c r="E537" s="223" t="s">
        <v>980</v>
      </c>
      <c r="F537" s="217" t="s">
        <v>1590</v>
      </c>
      <c r="G537" s="217" t="s">
        <v>5439</v>
      </c>
      <c r="H537" s="217" t="s">
        <v>66</v>
      </c>
      <c r="I537" s="217" t="s">
        <v>5440</v>
      </c>
      <c r="J537" s="217" t="s">
        <v>978</v>
      </c>
      <c r="K537" s="217" t="s">
        <v>1772</v>
      </c>
      <c r="L537" s="223" t="s">
        <v>572</v>
      </c>
      <c r="M537" s="217" t="s">
        <v>856</v>
      </c>
      <c r="N537" s="218" t="s">
        <v>6248</v>
      </c>
      <c r="O537" s="217"/>
    </row>
    <row r="538" spans="1:15" x14ac:dyDescent="0.3">
      <c r="A538" s="217" t="s">
        <v>4924</v>
      </c>
      <c r="B538" s="217" t="s">
        <v>3302</v>
      </c>
      <c r="C538" s="223" t="s">
        <v>5884</v>
      </c>
      <c r="D538" s="217" t="s">
        <v>87</v>
      </c>
      <c r="E538" s="223" t="s">
        <v>484</v>
      </c>
      <c r="F538" s="217" t="s">
        <v>1590</v>
      </c>
      <c r="G538" s="217" t="s">
        <v>5441</v>
      </c>
      <c r="H538" s="217" t="s">
        <v>66</v>
      </c>
      <c r="I538" s="217" t="s">
        <v>5442</v>
      </c>
      <c r="J538" s="217" t="s">
        <v>978</v>
      </c>
      <c r="K538" s="217" t="s">
        <v>1772</v>
      </c>
      <c r="L538" s="223" t="s">
        <v>572</v>
      </c>
      <c r="M538" s="217" t="s">
        <v>856</v>
      </c>
      <c r="N538" s="218" t="s">
        <v>6248</v>
      </c>
      <c r="O538" s="217"/>
    </row>
    <row r="539" spans="1:15" x14ac:dyDescent="0.3">
      <c r="A539" s="217" t="s">
        <v>4924</v>
      </c>
      <c r="B539" s="217" t="s">
        <v>3411</v>
      </c>
      <c r="C539" s="223" t="s">
        <v>973</v>
      </c>
      <c r="D539" s="217" t="s">
        <v>87</v>
      </c>
      <c r="E539" s="223" t="s">
        <v>1159</v>
      </c>
      <c r="F539" s="217" t="s">
        <v>1523</v>
      </c>
      <c r="G539" s="217" t="s">
        <v>4947</v>
      </c>
      <c r="H539" s="217" t="s">
        <v>66</v>
      </c>
      <c r="I539" s="217" t="s">
        <v>4948</v>
      </c>
      <c r="J539" s="217" t="s">
        <v>978</v>
      </c>
      <c r="K539" s="217" t="s">
        <v>1772</v>
      </c>
      <c r="L539" s="223" t="s">
        <v>572</v>
      </c>
      <c r="M539" s="217" t="s">
        <v>895</v>
      </c>
      <c r="N539" s="218" t="s">
        <v>6248</v>
      </c>
      <c r="O539" s="217"/>
    </row>
    <row r="540" spans="1:15" x14ac:dyDescent="0.3">
      <c r="A540" s="217" t="s">
        <v>4924</v>
      </c>
      <c r="B540" s="217" t="s">
        <v>3305</v>
      </c>
      <c r="C540" s="223" t="s">
        <v>5884</v>
      </c>
      <c r="D540" s="217" t="s">
        <v>87</v>
      </c>
      <c r="E540" s="223" t="s">
        <v>1159</v>
      </c>
      <c r="F540" s="217" t="s">
        <v>1521</v>
      </c>
      <c r="G540" s="217" t="s">
        <v>4939</v>
      </c>
      <c r="H540" s="217" t="s">
        <v>66</v>
      </c>
      <c r="I540" s="217" t="s">
        <v>4940</v>
      </c>
      <c r="J540" s="217" t="s">
        <v>978</v>
      </c>
      <c r="K540" s="217" t="s">
        <v>1772</v>
      </c>
      <c r="L540" s="223" t="s">
        <v>572</v>
      </c>
      <c r="M540" s="217" t="s">
        <v>874</v>
      </c>
      <c r="N540" s="218" t="s">
        <v>6248</v>
      </c>
      <c r="O540" s="217"/>
    </row>
    <row r="541" spans="1:15" x14ac:dyDescent="0.3">
      <c r="A541" s="217" t="s">
        <v>4924</v>
      </c>
      <c r="B541" s="217" t="s">
        <v>3311</v>
      </c>
      <c r="C541" s="223" t="s">
        <v>973</v>
      </c>
      <c r="D541" s="217" t="s">
        <v>247</v>
      </c>
      <c r="E541" s="223" t="s">
        <v>484</v>
      </c>
      <c r="F541" s="217" t="s">
        <v>1588</v>
      </c>
      <c r="G541" s="217" t="s">
        <v>5385</v>
      </c>
      <c r="H541" s="217" t="s">
        <v>66</v>
      </c>
      <c r="I541" s="217" t="s">
        <v>5386</v>
      </c>
      <c r="J541" s="217" t="s">
        <v>971</v>
      </c>
      <c r="K541" s="217" t="s">
        <v>1772</v>
      </c>
      <c r="L541" s="223" t="s">
        <v>572</v>
      </c>
      <c r="M541" s="217" t="s">
        <v>856</v>
      </c>
      <c r="N541" s="218" t="s">
        <v>6248</v>
      </c>
      <c r="O541" s="217"/>
    </row>
    <row r="542" spans="1:15" x14ac:dyDescent="0.3">
      <c r="A542" s="217" t="s">
        <v>4924</v>
      </c>
      <c r="B542" s="217" t="s">
        <v>3417</v>
      </c>
      <c r="C542" s="223" t="s">
        <v>5884</v>
      </c>
      <c r="D542" s="217" t="s">
        <v>87</v>
      </c>
      <c r="E542" s="223" t="s">
        <v>980</v>
      </c>
      <c r="F542" s="217" t="s">
        <v>1590</v>
      </c>
      <c r="G542" s="217" t="s">
        <v>5443</v>
      </c>
      <c r="H542" s="217" t="s">
        <v>66</v>
      </c>
      <c r="I542" s="217" t="s">
        <v>5444</v>
      </c>
      <c r="J542" s="217" t="s">
        <v>978</v>
      </c>
      <c r="K542" s="217" t="s">
        <v>1772</v>
      </c>
      <c r="L542" s="223" t="s">
        <v>572</v>
      </c>
      <c r="M542" s="217" t="s">
        <v>856</v>
      </c>
      <c r="N542" s="218" t="s">
        <v>6248</v>
      </c>
      <c r="O542" s="217"/>
    </row>
    <row r="543" spans="1:15" x14ac:dyDescent="0.3">
      <c r="A543" s="217" t="s">
        <v>4924</v>
      </c>
      <c r="B543" s="217" t="s">
        <v>3420</v>
      </c>
      <c r="C543" s="223" t="s">
        <v>973</v>
      </c>
      <c r="D543" s="217" t="s">
        <v>247</v>
      </c>
      <c r="E543" s="223" t="s">
        <v>484</v>
      </c>
      <c r="F543" s="217" t="s">
        <v>1588</v>
      </c>
      <c r="G543" s="217" t="s">
        <v>5393</v>
      </c>
      <c r="H543" s="217" t="s">
        <v>66</v>
      </c>
      <c r="I543" s="217" t="s">
        <v>5394</v>
      </c>
      <c r="J543" s="217" t="s">
        <v>971</v>
      </c>
      <c r="K543" s="217" t="s">
        <v>1772</v>
      </c>
      <c r="L543" s="223" t="s">
        <v>572</v>
      </c>
      <c r="M543" s="217" t="s">
        <v>856</v>
      </c>
      <c r="N543" s="218" t="s">
        <v>6248</v>
      </c>
      <c r="O543" s="217"/>
    </row>
    <row r="544" spans="1:15" x14ac:dyDescent="0.3">
      <c r="A544" s="217" t="s">
        <v>4924</v>
      </c>
      <c r="B544" s="217" t="s">
        <v>3423</v>
      </c>
      <c r="C544" s="223" t="s">
        <v>5884</v>
      </c>
      <c r="D544" s="217" t="s">
        <v>87</v>
      </c>
      <c r="E544" s="223" t="s">
        <v>980</v>
      </c>
      <c r="F544" s="217" t="s">
        <v>1590</v>
      </c>
      <c r="G544" s="217" t="s">
        <v>5445</v>
      </c>
      <c r="H544" s="217" t="s">
        <v>66</v>
      </c>
      <c r="I544" s="217" t="s">
        <v>5446</v>
      </c>
      <c r="J544" s="217" t="s">
        <v>978</v>
      </c>
      <c r="K544" s="217" t="s">
        <v>1772</v>
      </c>
      <c r="L544" s="223" t="s">
        <v>572</v>
      </c>
      <c r="M544" s="217" t="s">
        <v>856</v>
      </c>
      <c r="N544" s="218" t="s">
        <v>6248</v>
      </c>
      <c r="O544" s="217"/>
    </row>
    <row r="545" spans="1:15" x14ac:dyDescent="0.3">
      <c r="A545" s="217" t="s">
        <v>4924</v>
      </c>
      <c r="B545" s="217" t="s">
        <v>5388</v>
      </c>
      <c r="C545" s="223" t="s">
        <v>973</v>
      </c>
      <c r="D545" s="217" t="s">
        <v>247</v>
      </c>
      <c r="E545" s="223" t="s">
        <v>484</v>
      </c>
      <c r="F545" s="217" t="s">
        <v>1588</v>
      </c>
      <c r="G545" s="217" t="s">
        <v>5387</v>
      </c>
      <c r="H545" s="217" t="s">
        <v>66</v>
      </c>
      <c r="I545" s="217" t="s">
        <v>5389</v>
      </c>
      <c r="J545" s="217" t="s">
        <v>971</v>
      </c>
      <c r="K545" s="217" t="s">
        <v>1772</v>
      </c>
      <c r="L545" s="223" t="s">
        <v>572</v>
      </c>
      <c r="M545" s="217" t="s">
        <v>1699</v>
      </c>
      <c r="N545" s="218" t="s">
        <v>6248</v>
      </c>
      <c r="O545" s="217"/>
    </row>
    <row r="546" spans="1:15" x14ac:dyDescent="0.3">
      <c r="A546" s="217" t="s">
        <v>4924</v>
      </c>
      <c r="B546" s="217" t="s">
        <v>5448</v>
      </c>
      <c r="C546" s="223" t="s">
        <v>5884</v>
      </c>
      <c r="D546" s="217" t="s">
        <v>87</v>
      </c>
      <c r="E546" s="223" t="s">
        <v>980</v>
      </c>
      <c r="F546" s="217" t="s">
        <v>1590</v>
      </c>
      <c r="G546" s="217" t="s">
        <v>5447</v>
      </c>
      <c r="H546" s="217" t="s">
        <v>66</v>
      </c>
      <c r="I546" s="217" t="s">
        <v>5449</v>
      </c>
      <c r="J546" s="217" t="s">
        <v>978</v>
      </c>
      <c r="K546" s="217" t="s">
        <v>1772</v>
      </c>
      <c r="L546" s="223" t="s">
        <v>572</v>
      </c>
      <c r="M546" s="217" t="s">
        <v>1699</v>
      </c>
      <c r="N546" s="218" t="s">
        <v>6248</v>
      </c>
      <c r="O546" s="217"/>
    </row>
    <row r="547" spans="1:15" x14ac:dyDescent="0.3">
      <c r="A547" s="217" t="s">
        <v>4924</v>
      </c>
      <c r="B547" s="217" t="s">
        <v>3472</v>
      </c>
      <c r="C547" s="223" t="s">
        <v>5884</v>
      </c>
      <c r="D547" s="217" t="s">
        <v>247</v>
      </c>
      <c r="E547" s="223" t="s">
        <v>484</v>
      </c>
      <c r="F547" s="217" t="s">
        <v>1588</v>
      </c>
      <c r="G547" s="217" t="s">
        <v>5353</v>
      </c>
      <c r="H547" s="219" t="s">
        <v>66</v>
      </c>
      <c r="I547" s="217" t="s">
        <v>5354</v>
      </c>
      <c r="J547" s="217" t="s">
        <v>971</v>
      </c>
      <c r="K547" s="217" t="s">
        <v>1772</v>
      </c>
      <c r="L547" s="223" t="s">
        <v>572</v>
      </c>
      <c r="M547" s="217" t="s">
        <v>1699</v>
      </c>
      <c r="N547" s="218" t="s">
        <v>6248</v>
      </c>
      <c r="O547" s="218" t="s">
        <v>6233</v>
      </c>
    </row>
    <row r="548" spans="1:15" x14ac:dyDescent="0.3">
      <c r="A548" s="217" t="s">
        <v>4924</v>
      </c>
      <c r="B548" s="217" t="s">
        <v>4058</v>
      </c>
      <c r="C548" s="223" t="s">
        <v>5884</v>
      </c>
      <c r="D548" s="217" t="s">
        <v>87</v>
      </c>
      <c r="E548" s="223" t="s">
        <v>980</v>
      </c>
      <c r="F548" s="217" t="s">
        <v>1590</v>
      </c>
      <c r="G548" s="217" t="s">
        <v>5450</v>
      </c>
      <c r="H548" s="219" t="s">
        <v>66</v>
      </c>
      <c r="I548" s="217" t="s">
        <v>5451</v>
      </c>
      <c r="J548" s="217" t="s">
        <v>978</v>
      </c>
      <c r="K548" s="217" t="s">
        <v>1772</v>
      </c>
      <c r="L548" s="223" t="s">
        <v>572</v>
      </c>
      <c r="M548" s="217" t="s">
        <v>1699</v>
      </c>
      <c r="N548" s="218" t="s">
        <v>6248</v>
      </c>
      <c r="O548" s="218" t="s">
        <v>6233</v>
      </c>
    </row>
    <row r="549" spans="1:15" x14ac:dyDescent="0.3">
      <c r="A549" s="217" t="s">
        <v>4924</v>
      </c>
      <c r="B549" s="217" t="s">
        <v>5356</v>
      </c>
      <c r="C549" s="223" t="s">
        <v>5884</v>
      </c>
      <c r="D549" s="217" t="s">
        <v>247</v>
      </c>
      <c r="E549" s="223" t="s">
        <v>484</v>
      </c>
      <c r="F549" s="217" t="s">
        <v>1588</v>
      </c>
      <c r="G549" s="217" t="s">
        <v>5355</v>
      </c>
      <c r="H549" s="219" t="s">
        <v>66</v>
      </c>
      <c r="I549" s="217" t="s">
        <v>5357</v>
      </c>
      <c r="J549" s="217" t="s">
        <v>971</v>
      </c>
      <c r="K549" s="217" t="s">
        <v>1772</v>
      </c>
      <c r="L549" s="223" t="s">
        <v>572</v>
      </c>
      <c r="M549" s="217" t="s">
        <v>1699</v>
      </c>
      <c r="N549" s="218" t="s">
        <v>6248</v>
      </c>
      <c r="O549" s="218" t="s">
        <v>6228</v>
      </c>
    </row>
    <row r="550" spans="1:15" x14ac:dyDescent="0.3">
      <c r="A550" s="217" t="s">
        <v>4924</v>
      </c>
      <c r="B550" s="217" t="s">
        <v>3314</v>
      </c>
      <c r="C550" s="223" t="s">
        <v>5884</v>
      </c>
      <c r="D550" s="217" t="s">
        <v>87</v>
      </c>
      <c r="E550" s="223" t="s">
        <v>980</v>
      </c>
      <c r="F550" s="217" t="s">
        <v>1590</v>
      </c>
      <c r="G550" s="217" t="s">
        <v>5452</v>
      </c>
      <c r="H550" s="219" t="s">
        <v>66</v>
      </c>
      <c r="I550" s="217" t="s">
        <v>5453</v>
      </c>
      <c r="J550" s="217" t="s">
        <v>978</v>
      </c>
      <c r="K550" s="217" t="s">
        <v>1772</v>
      </c>
      <c r="L550" s="223" t="s">
        <v>572</v>
      </c>
      <c r="M550" s="217" t="s">
        <v>1699</v>
      </c>
      <c r="N550" s="218" t="s">
        <v>6248</v>
      </c>
      <c r="O550" s="218" t="s">
        <v>6228</v>
      </c>
    </row>
    <row r="551" spans="1:15" x14ac:dyDescent="0.3">
      <c r="A551" s="217" t="s">
        <v>4924</v>
      </c>
      <c r="B551" s="217" t="s">
        <v>3320</v>
      </c>
      <c r="C551" s="223" t="s">
        <v>5884</v>
      </c>
      <c r="D551" s="217" t="s">
        <v>247</v>
      </c>
      <c r="E551" s="223" t="s">
        <v>484</v>
      </c>
      <c r="F551" s="217" t="s">
        <v>1588</v>
      </c>
      <c r="G551" s="217" t="s">
        <v>5358</v>
      </c>
      <c r="H551" s="217" t="s">
        <v>66</v>
      </c>
      <c r="I551" s="217" t="s">
        <v>5359</v>
      </c>
      <c r="J551" s="217" t="s">
        <v>971</v>
      </c>
      <c r="K551" s="217" t="s">
        <v>1772</v>
      </c>
      <c r="L551" s="223" t="s">
        <v>572</v>
      </c>
      <c r="M551" s="217" t="s">
        <v>1699</v>
      </c>
      <c r="N551" s="218" t="s">
        <v>6248</v>
      </c>
      <c r="O551" s="217"/>
    </row>
    <row r="552" spans="1:15" x14ac:dyDescent="0.3">
      <c r="A552" s="217" t="s">
        <v>4924</v>
      </c>
      <c r="B552" s="217" t="s">
        <v>3323</v>
      </c>
      <c r="C552" s="223" t="s">
        <v>5884</v>
      </c>
      <c r="D552" s="217" t="s">
        <v>87</v>
      </c>
      <c r="E552" s="223" t="s">
        <v>980</v>
      </c>
      <c r="F552" s="217" t="s">
        <v>1590</v>
      </c>
      <c r="G552" s="217" t="s">
        <v>5454</v>
      </c>
      <c r="H552" s="217" t="s">
        <v>66</v>
      </c>
      <c r="I552" s="217" t="s">
        <v>5455</v>
      </c>
      <c r="J552" s="217" t="s">
        <v>978</v>
      </c>
      <c r="K552" s="217" t="s">
        <v>1772</v>
      </c>
      <c r="L552" s="223" t="s">
        <v>572</v>
      </c>
      <c r="M552" s="217" t="s">
        <v>1699</v>
      </c>
      <c r="N552" s="218" t="s">
        <v>6248</v>
      </c>
      <c r="O552" s="217"/>
    </row>
    <row r="553" spans="1:15" x14ac:dyDescent="0.3">
      <c r="A553" s="217" t="s">
        <v>4924</v>
      </c>
      <c r="B553" s="217" t="s">
        <v>3372</v>
      </c>
      <c r="C553" s="223" t="s">
        <v>5884</v>
      </c>
      <c r="D553" s="217" t="s">
        <v>247</v>
      </c>
      <c r="E553" s="223" t="s">
        <v>484</v>
      </c>
      <c r="F553" s="217" t="s">
        <v>1588</v>
      </c>
      <c r="G553" s="217" t="s">
        <v>5360</v>
      </c>
      <c r="H553" s="217" t="s">
        <v>66</v>
      </c>
      <c r="I553" s="217" t="s">
        <v>5361</v>
      </c>
      <c r="J553" s="217" t="s">
        <v>971</v>
      </c>
      <c r="K553" s="217" t="s">
        <v>1772</v>
      </c>
      <c r="L553" s="223" t="s">
        <v>572</v>
      </c>
      <c r="M553" s="217" t="s">
        <v>1699</v>
      </c>
      <c r="N553" s="218" t="s">
        <v>6248</v>
      </c>
      <c r="O553" s="217"/>
    </row>
    <row r="554" spans="1:15" x14ac:dyDescent="0.3">
      <c r="A554" s="217" t="s">
        <v>4924</v>
      </c>
      <c r="B554" s="217" t="s">
        <v>3326</v>
      </c>
      <c r="C554" s="223" t="s">
        <v>5884</v>
      </c>
      <c r="D554" s="217" t="s">
        <v>87</v>
      </c>
      <c r="E554" s="223" t="s">
        <v>980</v>
      </c>
      <c r="F554" s="217" t="s">
        <v>1590</v>
      </c>
      <c r="G554" s="217" t="s">
        <v>5456</v>
      </c>
      <c r="H554" s="217" t="s">
        <v>66</v>
      </c>
      <c r="I554" s="217" t="s">
        <v>5457</v>
      </c>
      <c r="J554" s="217" t="s">
        <v>978</v>
      </c>
      <c r="K554" s="217" t="s">
        <v>1772</v>
      </c>
      <c r="L554" s="223" t="s">
        <v>572</v>
      </c>
      <c r="M554" s="217" t="s">
        <v>1699</v>
      </c>
      <c r="N554" s="218" t="s">
        <v>6248</v>
      </c>
      <c r="O554" s="217"/>
    </row>
    <row r="555" spans="1:15" x14ac:dyDescent="0.3">
      <c r="A555" s="217" t="s">
        <v>4924</v>
      </c>
      <c r="B555" s="217" t="s">
        <v>3463</v>
      </c>
      <c r="C555" s="223" t="s">
        <v>5884</v>
      </c>
      <c r="D555" s="217" t="s">
        <v>247</v>
      </c>
      <c r="E555" s="223" t="s">
        <v>484</v>
      </c>
      <c r="F555" s="217" t="s">
        <v>1588</v>
      </c>
      <c r="G555" s="217" t="s">
        <v>5362</v>
      </c>
      <c r="H555" s="217" t="s">
        <v>66</v>
      </c>
      <c r="I555" s="217" t="s">
        <v>5363</v>
      </c>
      <c r="J555" s="217" t="s">
        <v>971</v>
      </c>
      <c r="K555" s="217" t="s">
        <v>1772</v>
      </c>
      <c r="L555" s="223" t="s">
        <v>572</v>
      </c>
      <c r="M555" s="217" t="s">
        <v>1699</v>
      </c>
      <c r="N555" s="218" t="s">
        <v>6248</v>
      </c>
      <c r="O555" s="217"/>
    </row>
    <row r="556" spans="1:15" x14ac:dyDescent="0.3">
      <c r="A556" s="217" t="s">
        <v>4924</v>
      </c>
      <c r="B556" s="217" t="s">
        <v>2837</v>
      </c>
      <c r="C556" s="223" t="s">
        <v>5884</v>
      </c>
      <c r="D556" s="217" t="s">
        <v>87</v>
      </c>
      <c r="E556" s="223" t="s">
        <v>980</v>
      </c>
      <c r="F556" s="217" t="s">
        <v>1590</v>
      </c>
      <c r="G556" s="217" t="s">
        <v>5458</v>
      </c>
      <c r="H556" s="217" t="s">
        <v>66</v>
      </c>
      <c r="I556" s="217" t="s">
        <v>5459</v>
      </c>
      <c r="J556" s="217" t="s">
        <v>978</v>
      </c>
      <c r="K556" s="217" t="s">
        <v>1772</v>
      </c>
      <c r="L556" s="223" t="s">
        <v>572</v>
      </c>
      <c r="M556" s="217" t="s">
        <v>1699</v>
      </c>
      <c r="N556" s="218" t="s">
        <v>6248</v>
      </c>
      <c r="O556" s="217"/>
    </row>
    <row r="557" spans="1:15" x14ac:dyDescent="0.3">
      <c r="A557" s="217" t="s">
        <v>4924</v>
      </c>
      <c r="B557" s="217" t="s">
        <v>3333</v>
      </c>
      <c r="C557" s="223" t="s">
        <v>5884</v>
      </c>
      <c r="D557" s="217" t="s">
        <v>247</v>
      </c>
      <c r="E557" s="223" t="s">
        <v>484</v>
      </c>
      <c r="F557" s="217" t="s">
        <v>1588</v>
      </c>
      <c r="G557" s="217" t="s">
        <v>5364</v>
      </c>
      <c r="H557" s="217" t="s">
        <v>66</v>
      </c>
      <c r="I557" s="217" t="s">
        <v>5365</v>
      </c>
      <c r="J557" s="217" t="s">
        <v>971</v>
      </c>
      <c r="K557" s="217" t="s">
        <v>1772</v>
      </c>
      <c r="L557" s="223" t="s">
        <v>572</v>
      </c>
      <c r="M557" s="217" t="s">
        <v>1699</v>
      </c>
      <c r="N557" s="218" t="s">
        <v>6248</v>
      </c>
      <c r="O557" s="217"/>
    </row>
    <row r="558" spans="1:15" x14ac:dyDescent="0.3">
      <c r="A558" s="217" t="s">
        <v>4924</v>
      </c>
      <c r="B558" s="217" t="s">
        <v>3362</v>
      </c>
      <c r="C558" s="223" t="s">
        <v>5884</v>
      </c>
      <c r="D558" s="217" t="s">
        <v>87</v>
      </c>
      <c r="E558" s="223" t="s">
        <v>980</v>
      </c>
      <c r="F558" s="217" t="s">
        <v>1590</v>
      </c>
      <c r="G558" s="217" t="s">
        <v>5460</v>
      </c>
      <c r="H558" s="217" t="s">
        <v>66</v>
      </c>
      <c r="I558" s="217" t="s">
        <v>5461</v>
      </c>
      <c r="J558" s="217" t="s">
        <v>978</v>
      </c>
      <c r="K558" s="217" t="s">
        <v>1772</v>
      </c>
      <c r="L558" s="223" t="s">
        <v>572</v>
      </c>
      <c r="M558" s="217" t="s">
        <v>1699</v>
      </c>
      <c r="N558" s="218" t="s">
        <v>6248</v>
      </c>
      <c r="O558" s="217"/>
    </row>
    <row r="559" spans="1:15" x14ac:dyDescent="0.3">
      <c r="A559" s="217" t="s">
        <v>4924</v>
      </c>
      <c r="B559" s="217" t="s">
        <v>3336</v>
      </c>
      <c r="C559" s="223" t="s">
        <v>5884</v>
      </c>
      <c r="D559" s="217" t="s">
        <v>247</v>
      </c>
      <c r="E559" s="223" t="s">
        <v>484</v>
      </c>
      <c r="F559" s="217" t="s">
        <v>1588</v>
      </c>
      <c r="G559" s="217" t="s">
        <v>5366</v>
      </c>
      <c r="H559" s="217" t="s">
        <v>66</v>
      </c>
      <c r="I559" s="217" t="s">
        <v>5367</v>
      </c>
      <c r="J559" s="217" t="s">
        <v>971</v>
      </c>
      <c r="K559" s="217" t="s">
        <v>1772</v>
      </c>
      <c r="L559" s="223" t="s">
        <v>572</v>
      </c>
      <c r="M559" s="217" t="s">
        <v>1699</v>
      </c>
      <c r="N559" s="218" t="s">
        <v>6248</v>
      </c>
      <c r="O559" s="217"/>
    </row>
    <row r="560" spans="1:15" x14ac:dyDescent="0.3">
      <c r="A560" s="217" t="s">
        <v>4924</v>
      </c>
      <c r="B560" s="217" t="s">
        <v>3339</v>
      </c>
      <c r="C560" s="223" t="s">
        <v>5884</v>
      </c>
      <c r="D560" s="217" t="s">
        <v>87</v>
      </c>
      <c r="E560" s="223" t="s">
        <v>980</v>
      </c>
      <c r="F560" s="217" t="s">
        <v>1590</v>
      </c>
      <c r="G560" s="217" t="s">
        <v>5462</v>
      </c>
      <c r="H560" s="217" t="s">
        <v>66</v>
      </c>
      <c r="I560" s="217" t="s">
        <v>5463</v>
      </c>
      <c r="J560" s="217" t="s">
        <v>978</v>
      </c>
      <c r="K560" s="217" t="s">
        <v>1772</v>
      </c>
      <c r="L560" s="223" t="s">
        <v>572</v>
      </c>
      <c r="M560" s="217" t="s">
        <v>1699</v>
      </c>
      <c r="N560" s="218" t="s">
        <v>6248</v>
      </c>
      <c r="O560" s="217"/>
    </row>
    <row r="561" spans="1:15" x14ac:dyDescent="0.3">
      <c r="A561" s="217" t="s">
        <v>4924</v>
      </c>
      <c r="B561" s="217" t="s">
        <v>2754</v>
      </c>
      <c r="C561" s="223" t="s">
        <v>5884</v>
      </c>
      <c r="D561" s="217" t="s">
        <v>247</v>
      </c>
      <c r="E561" s="223" t="s">
        <v>484</v>
      </c>
      <c r="F561" s="217" t="s">
        <v>1588</v>
      </c>
      <c r="G561" s="217" t="s">
        <v>5368</v>
      </c>
      <c r="H561" s="217" t="s">
        <v>66</v>
      </c>
      <c r="I561" s="217" t="s">
        <v>5369</v>
      </c>
      <c r="J561" s="217" t="s">
        <v>971</v>
      </c>
      <c r="K561" s="217" t="s">
        <v>1772</v>
      </c>
      <c r="L561" s="223" t="s">
        <v>572</v>
      </c>
      <c r="M561" s="217" t="s">
        <v>1699</v>
      </c>
      <c r="N561" s="218" t="s">
        <v>6248</v>
      </c>
      <c r="O561" s="217"/>
    </row>
    <row r="562" spans="1:15" x14ac:dyDescent="0.3">
      <c r="A562" s="217" t="s">
        <v>4924</v>
      </c>
      <c r="B562" s="217" t="s">
        <v>2817</v>
      </c>
      <c r="C562" s="223" t="s">
        <v>5884</v>
      </c>
      <c r="D562" s="217" t="s">
        <v>87</v>
      </c>
      <c r="E562" s="223" t="s">
        <v>980</v>
      </c>
      <c r="F562" s="217" t="s">
        <v>1590</v>
      </c>
      <c r="G562" s="217" t="s">
        <v>5464</v>
      </c>
      <c r="H562" s="217" t="s">
        <v>66</v>
      </c>
      <c r="I562" s="217" t="s">
        <v>5465</v>
      </c>
      <c r="J562" s="217" t="s">
        <v>978</v>
      </c>
      <c r="K562" s="217" t="s">
        <v>1772</v>
      </c>
      <c r="L562" s="223" t="s">
        <v>572</v>
      </c>
      <c r="M562" s="217" t="s">
        <v>1699</v>
      </c>
      <c r="N562" s="218" t="s">
        <v>6248</v>
      </c>
      <c r="O562" s="217"/>
    </row>
    <row r="563" spans="1:15" x14ac:dyDescent="0.3">
      <c r="A563" s="217" t="s">
        <v>4924</v>
      </c>
      <c r="B563" s="217" t="s">
        <v>2757</v>
      </c>
      <c r="C563" s="223" t="s">
        <v>5884</v>
      </c>
      <c r="D563" s="217" t="s">
        <v>247</v>
      </c>
      <c r="E563" s="223" t="s">
        <v>484</v>
      </c>
      <c r="F563" s="217" t="s">
        <v>1588</v>
      </c>
      <c r="G563" s="217" t="s">
        <v>5370</v>
      </c>
      <c r="H563" s="217" t="s">
        <v>66</v>
      </c>
      <c r="I563" s="217" t="s">
        <v>5371</v>
      </c>
      <c r="J563" s="217" t="s">
        <v>971</v>
      </c>
      <c r="K563" s="217" t="s">
        <v>1772</v>
      </c>
      <c r="L563" s="223" t="s">
        <v>572</v>
      </c>
      <c r="M563" s="217" t="s">
        <v>1699</v>
      </c>
      <c r="N563" s="218" t="s">
        <v>6248</v>
      </c>
      <c r="O563" s="217"/>
    </row>
    <row r="564" spans="1:15" x14ac:dyDescent="0.3">
      <c r="A564" s="217" t="s">
        <v>4924</v>
      </c>
      <c r="B564" s="217" t="s">
        <v>3346</v>
      </c>
      <c r="C564" s="223" t="s">
        <v>5884</v>
      </c>
      <c r="D564" s="217" t="s">
        <v>87</v>
      </c>
      <c r="E564" s="223" t="s">
        <v>980</v>
      </c>
      <c r="F564" s="217" t="s">
        <v>1590</v>
      </c>
      <c r="G564" s="217" t="s">
        <v>5466</v>
      </c>
      <c r="H564" s="217" t="s">
        <v>66</v>
      </c>
      <c r="I564" s="217" t="s">
        <v>5467</v>
      </c>
      <c r="J564" s="217" t="s">
        <v>978</v>
      </c>
      <c r="K564" s="217" t="s">
        <v>1772</v>
      </c>
      <c r="L564" s="223" t="s">
        <v>572</v>
      </c>
      <c r="M564" s="217" t="s">
        <v>1699</v>
      </c>
      <c r="N564" s="218" t="s">
        <v>6248</v>
      </c>
      <c r="O564" s="217"/>
    </row>
    <row r="565" spans="1:15" x14ac:dyDescent="0.3">
      <c r="A565" s="217" t="s">
        <v>4924</v>
      </c>
      <c r="B565" s="217" t="s">
        <v>2760</v>
      </c>
      <c r="C565" s="223" t="s">
        <v>973</v>
      </c>
      <c r="D565" s="217" t="s">
        <v>87</v>
      </c>
      <c r="E565" s="223" t="s">
        <v>484</v>
      </c>
      <c r="F565" s="217" t="s">
        <v>1512</v>
      </c>
      <c r="G565" s="217" t="s">
        <v>4923</v>
      </c>
      <c r="H565" s="217" t="s">
        <v>66</v>
      </c>
      <c r="I565" s="217" t="s">
        <v>4925</v>
      </c>
      <c r="J565" s="217" t="s">
        <v>978</v>
      </c>
      <c r="K565" s="217" t="s">
        <v>1772</v>
      </c>
      <c r="L565" s="223" t="s">
        <v>572</v>
      </c>
      <c r="M565" s="217" t="s">
        <v>863</v>
      </c>
      <c r="N565" s="218" t="s">
        <v>6248</v>
      </c>
      <c r="O565" s="217"/>
    </row>
    <row r="566" spans="1:15" x14ac:dyDescent="0.3">
      <c r="A566" s="217" t="s">
        <v>4924</v>
      </c>
      <c r="B566" s="217" t="s">
        <v>3458</v>
      </c>
      <c r="C566" s="223" t="s">
        <v>973</v>
      </c>
      <c r="D566" s="217" t="s">
        <v>87</v>
      </c>
      <c r="E566" s="223" t="s">
        <v>484</v>
      </c>
      <c r="F566" s="217" t="s">
        <v>1512</v>
      </c>
      <c r="G566" s="217" t="s">
        <v>4926</v>
      </c>
      <c r="H566" s="217" t="s">
        <v>66</v>
      </c>
      <c r="I566" s="217" t="s">
        <v>4927</v>
      </c>
      <c r="J566" s="217" t="s">
        <v>978</v>
      </c>
      <c r="K566" s="217" t="s">
        <v>1772</v>
      </c>
      <c r="L566" s="223" t="s">
        <v>572</v>
      </c>
      <c r="M566" s="217" t="s">
        <v>5931</v>
      </c>
      <c r="N566" s="218" t="s">
        <v>6248</v>
      </c>
      <c r="O566" s="217"/>
    </row>
    <row r="567" spans="1:15" x14ac:dyDescent="0.3">
      <c r="A567" s="217" t="s">
        <v>4924</v>
      </c>
      <c r="B567" s="217" t="s">
        <v>2763</v>
      </c>
      <c r="C567" s="223" t="s">
        <v>5884</v>
      </c>
      <c r="D567" s="217" t="s">
        <v>87</v>
      </c>
      <c r="E567" s="223" t="s">
        <v>1159</v>
      </c>
      <c r="F567" s="217" t="s">
        <v>1600</v>
      </c>
      <c r="G567" s="217" t="s">
        <v>5566</v>
      </c>
      <c r="H567" s="217" t="s">
        <v>66</v>
      </c>
      <c r="I567" s="217" t="s">
        <v>5567</v>
      </c>
      <c r="J567" s="217" t="s">
        <v>978</v>
      </c>
      <c r="K567" s="217" t="s">
        <v>1772</v>
      </c>
      <c r="L567" s="223" t="s">
        <v>572</v>
      </c>
      <c r="M567" s="217" t="s">
        <v>899</v>
      </c>
      <c r="N567" s="218" t="s">
        <v>6248</v>
      </c>
      <c r="O567" s="217"/>
    </row>
    <row r="568" spans="1:15" x14ac:dyDescent="0.3">
      <c r="A568" s="217" t="s">
        <v>4924</v>
      </c>
      <c r="B568" s="217" t="s">
        <v>3426</v>
      </c>
      <c r="C568" s="223" t="s">
        <v>973</v>
      </c>
      <c r="D568" s="217" t="s">
        <v>87</v>
      </c>
      <c r="E568" s="223" t="s">
        <v>484</v>
      </c>
      <c r="F568" s="217" t="s">
        <v>1600</v>
      </c>
      <c r="G568" s="217" t="s">
        <v>5568</v>
      </c>
      <c r="H568" s="217" t="s">
        <v>66</v>
      </c>
      <c r="I568" s="217" t="s">
        <v>5569</v>
      </c>
      <c r="J568" s="217" t="s">
        <v>978</v>
      </c>
      <c r="K568" s="217" t="s">
        <v>1772</v>
      </c>
      <c r="L568" s="223" t="s">
        <v>572</v>
      </c>
      <c r="M568" s="217" t="s">
        <v>899</v>
      </c>
      <c r="N568" s="218" t="s">
        <v>6248</v>
      </c>
      <c r="O568" s="217"/>
    </row>
    <row r="569" spans="1:15" x14ac:dyDescent="0.3">
      <c r="A569" s="217" t="s">
        <v>4924</v>
      </c>
      <c r="B569" s="217" t="s">
        <v>2608</v>
      </c>
      <c r="C569" s="223" t="s">
        <v>973</v>
      </c>
      <c r="D569" s="217" t="s">
        <v>87</v>
      </c>
      <c r="E569" s="223" t="s">
        <v>484</v>
      </c>
      <c r="F569" s="217" t="s">
        <v>1525</v>
      </c>
      <c r="G569" s="217" t="s">
        <v>4951</v>
      </c>
      <c r="H569" s="217" t="s">
        <v>66</v>
      </c>
      <c r="I569" s="217" t="s">
        <v>4952</v>
      </c>
      <c r="J569" s="217" t="s">
        <v>978</v>
      </c>
      <c r="K569" s="217" t="s">
        <v>1772</v>
      </c>
      <c r="L569" s="223" t="s">
        <v>572</v>
      </c>
      <c r="M569" s="217" t="s">
        <v>279</v>
      </c>
      <c r="N569" s="218" t="s">
        <v>6248</v>
      </c>
      <c r="O569" s="217"/>
    </row>
    <row r="570" spans="1:15" x14ac:dyDescent="0.3">
      <c r="A570" s="217" t="s">
        <v>4924</v>
      </c>
      <c r="B570" s="217" t="s">
        <v>2635</v>
      </c>
      <c r="C570" s="223" t="s">
        <v>973</v>
      </c>
      <c r="D570" s="217" t="s">
        <v>87</v>
      </c>
      <c r="E570" s="223" t="s">
        <v>1159</v>
      </c>
      <c r="F570" s="217" t="s">
        <v>1515</v>
      </c>
      <c r="G570" s="217" t="s">
        <v>4932</v>
      </c>
      <c r="H570" s="217" t="s">
        <v>66</v>
      </c>
      <c r="I570" s="217" t="s">
        <v>4933</v>
      </c>
      <c r="J570" s="217" t="s">
        <v>978</v>
      </c>
      <c r="K570" s="217" t="s">
        <v>1772</v>
      </c>
      <c r="L570" s="223" t="s">
        <v>572</v>
      </c>
      <c r="M570" s="217" t="s">
        <v>869</v>
      </c>
      <c r="N570" s="218" t="s">
        <v>6248</v>
      </c>
      <c r="O570" s="217"/>
    </row>
    <row r="571" spans="1:15" x14ac:dyDescent="0.3">
      <c r="A571" s="217" t="s">
        <v>4924</v>
      </c>
      <c r="B571" s="217" t="s">
        <v>2662</v>
      </c>
      <c r="C571" s="223" t="s">
        <v>5884</v>
      </c>
      <c r="D571" s="217" t="s">
        <v>247</v>
      </c>
      <c r="E571" s="223" t="s">
        <v>484</v>
      </c>
      <c r="F571" s="217" t="s">
        <v>1588</v>
      </c>
      <c r="G571" s="217" t="s">
        <v>5372</v>
      </c>
      <c r="H571" s="217" t="s">
        <v>66</v>
      </c>
      <c r="I571" s="217" t="s">
        <v>5373</v>
      </c>
      <c r="J571" s="217" t="s">
        <v>971</v>
      </c>
      <c r="K571" s="217" t="s">
        <v>1772</v>
      </c>
      <c r="L571" s="223" t="s">
        <v>572</v>
      </c>
      <c r="M571" s="217" t="s">
        <v>856</v>
      </c>
      <c r="N571" s="218" t="s">
        <v>6248</v>
      </c>
      <c r="O571" s="217"/>
    </row>
    <row r="572" spans="1:15" x14ac:dyDescent="0.3">
      <c r="A572" s="217" t="s">
        <v>4924</v>
      </c>
      <c r="B572" s="217" t="s">
        <v>3448</v>
      </c>
      <c r="C572" s="223" t="s">
        <v>5884</v>
      </c>
      <c r="D572" s="217" t="s">
        <v>87</v>
      </c>
      <c r="E572" s="223" t="s">
        <v>980</v>
      </c>
      <c r="F572" s="217" t="s">
        <v>1590</v>
      </c>
      <c r="G572" s="217" t="s">
        <v>5468</v>
      </c>
      <c r="H572" s="217" t="s">
        <v>66</v>
      </c>
      <c r="I572" s="217" t="s">
        <v>5373</v>
      </c>
      <c r="J572" s="217" t="s">
        <v>978</v>
      </c>
      <c r="K572" s="217" t="s">
        <v>1772</v>
      </c>
      <c r="L572" s="223" t="s">
        <v>572</v>
      </c>
      <c r="M572" s="217" t="s">
        <v>856</v>
      </c>
      <c r="N572" s="218" t="s">
        <v>6248</v>
      </c>
      <c r="O572" s="217"/>
    </row>
    <row r="573" spans="1:15" x14ac:dyDescent="0.3">
      <c r="A573" s="217" t="s">
        <v>4924</v>
      </c>
      <c r="B573" s="217" t="s">
        <v>2677</v>
      </c>
      <c r="C573" s="223" t="s">
        <v>973</v>
      </c>
      <c r="D573" s="217" t="s">
        <v>87</v>
      </c>
      <c r="E573" s="223" t="s">
        <v>1159</v>
      </c>
      <c r="F573" s="217" t="s">
        <v>1519</v>
      </c>
      <c r="G573" s="217" t="s">
        <v>4937</v>
      </c>
      <c r="H573" s="219" t="s">
        <v>66</v>
      </c>
      <c r="I573" s="217" t="s">
        <v>4938</v>
      </c>
      <c r="J573" s="217" t="s">
        <v>978</v>
      </c>
      <c r="K573" s="217" t="s">
        <v>1772</v>
      </c>
      <c r="L573" s="223" t="s">
        <v>572</v>
      </c>
      <c r="M573" s="217" t="s">
        <v>5932</v>
      </c>
      <c r="N573" s="218" t="s">
        <v>6248</v>
      </c>
      <c r="O573" s="218" t="s">
        <v>6234</v>
      </c>
    </row>
    <row r="574" spans="1:15" x14ac:dyDescent="0.3">
      <c r="A574" s="217" t="s">
        <v>4924</v>
      </c>
      <c r="B574" s="217" t="s">
        <v>2814</v>
      </c>
      <c r="C574" s="223" t="s">
        <v>5884</v>
      </c>
      <c r="D574" s="217" t="s">
        <v>87</v>
      </c>
      <c r="E574" s="223" t="s">
        <v>484</v>
      </c>
      <c r="F574" s="217" t="s">
        <v>1590</v>
      </c>
      <c r="G574" s="217" t="s">
        <v>5469</v>
      </c>
      <c r="H574" s="217" t="s">
        <v>66</v>
      </c>
      <c r="I574" s="217" t="s">
        <v>5470</v>
      </c>
      <c r="J574" s="217" t="s">
        <v>978</v>
      </c>
      <c r="K574" s="217" t="s">
        <v>1772</v>
      </c>
      <c r="L574" s="223" t="s">
        <v>572</v>
      </c>
      <c r="M574" s="217" t="s">
        <v>5933</v>
      </c>
      <c r="N574" s="218" t="s">
        <v>6248</v>
      </c>
      <c r="O574" s="217"/>
    </row>
    <row r="575" spans="1:15" x14ac:dyDescent="0.3">
      <c r="A575" s="217" t="s">
        <v>4924</v>
      </c>
      <c r="B575" s="217" t="s">
        <v>2719</v>
      </c>
      <c r="C575" s="223" t="s">
        <v>973</v>
      </c>
      <c r="D575" s="217" t="s">
        <v>247</v>
      </c>
      <c r="E575" s="223" t="s">
        <v>484</v>
      </c>
      <c r="F575" s="217" t="s">
        <v>1588</v>
      </c>
      <c r="G575" s="217" t="s">
        <v>5380</v>
      </c>
      <c r="H575" s="217" t="s">
        <v>66</v>
      </c>
      <c r="I575" s="217" t="s">
        <v>5381</v>
      </c>
      <c r="J575" s="217" t="s">
        <v>971</v>
      </c>
      <c r="K575" s="217" t="s">
        <v>1772</v>
      </c>
      <c r="L575" s="223" t="s">
        <v>572</v>
      </c>
      <c r="M575" s="217" t="s">
        <v>5933</v>
      </c>
      <c r="N575" s="218" t="s">
        <v>6248</v>
      </c>
      <c r="O575" s="217"/>
    </row>
    <row r="576" spans="1:15" x14ac:dyDescent="0.3">
      <c r="A576" s="217" t="s">
        <v>4924</v>
      </c>
      <c r="B576" s="217" t="s">
        <v>2831</v>
      </c>
      <c r="C576" s="223" t="s">
        <v>5884</v>
      </c>
      <c r="D576" s="217" t="s">
        <v>87</v>
      </c>
      <c r="E576" s="223" t="s">
        <v>980</v>
      </c>
      <c r="F576" s="217" t="s">
        <v>1590</v>
      </c>
      <c r="G576" s="217" t="s">
        <v>5471</v>
      </c>
      <c r="H576" s="217" t="s">
        <v>66</v>
      </c>
      <c r="I576" s="217" t="s">
        <v>5381</v>
      </c>
      <c r="J576" s="217" t="s">
        <v>978</v>
      </c>
      <c r="K576" s="217" t="s">
        <v>1772</v>
      </c>
      <c r="L576" s="223" t="s">
        <v>572</v>
      </c>
      <c r="M576" s="217" t="s">
        <v>5933</v>
      </c>
      <c r="N576" s="218" t="s">
        <v>6248</v>
      </c>
      <c r="O576" s="217"/>
    </row>
    <row r="577" spans="1:15" x14ac:dyDescent="0.3">
      <c r="A577" s="217" t="s">
        <v>4924</v>
      </c>
      <c r="B577" s="217" t="s">
        <v>4126</v>
      </c>
      <c r="C577" s="223" t="s">
        <v>5884</v>
      </c>
      <c r="D577" s="217" t="s">
        <v>87</v>
      </c>
      <c r="E577" s="223" t="s">
        <v>1159</v>
      </c>
      <c r="F577" s="217" t="s">
        <v>1512</v>
      </c>
      <c r="G577" s="217" t="s">
        <v>4928</v>
      </c>
      <c r="H577" s="217" t="s">
        <v>66</v>
      </c>
      <c r="I577" s="217" t="s">
        <v>4929</v>
      </c>
      <c r="J577" s="217" t="s">
        <v>978</v>
      </c>
      <c r="K577" s="217" t="s">
        <v>1772</v>
      </c>
      <c r="L577" s="223" t="s">
        <v>572</v>
      </c>
      <c r="M577" s="217" t="s">
        <v>5931</v>
      </c>
      <c r="N577" s="218" t="s">
        <v>6248</v>
      </c>
      <c r="O577" s="217"/>
    </row>
    <row r="578" spans="1:15" x14ac:dyDescent="0.3">
      <c r="A578" s="217" t="s">
        <v>4924</v>
      </c>
      <c r="B578" s="217" t="s">
        <v>3712</v>
      </c>
      <c r="C578" s="223" t="s">
        <v>5884</v>
      </c>
      <c r="D578" s="217" t="s">
        <v>87</v>
      </c>
      <c r="E578" s="223" t="s">
        <v>980</v>
      </c>
      <c r="F578" s="217" t="s">
        <v>1590</v>
      </c>
      <c r="G578" s="217" t="s">
        <v>5475</v>
      </c>
      <c r="H578" s="219" t="s">
        <v>66</v>
      </c>
      <c r="I578" s="217" t="s">
        <v>5400</v>
      </c>
      <c r="J578" s="217" t="s">
        <v>978</v>
      </c>
      <c r="K578" s="217" t="s">
        <v>1772</v>
      </c>
      <c r="L578" s="223" t="s">
        <v>572</v>
      </c>
      <c r="M578" s="217" t="s">
        <v>856</v>
      </c>
      <c r="N578" s="218" t="s">
        <v>6248</v>
      </c>
      <c r="O578" s="218" t="s">
        <v>6232</v>
      </c>
    </row>
    <row r="579" spans="1:15" x14ac:dyDescent="0.3">
      <c r="A579" s="217" t="s">
        <v>4924</v>
      </c>
      <c r="B579" s="217" t="s">
        <v>3715</v>
      </c>
      <c r="C579" s="223" t="s">
        <v>5884</v>
      </c>
      <c r="D579" s="217" t="s">
        <v>247</v>
      </c>
      <c r="E579" s="223" t="s">
        <v>484</v>
      </c>
      <c r="F579" s="217" t="s">
        <v>1588</v>
      </c>
      <c r="G579" s="217" t="s">
        <v>5395</v>
      </c>
      <c r="H579" s="217" t="s">
        <v>66</v>
      </c>
      <c r="I579" s="217" t="s">
        <v>5396</v>
      </c>
      <c r="J579" s="217" t="s">
        <v>971</v>
      </c>
      <c r="K579" s="217" t="s">
        <v>1772</v>
      </c>
      <c r="L579" s="223" t="s">
        <v>572</v>
      </c>
      <c r="M579" s="217" t="s">
        <v>1699</v>
      </c>
      <c r="N579" s="218" t="s">
        <v>6248</v>
      </c>
      <c r="O579" s="217"/>
    </row>
    <row r="580" spans="1:15" x14ac:dyDescent="0.3">
      <c r="A580" s="217" t="s">
        <v>4924</v>
      </c>
      <c r="B580" s="217" t="s">
        <v>3718</v>
      </c>
      <c r="C580" s="223" t="s">
        <v>5884</v>
      </c>
      <c r="D580" s="217" t="s">
        <v>87</v>
      </c>
      <c r="E580" s="223" t="s">
        <v>980</v>
      </c>
      <c r="F580" s="217" t="s">
        <v>1590</v>
      </c>
      <c r="G580" s="217" t="s">
        <v>5479</v>
      </c>
      <c r="H580" s="217" t="s">
        <v>66</v>
      </c>
      <c r="I580" s="217" t="s">
        <v>5396</v>
      </c>
      <c r="J580" s="217" t="s">
        <v>978</v>
      </c>
      <c r="K580" s="217" t="s">
        <v>1772</v>
      </c>
      <c r="L580" s="223" t="s">
        <v>572</v>
      </c>
      <c r="M580" s="217" t="s">
        <v>1699</v>
      </c>
      <c r="N580" s="218" t="s">
        <v>6248</v>
      </c>
      <c r="O580" s="217"/>
    </row>
    <row r="581" spans="1:15" x14ac:dyDescent="0.3">
      <c r="A581" s="217" t="s">
        <v>4924</v>
      </c>
      <c r="B581" s="217" t="s">
        <v>3721</v>
      </c>
      <c r="C581" s="223" t="s">
        <v>5884</v>
      </c>
      <c r="D581" s="217" t="s">
        <v>247</v>
      </c>
      <c r="E581" s="223" t="s">
        <v>484</v>
      </c>
      <c r="F581" s="217" t="s">
        <v>1588</v>
      </c>
      <c r="G581" s="217" t="s">
        <v>5397</v>
      </c>
      <c r="H581" s="217" t="s">
        <v>66</v>
      </c>
      <c r="I581" s="217" t="s">
        <v>5398</v>
      </c>
      <c r="J581" s="217" t="s">
        <v>971</v>
      </c>
      <c r="K581" s="217" t="s">
        <v>1772</v>
      </c>
      <c r="L581" s="223" t="s">
        <v>572</v>
      </c>
      <c r="M581" s="217" t="s">
        <v>1699</v>
      </c>
      <c r="N581" s="218" t="s">
        <v>6248</v>
      </c>
      <c r="O581" s="217"/>
    </row>
    <row r="582" spans="1:15" x14ac:dyDescent="0.3">
      <c r="A582" s="217" t="s">
        <v>4924</v>
      </c>
      <c r="B582" s="217" t="s">
        <v>3724</v>
      </c>
      <c r="C582" s="223" t="s">
        <v>5884</v>
      </c>
      <c r="D582" s="217" t="s">
        <v>87</v>
      </c>
      <c r="E582" s="223" t="s">
        <v>980</v>
      </c>
      <c r="F582" s="217" t="s">
        <v>1590</v>
      </c>
      <c r="G582" s="217" t="s">
        <v>5480</v>
      </c>
      <c r="H582" s="217" t="s">
        <v>66</v>
      </c>
      <c r="I582" s="217" t="s">
        <v>5398</v>
      </c>
      <c r="J582" s="217" t="s">
        <v>978</v>
      </c>
      <c r="K582" s="217" t="s">
        <v>1772</v>
      </c>
      <c r="L582" s="223" t="s">
        <v>572</v>
      </c>
      <c r="M582" s="217" t="s">
        <v>1699</v>
      </c>
      <c r="N582" s="218" t="s">
        <v>6248</v>
      </c>
      <c r="O582" s="217"/>
    </row>
    <row r="583" spans="1:15" x14ac:dyDescent="0.3">
      <c r="A583" s="217" t="s">
        <v>5065</v>
      </c>
      <c r="B583" s="217" t="s">
        <v>4893</v>
      </c>
      <c r="C583" s="223" t="s">
        <v>5884</v>
      </c>
      <c r="D583" s="217" t="s">
        <v>247</v>
      </c>
      <c r="E583" s="223" t="s">
        <v>5013</v>
      </c>
      <c r="F583" s="217" t="s">
        <v>1592</v>
      </c>
      <c r="G583" s="217" t="s">
        <v>5494</v>
      </c>
      <c r="H583" s="217" t="s">
        <v>66</v>
      </c>
      <c r="I583" s="217" t="s">
        <v>5495</v>
      </c>
      <c r="J583" s="217" t="s">
        <v>1804</v>
      </c>
      <c r="K583" s="217" t="s">
        <v>1772</v>
      </c>
      <c r="L583" s="223" t="s">
        <v>572</v>
      </c>
      <c r="M583" s="217" t="s">
        <v>1699</v>
      </c>
      <c r="N583" s="218" t="s">
        <v>6248</v>
      </c>
      <c r="O583" s="217"/>
    </row>
    <row r="584" spans="1:15" x14ac:dyDescent="0.3">
      <c r="A584" s="217" t="s">
        <v>5065</v>
      </c>
      <c r="B584" s="217" t="s">
        <v>4262</v>
      </c>
      <c r="C584" s="223" t="s">
        <v>5884</v>
      </c>
      <c r="D584" s="217" t="s">
        <v>87</v>
      </c>
      <c r="E584" s="223" t="s">
        <v>980</v>
      </c>
      <c r="F584" s="217" t="s">
        <v>1592</v>
      </c>
      <c r="G584" s="217" t="s">
        <v>5496</v>
      </c>
      <c r="H584" s="217" t="s">
        <v>66</v>
      </c>
      <c r="I584" s="217" t="s">
        <v>5495</v>
      </c>
      <c r="J584" s="217" t="s">
        <v>978</v>
      </c>
      <c r="K584" s="217" t="s">
        <v>1772</v>
      </c>
      <c r="L584" s="223" t="s">
        <v>572</v>
      </c>
      <c r="M584" s="217" t="s">
        <v>1699</v>
      </c>
      <c r="N584" s="218" t="s">
        <v>6248</v>
      </c>
      <c r="O584" s="217"/>
    </row>
    <row r="585" spans="1:15" x14ac:dyDescent="0.3">
      <c r="A585" s="217" t="s">
        <v>5065</v>
      </c>
      <c r="B585" s="217" t="s">
        <v>4341</v>
      </c>
      <c r="C585" s="223" t="s">
        <v>5884</v>
      </c>
      <c r="D585" s="217" t="s">
        <v>87</v>
      </c>
      <c r="E585" s="223" t="s">
        <v>1159</v>
      </c>
      <c r="F585" s="217" t="s">
        <v>1535</v>
      </c>
      <c r="G585" s="217" t="s">
        <v>5064</v>
      </c>
      <c r="H585" s="217" t="s">
        <v>66</v>
      </c>
      <c r="I585" s="217" t="s">
        <v>5048</v>
      </c>
      <c r="J585" s="217" t="s">
        <v>978</v>
      </c>
      <c r="K585" s="217" t="s">
        <v>1772</v>
      </c>
      <c r="L585" s="223" t="s">
        <v>572</v>
      </c>
      <c r="M585" s="217" t="s">
        <v>5890</v>
      </c>
      <c r="N585" s="218" t="s">
        <v>6248</v>
      </c>
      <c r="O585" s="217"/>
    </row>
    <row r="586" spans="1:15" x14ac:dyDescent="0.3">
      <c r="A586" s="217" t="s">
        <v>5065</v>
      </c>
      <c r="B586" s="217" t="s">
        <v>4282</v>
      </c>
      <c r="C586" s="223" t="s">
        <v>5884</v>
      </c>
      <c r="D586" s="217" t="s">
        <v>87</v>
      </c>
      <c r="E586" s="223" t="s">
        <v>1159</v>
      </c>
      <c r="F586" s="217" t="s">
        <v>1538</v>
      </c>
      <c r="G586" s="217" t="s">
        <v>5082</v>
      </c>
      <c r="H586" s="217" t="s">
        <v>66</v>
      </c>
      <c r="I586" s="217" t="s">
        <v>5075</v>
      </c>
      <c r="J586" s="217" t="s">
        <v>978</v>
      </c>
      <c r="K586" s="217" t="s">
        <v>1772</v>
      </c>
      <c r="L586" s="223" t="s">
        <v>572</v>
      </c>
      <c r="M586" s="217" t="s">
        <v>5891</v>
      </c>
      <c r="N586" s="218" t="s">
        <v>6248</v>
      </c>
      <c r="O586" s="217"/>
    </row>
    <row r="587" spans="1:15" x14ac:dyDescent="0.3">
      <c r="A587" s="217" t="s">
        <v>5065</v>
      </c>
      <c r="B587" s="217" t="s">
        <v>4316</v>
      </c>
      <c r="C587" s="223" t="s">
        <v>973</v>
      </c>
      <c r="D587" s="217" t="s">
        <v>247</v>
      </c>
      <c r="E587" s="223" t="s">
        <v>484</v>
      </c>
      <c r="F587" s="217" t="s">
        <v>1592</v>
      </c>
      <c r="G587" s="217" t="s">
        <v>5514</v>
      </c>
      <c r="H587" s="217" t="s">
        <v>66</v>
      </c>
      <c r="I587" s="217" t="s">
        <v>5515</v>
      </c>
      <c r="J587" s="217" t="s">
        <v>1804</v>
      </c>
      <c r="K587" s="217" t="s">
        <v>1772</v>
      </c>
      <c r="L587" s="223" t="s">
        <v>572</v>
      </c>
      <c r="M587" s="217" t="s">
        <v>1699</v>
      </c>
      <c r="N587" s="218" t="s">
        <v>6248</v>
      </c>
      <c r="O587" s="217"/>
    </row>
    <row r="588" spans="1:15" x14ac:dyDescent="0.3">
      <c r="A588" s="217" t="s">
        <v>5065</v>
      </c>
      <c r="B588" s="217" t="s">
        <v>1855</v>
      </c>
      <c r="C588" s="223" t="s">
        <v>973</v>
      </c>
      <c r="D588" s="217" t="s">
        <v>87</v>
      </c>
      <c r="E588" s="223" t="s">
        <v>980</v>
      </c>
      <c r="F588" s="217" t="s">
        <v>1592</v>
      </c>
      <c r="G588" s="217" t="s">
        <v>5516</v>
      </c>
      <c r="H588" s="217" t="s">
        <v>66</v>
      </c>
      <c r="I588" s="217" t="s">
        <v>5517</v>
      </c>
      <c r="J588" s="217" t="s">
        <v>978</v>
      </c>
      <c r="K588" s="217" t="s">
        <v>1772</v>
      </c>
      <c r="L588" s="223" t="s">
        <v>572</v>
      </c>
      <c r="M588" s="217" t="s">
        <v>1699</v>
      </c>
      <c r="N588" s="218" t="s">
        <v>6248</v>
      </c>
      <c r="O588" s="217"/>
    </row>
    <row r="589" spans="1:15" x14ac:dyDescent="0.3">
      <c r="A589" s="217" t="s">
        <v>5065</v>
      </c>
      <c r="B589" s="217" t="s">
        <v>4288</v>
      </c>
      <c r="C589" s="223" t="s">
        <v>973</v>
      </c>
      <c r="D589" s="217" t="s">
        <v>87</v>
      </c>
      <c r="E589" s="223" t="s">
        <v>1159</v>
      </c>
      <c r="F589" s="217" t="s">
        <v>1613</v>
      </c>
      <c r="G589" s="217" t="s">
        <v>5613</v>
      </c>
      <c r="H589" s="217" t="s">
        <v>66</v>
      </c>
      <c r="I589" s="217" t="s">
        <v>5614</v>
      </c>
      <c r="J589" s="217" t="s">
        <v>978</v>
      </c>
      <c r="K589" s="217" t="s">
        <v>1772</v>
      </c>
      <c r="L589" s="223" t="s">
        <v>572</v>
      </c>
      <c r="M589" s="217" t="s">
        <v>5934</v>
      </c>
      <c r="N589" s="218" t="s">
        <v>6248</v>
      </c>
      <c r="O589" s="217"/>
    </row>
    <row r="590" spans="1:15" x14ac:dyDescent="0.3">
      <c r="A590" s="217" t="s">
        <v>5065</v>
      </c>
      <c r="B590" s="217" t="s">
        <v>5206</v>
      </c>
      <c r="C590" s="223" t="s">
        <v>5884</v>
      </c>
      <c r="D590" s="217" t="s">
        <v>247</v>
      </c>
      <c r="E590" s="223" t="s">
        <v>484</v>
      </c>
      <c r="F590" s="217" t="s">
        <v>1592</v>
      </c>
      <c r="G590" s="217" t="s">
        <v>5497</v>
      </c>
      <c r="H590" s="217" t="s">
        <v>66</v>
      </c>
      <c r="I590" s="217" t="s">
        <v>5290</v>
      </c>
      <c r="J590" s="217" t="s">
        <v>1804</v>
      </c>
      <c r="K590" s="217" t="s">
        <v>1772</v>
      </c>
      <c r="L590" s="223" t="s">
        <v>572</v>
      </c>
      <c r="M590" s="217" t="s">
        <v>1699</v>
      </c>
      <c r="N590" s="218" t="s">
        <v>6248</v>
      </c>
      <c r="O590" s="217"/>
    </row>
    <row r="591" spans="1:15" x14ac:dyDescent="0.3">
      <c r="A591" s="217" t="s">
        <v>5065</v>
      </c>
      <c r="B591" s="217" t="s">
        <v>5499</v>
      </c>
      <c r="C591" s="223" t="s">
        <v>5884</v>
      </c>
      <c r="D591" s="217" t="s">
        <v>87</v>
      </c>
      <c r="E591" s="223" t="s">
        <v>980</v>
      </c>
      <c r="F591" s="217" t="s">
        <v>1592</v>
      </c>
      <c r="G591" s="217" t="s">
        <v>5498</v>
      </c>
      <c r="H591" s="217" t="s">
        <v>66</v>
      </c>
      <c r="I591" s="217" t="s">
        <v>5290</v>
      </c>
      <c r="J591" s="217" t="s">
        <v>978</v>
      </c>
      <c r="K591" s="217" t="s">
        <v>1772</v>
      </c>
      <c r="L591" s="223" t="s">
        <v>572</v>
      </c>
      <c r="M591" s="217" t="s">
        <v>1699</v>
      </c>
      <c r="N591" s="218" t="s">
        <v>6248</v>
      </c>
      <c r="O591" s="217"/>
    </row>
    <row r="592" spans="1:15" x14ac:dyDescent="0.3">
      <c r="A592" s="217" t="s">
        <v>5065</v>
      </c>
      <c r="B592" s="217" t="s">
        <v>5576</v>
      </c>
      <c r="C592" s="223" t="s">
        <v>973</v>
      </c>
      <c r="D592" s="217" t="s">
        <v>87</v>
      </c>
      <c r="E592" s="223" t="s">
        <v>1159</v>
      </c>
      <c r="F592" s="217" t="s">
        <v>1603</v>
      </c>
      <c r="G592" s="217" t="s">
        <v>5575</v>
      </c>
      <c r="H592" s="217" t="s">
        <v>66</v>
      </c>
      <c r="I592" s="217" t="s">
        <v>5577</v>
      </c>
      <c r="J592" s="217" t="s">
        <v>978</v>
      </c>
      <c r="K592" s="217" t="s">
        <v>1772</v>
      </c>
      <c r="L592" s="223" t="s">
        <v>572</v>
      </c>
      <c r="M592" s="217" t="s">
        <v>1752</v>
      </c>
      <c r="N592" s="218" t="s">
        <v>6248</v>
      </c>
      <c r="O592" s="217"/>
    </row>
    <row r="593" spans="1:15" x14ac:dyDescent="0.3">
      <c r="A593" s="217" t="s">
        <v>5065</v>
      </c>
      <c r="B593" s="217" t="s">
        <v>5511</v>
      </c>
      <c r="C593" s="223" t="s">
        <v>973</v>
      </c>
      <c r="D593" s="217" t="s">
        <v>247</v>
      </c>
      <c r="E593" s="223" t="s">
        <v>484</v>
      </c>
      <c r="F593" s="217" t="s">
        <v>1592</v>
      </c>
      <c r="G593" s="217" t="s">
        <v>5510</v>
      </c>
      <c r="H593" s="217" t="s">
        <v>66</v>
      </c>
      <c r="I593" s="217" t="s">
        <v>5502</v>
      </c>
      <c r="J593" s="217" t="s">
        <v>1804</v>
      </c>
      <c r="K593" s="217" t="s">
        <v>1772</v>
      </c>
      <c r="L593" s="223" t="s">
        <v>572</v>
      </c>
      <c r="M593" s="217" t="s">
        <v>1699</v>
      </c>
      <c r="N593" s="218" t="s">
        <v>6248</v>
      </c>
      <c r="O593" s="217"/>
    </row>
    <row r="594" spans="1:15" x14ac:dyDescent="0.3">
      <c r="A594" s="217" t="s">
        <v>5065</v>
      </c>
      <c r="B594" s="217" t="s">
        <v>5501</v>
      </c>
      <c r="C594" s="223" t="s">
        <v>5884</v>
      </c>
      <c r="D594" s="217" t="s">
        <v>87</v>
      </c>
      <c r="E594" s="223" t="s">
        <v>980</v>
      </c>
      <c r="F594" s="217" t="s">
        <v>1592</v>
      </c>
      <c r="G594" s="217" t="s">
        <v>5500</v>
      </c>
      <c r="H594" s="217" t="s">
        <v>66</v>
      </c>
      <c r="I594" s="217" t="s">
        <v>5502</v>
      </c>
      <c r="J594" s="217" t="s">
        <v>978</v>
      </c>
      <c r="K594" s="217" t="s">
        <v>1772</v>
      </c>
      <c r="L594" s="223" t="s">
        <v>572</v>
      </c>
      <c r="M594" s="217" t="s">
        <v>1699</v>
      </c>
      <c r="N594" s="218" t="s">
        <v>6248</v>
      </c>
      <c r="O594" s="217"/>
    </row>
    <row r="595" spans="1:15" x14ac:dyDescent="0.3">
      <c r="A595" s="217" t="s">
        <v>5065</v>
      </c>
      <c r="B595" s="217" t="s">
        <v>5504</v>
      </c>
      <c r="C595" s="223" t="s">
        <v>5884</v>
      </c>
      <c r="D595" s="217" t="s">
        <v>247</v>
      </c>
      <c r="E595" s="223" t="s">
        <v>484</v>
      </c>
      <c r="F595" s="217" t="s">
        <v>1592</v>
      </c>
      <c r="G595" s="217" t="s">
        <v>5503</v>
      </c>
      <c r="H595" s="217" t="s">
        <v>66</v>
      </c>
      <c r="I595" s="217" t="s">
        <v>5505</v>
      </c>
      <c r="J595" s="217" t="s">
        <v>1804</v>
      </c>
      <c r="K595" s="217" t="s">
        <v>1772</v>
      </c>
      <c r="L595" s="223" t="s">
        <v>572</v>
      </c>
      <c r="M595" s="217" t="s">
        <v>1699</v>
      </c>
      <c r="N595" s="218" t="s">
        <v>6248</v>
      </c>
      <c r="O595" s="217"/>
    </row>
    <row r="596" spans="1:15" x14ac:dyDescent="0.3">
      <c r="A596" s="217" t="s">
        <v>5065</v>
      </c>
      <c r="B596" s="217" t="s">
        <v>5067</v>
      </c>
      <c r="C596" s="223" t="s">
        <v>5884</v>
      </c>
      <c r="D596" s="217" t="s">
        <v>87</v>
      </c>
      <c r="E596" s="223" t="s">
        <v>980</v>
      </c>
      <c r="F596" s="217" t="s">
        <v>1592</v>
      </c>
      <c r="G596" s="217" t="s">
        <v>5506</v>
      </c>
      <c r="H596" s="217" t="s">
        <v>66</v>
      </c>
      <c r="I596" s="217" t="s">
        <v>5505</v>
      </c>
      <c r="J596" s="217" t="s">
        <v>978</v>
      </c>
      <c r="K596" s="217" t="s">
        <v>1772</v>
      </c>
      <c r="L596" s="223" t="s">
        <v>572</v>
      </c>
      <c r="M596" s="217" t="s">
        <v>1699</v>
      </c>
      <c r="N596" s="218" t="s">
        <v>6248</v>
      </c>
      <c r="O596" s="217"/>
    </row>
    <row r="597" spans="1:15" x14ac:dyDescent="0.3">
      <c r="A597" s="217" t="s">
        <v>5065</v>
      </c>
      <c r="B597" s="217" t="s">
        <v>5091</v>
      </c>
      <c r="C597" s="223" t="s">
        <v>973</v>
      </c>
      <c r="D597" s="217" t="s">
        <v>247</v>
      </c>
      <c r="E597" s="223" t="s">
        <v>484</v>
      </c>
      <c r="F597" s="217" t="s">
        <v>1745</v>
      </c>
      <c r="G597" s="219" t="s">
        <v>5857</v>
      </c>
      <c r="H597" s="217" t="s">
        <v>66</v>
      </c>
      <c r="I597" s="217" t="s">
        <v>5858</v>
      </c>
      <c r="J597" s="217" t="s">
        <v>1804</v>
      </c>
      <c r="K597" s="217" t="s">
        <v>1772</v>
      </c>
      <c r="L597" s="223" t="s">
        <v>572</v>
      </c>
      <c r="M597" s="217" t="s">
        <v>1699</v>
      </c>
      <c r="N597" s="218" t="s">
        <v>6248</v>
      </c>
      <c r="O597" s="217" t="s">
        <v>5935</v>
      </c>
    </row>
    <row r="598" spans="1:15" x14ac:dyDescent="0.3">
      <c r="A598" s="217" t="s">
        <v>5065</v>
      </c>
      <c r="B598" s="217" t="s">
        <v>2357</v>
      </c>
      <c r="C598" s="223" t="s">
        <v>5884</v>
      </c>
      <c r="D598" s="217" t="s">
        <v>87</v>
      </c>
      <c r="E598" s="223" t="s">
        <v>980</v>
      </c>
      <c r="F598" s="217" t="s">
        <v>1592</v>
      </c>
      <c r="G598" s="219" t="s">
        <v>5507</v>
      </c>
      <c r="H598" s="217" t="s">
        <v>66</v>
      </c>
      <c r="I598" s="217" t="s">
        <v>5508</v>
      </c>
      <c r="J598" s="217" t="s">
        <v>978</v>
      </c>
      <c r="K598" s="217" t="s">
        <v>1772</v>
      </c>
      <c r="L598" s="223" t="s">
        <v>572</v>
      </c>
      <c r="M598" s="217" t="s">
        <v>1699</v>
      </c>
      <c r="N598" s="218" t="s">
        <v>6248</v>
      </c>
      <c r="O598" s="217" t="s">
        <v>5935</v>
      </c>
    </row>
    <row r="599" spans="1:15" x14ac:dyDescent="0.3">
      <c r="A599" s="217" t="s">
        <v>5065</v>
      </c>
      <c r="B599" s="217" t="s">
        <v>2498</v>
      </c>
      <c r="C599" s="223" t="s">
        <v>5884</v>
      </c>
      <c r="D599" s="217" t="s">
        <v>87</v>
      </c>
      <c r="E599" s="223" t="s">
        <v>980</v>
      </c>
      <c r="F599" s="217" t="s">
        <v>1592</v>
      </c>
      <c r="G599" s="219" t="s">
        <v>5509</v>
      </c>
      <c r="H599" s="217" t="s">
        <v>18</v>
      </c>
      <c r="I599" s="217" t="s">
        <v>1696</v>
      </c>
      <c r="J599" s="217" t="s">
        <v>978</v>
      </c>
      <c r="K599" s="217" t="s">
        <v>1772</v>
      </c>
      <c r="L599" s="223" t="s">
        <v>572</v>
      </c>
      <c r="M599" s="217" t="s">
        <v>1699</v>
      </c>
      <c r="N599" s="218" t="s">
        <v>6248</v>
      </c>
      <c r="O599" s="217" t="s">
        <v>5935</v>
      </c>
    </row>
    <row r="600" spans="1:15" x14ac:dyDescent="0.3">
      <c r="A600" s="217" t="s">
        <v>5065</v>
      </c>
      <c r="B600" s="217" t="s">
        <v>2501</v>
      </c>
      <c r="C600" s="223" t="s">
        <v>973</v>
      </c>
      <c r="D600" s="217" t="s">
        <v>87</v>
      </c>
      <c r="E600" s="223" t="s">
        <v>1159</v>
      </c>
      <c r="F600" s="217" t="s">
        <v>1603</v>
      </c>
      <c r="G600" s="217" t="s">
        <v>5570</v>
      </c>
      <c r="H600" s="217" t="s">
        <v>66</v>
      </c>
      <c r="I600" s="217" t="s">
        <v>5571</v>
      </c>
      <c r="J600" s="217" t="s">
        <v>978</v>
      </c>
      <c r="K600" s="217" t="s">
        <v>1772</v>
      </c>
      <c r="L600" s="223" t="s">
        <v>572</v>
      </c>
      <c r="M600" s="217" t="s">
        <v>1752</v>
      </c>
      <c r="N600" s="218" t="s">
        <v>6248</v>
      </c>
      <c r="O600" s="217"/>
    </row>
    <row r="601" spans="1:15" x14ac:dyDescent="0.3">
      <c r="A601" s="217" t="s">
        <v>5065</v>
      </c>
      <c r="B601" s="217" t="s">
        <v>2504</v>
      </c>
      <c r="C601" s="223" t="s">
        <v>5884</v>
      </c>
      <c r="D601" s="217" t="s">
        <v>87</v>
      </c>
      <c r="E601" s="223" t="s">
        <v>1159</v>
      </c>
      <c r="F601" s="217" t="s">
        <v>1750</v>
      </c>
      <c r="G601" s="217" t="s">
        <v>5860</v>
      </c>
      <c r="H601" s="217" t="s">
        <v>66</v>
      </c>
      <c r="I601" s="217" t="s">
        <v>5861</v>
      </c>
      <c r="J601" s="217" t="s">
        <v>978</v>
      </c>
      <c r="K601" s="217" t="s">
        <v>1772</v>
      </c>
      <c r="L601" s="223" t="s">
        <v>572</v>
      </c>
      <c r="M601" s="217" t="s">
        <v>1752</v>
      </c>
      <c r="N601" s="218" t="s">
        <v>6248</v>
      </c>
      <c r="O601" s="217"/>
    </row>
    <row r="602" spans="1:15" x14ac:dyDescent="0.3">
      <c r="A602" s="217" t="s">
        <v>5065</v>
      </c>
      <c r="B602" s="217" t="s">
        <v>2507</v>
      </c>
      <c r="C602" s="223" t="s">
        <v>973</v>
      </c>
      <c r="D602" s="217" t="s">
        <v>247</v>
      </c>
      <c r="E602" s="223" t="s">
        <v>484</v>
      </c>
      <c r="F602" s="217" t="s">
        <v>1592</v>
      </c>
      <c r="G602" s="217" t="s">
        <v>5512</v>
      </c>
      <c r="H602" s="217" t="s">
        <v>66</v>
      </c>
      <c r="I602" s="217" t="s">
        <v>5513</v>
      </c>
      <c r="J602" s="217" t="s">
        <v>1804</v>
      </c>
      <c r="K602" s="217" t="s">
        <v>1772</v>
      </c>
      <c r="L602" s="223" t="s">
        <v>572</v>
      </c>
      <c r="M602" s="217" t="s">
        <v>1699</v>
      </c>
      <c r="N602" s="218" t="s">
        <v>6248</v>
      </c>
      <c r="O602" s="217"/>
    </row>
    <row r="603" spans="1:15" x14ac:dyDescent="0.3">
      <c r="A603" s="217" t="s">
        <v>1698</v>
      </c>
      <c r="B603" s="217" t="s">
        <v>5501</v>
      </c>
      <c r="C603" s="223" t="s">
        <v>5884</v>
      </c>
      <c r="D603" s="217" t="s">
        <v>247</v>
      </c>
      <c r="E603" s="223" t="s">
        <v>5013</v>
      </c>
      <c r="F603" s="217" t="s">
        <v>1594</v>
      </c>
      <c r="G603" s="217" t="s">
        <v>5518</v>
      </c>
      <c r="H603" s="217" t="s">
        <v>66</v>
      </c>
      <c r="I603" s="217" t="s">
        <v>5519</v>
      </c>
      <c r="J603" s="217" t="s">
        <v>1804</v>
      </c>
      <c r="K603" s="217" t="s">
        <v>1772</v>
      </c>
      <c r="L603" s="223" t="s">
        <v>572</v>
      </c>
      <c r="M603" s="217" t="s">
        <v>1699</v>
      </c>
      <c r="N603" s="218" t="s">
        <v>6248</v>
      </c>
      <c r="O603" s="217"/>
    </row>
    <row r="604" spans="1:15" x14ac:dyDescent="0.3">
      <c r="A604" s="217" t="s">
        <v>1698</v>
      </c>
      <c r="B604" s="217" t="s">
        <v>5504</v>
      </c>
      <c r="C604" s="223" t="s">
        <v>5884</v>
      </c>
      <c r="D604" s="217" t="s">
        <v>87</v>
      </c>
      <c r="E604" s="223" t="s">
        <v>980</v>
      </c>
      <c r="F604" s="217" t="s">
        <v>1594</v>
      </c>
      <c r="G604" s="217" t="s">
        <v>5520</v>
      </c>
      <c r="H604" s="217" t="s">
        <v>66</v>
      </c>
      <c r="I604" s="217" t="s">
        <v>5519</v>
      </c>
      <c r="J604" s="217" t="s">
        <v>978</v>
      </c>
      <c r="K604" s="217" t="s">
        <v>1772</v>
      </c>
      <c r="L604" s="223" t="s">
        <v>572</v>
      </c>
      <c r="M604" s="217" t="s">
        <v>1699</v>
      </c>
      <c r="N604" s="218" t="s">
        <v>6248</v>
      </c>
      <c r="O604" s="217"/>
    </row>
    <row r="605" spans="1:15" x14ac:dyDescent="0.3">
      <c r="A605" s="217" t="s">
        <v>1698</v>
      </c>
      <c r="B605" s="217" t="s">
        <v>5067</v>
      </c>
      <c r="C605" s="223" t="s">
        <v>5884</v>
      </c>
      <c r="D605" s="217" t="s">
        <v>87</v>
      </c>
      <c r="E605" s="223" t="s">
        <v>1159</v>
      </c>
      <c r="F605" s="217" t="s">
        <v>1535</v>
      </c>
      <c r="G605" s="217" t="s">
        <v>5066</v>
      </c>
      <c r="H605" s="217" t="s">
        <v>66</v>
      </c>
      <c r="I605" s="217" t="s">
        <v>5048</v>
      </c>
      <c r="J605" s="217" t="s">
        <v>978</v>
      </c>
      <c r="K605" s="217" t="s">
        <v>1772</v>
      </c>
      <c r="L605" s="223" t="s">
        <v>572</v>
      </c>
      <c r="M605" s="217" t="s">
        <v>5890</v>
      </c>
      <c r="N605" s="218" t="s">
        <v>6248</v>
      </c>
      <c r="O605" s="217"/>
    </row>
    <row r="606" spans="1:15" x14ac:dyDescent="0.3">
      <c r="A606" s="217" t="s">
        <v>1698</v>
      </c>
      <c r="B606" s="217" t="s">
        <v>5091</v>
      </c>
      <c r="C606" s="223" t="s">
        <v>973</v>
      </c>
      <c r="D606" s="217" t="s">
        <v>87</v>
      </c>
      <c r="E606" s="223" t="s">
        <v>1159</v>
      </c>
      <c r="F606" s="217" t="s">
        <v>1538</v>
      </c>
      <c r="G606" s="217" t="s">
        <v>5090</v>
      </c>
      <c r="H606" s="217" t="s">
        <v>66</v>
      </c>
      <c r="I606" s="217" t="s">
        <v>5075</v>
      </c>
      <c r="J606" s="217" t="s">
        <v>978</v>
      </c>
      <c r="K606" s="217" t="s">
        <v>1772</v>
      </c>
      <c r="L606" s="223" t="s">
        <v>572</v>
      </c>
      <c r="M606" s="217" t="s">
        <v>5891</v>
      </c>
      <c r="N606" s="218" t="s">
        <v>6248</v>
      </c>
      <c r="O606" s="217"/>
    </row>
    <row r="607" spans="1:15" x14ac:dyDescent="0.3">
      <c r="A607" s="217" t="s">
        <v>1698</v>
      </c>
      <c r="B607" s="217" t="s">
        <v>2498</v>
      </c>
      <c r="C607" s="223" t="s">
        <v>973</v>
      </c>
      <c r="D607" s="217" t="s">
        <v>247</v>
      </c>
      <c r="E607" s="223" t="s">
        <v>484</v>
      </c>
      <c r="F607" s="217" t="s">
        <v>1594</v>
      </c>
      <c r="G607" s="217" t="s">
        <v>5540</v>
      </c>
      <c r="H607" s="217" t="s">
        <v>66</v>
      </c>
      <c r="I607" s="217" t="s">
        <v>5541</v>
      </c>
      <c r="J607" s="217" t="s">
        <v>1804</v>
      </c>
      <c r="K607" s="217" t="s">
        <v>1772</v>
      </c>
      <c r="L607" s="223" t="s">
        <v>572</v>
      </c>
      <c r="M607" s="217" t="s">
        <v>1699</v>
      </c>
      <c r="N607" s="218" t="s">
        <v>6248</v>
      </c>
      <c r="O607" s="217"/>
    </row>
    <row r="608" spans="1:15" x14ac:dyDescent="0.3">
      <c r="A608" s="217" t="s">
        <v>1698</v>
      </c>
      <c r="B608" s="217" t="s">
        <v>2501</v>
      </c>
      <c r="C608" s="223" t="s">
        <v>973</v>
      </c>
      <c r="D608" s="217" t="s">
        <v>87</v>
      </c>
      <c r="E608" s="223" t="s">
        <v>980</v>
      </c>
      <c r="F608" s="217" t="s">
        <v>1594</v>
      </c>
      <c r="G608" s="217" t="s">
        <v>5542</v>
      </c>
      <c r="H608" s="217" t="s">
        <v>66</v>
      </c>
      <c r="I608" s="217" t="s">
        <v>5541</v>
      </c>
      <c r="J608" s="217" t="s">
        <v>978</v>
      </c>
      <c r="K608" s="217" t="s">
        <v>1772</v>
      </c>
      <c r="L608" s="223" t="s">
        <v>572</v>
      </c>
      <c r="M608" s="217" t="s">
        <v>1699</v>
      </c>
      <c r="N608" s="218" t="s">
        <v>6248</v>
      </c>
      <c r="O608" s="217"/>
    </row>
    <row r="609" spans="1:15" x14ac:dyDescent="0.3">
      <c r="A609" s="217" t="s">
        <v>1698</v>
      </c>
      <c r="B609" s="217" t="s">
        <v>2504</v>
      </c>
      <c r="C609" s="223" t="s">
        <v>973</v>
      </c>
      <c r="D609" s="217" t="s">
        <v>247</v>
      </c>
      <c r="E609" s="223" t="s">
        <v>484</v>
      </c>
      <c r="F609" s="217" t="s">
        <v>1594</v>
      </c>
      <c r="G609" s="217" t="s">
        <v>5543</v>
      </c>
      <c r="H609" s="217" t="s">
        <v>66</v>
      </c>
      <c r="I609" s="217" t="s">
        <v>5544</v>
      </c>
      <c r="J609" s="217" t="s">
        <v>1804</v>
      </c>
      <c r="K609" s="217" t="s">
        <v>1772</v>
      </c>
      <c r="L609" s="223" t="s">
        <v>572</v>
      </c>
      <c r="M609" s="217" t="s">
        <v>1699</v>
      </c>
      <c r="N609" s="218" t="s">
        <v>6248</v>
      </c>
      <c r="O609" s="217"/>
    </row>
    <row r="610" spans="1:15" x14ac:dyDescent="0.3">
      <c r="A610" s="217" t="s">
        <v>1698</v>
      </c>
      <c r="B610" s="217" t="s">
        <v>2507</v>
      </c>
      <c r="C610" s="223" t="s">
        <v>5884</v>
      </c>
      <c r="D610" s="217" t="s">
        <v>87</v>
      </c>
      <c r="E610" s="223" t="s">
        <v>980</v>
      </c>
      <c r="F610" s="217" t="s">
        <v>1594</v>
      </c>
      <c r="G610" s="217" t="s">
        <v>5521</v>
      </c>
      <c r="H610" s="217" t="s">
        <v>66</v>
      </c>
      <c r="I610" s="217" t="s">
        <v>5522</v>
      </c>
      <c r="J610" s="217" t="s">
        <v>978</v>
      </c>
      <c r="K610" s="217" t="s">
        <v>1772</v>
      </c>
      <c r="L610" s="223" t="s">
        <v>572</v>
      </c>
      <c r="M610" s="217" t="s">
        <v>1699</v>
      </c>
      <c r="N610" s="218" t="s">
        <v>6248</v>
      </c>
      <c r="O610" s="217"/>
    </row>
    <row r="611" spans="1:15" x14ac:dyDescent="0.3">
      <c r="A611" s="217" t="s">
        <v>1698</v>
      </c>
      <c r="B611" s="217" t="s">
        <v>2480</v>
      </c>
      <c r="C611" s="223" t="s">
        <v>973</v>
      </c>
      <c r="D611" s="217" t="s">
        <v>87</v>
      </c>
      <c r="E611" s="223" t="s">
        <v>4443</v>
      </c>
      <c r="F611" s="217" t="s">
        <v>1531</v>
      </c>
      <c r="G611" s="217" t="s">
        <v>4975</v>
      </c>
      <c r="H611" s="217" t="s">
        <v>66</v>
      </c>
      <c r="I611" s="217" t="s">
        <v>4976</v>
      </c>
      <c r="J611" s="217" t="s">
        <v>978</v>
      </c>
      <c r="K611" s="217" t="s">
        <v>1772</v>
      </c>
      <c r="L611" s="223" t="s">
        <v>572</v>
      </c>
      <c r="M611" s="217" t="s">
        <v>624</v>
      </c>
      <c r="N611" s="218" t="s">
        <v>6248</v>
      </c>
      <c r="O611" s="217"/>
    </row>
    <row r="612" spans="1:15" x14ac:dyDescent="0.3">
      <c r="A612" s="217" t="s">
        <v>1698</v>
      </c>
      <c r="B612" s="217" t="s">
        <v>3663</v>
      </c>
      <c r="C612" s="223" t="s">
        <v>5884</v>
      </c>
      <c r="D612" s="217" t="s">
        <v>247</v>
      </c>
      <c r="E612" s="223" t="s">
        <v>484</v>
      </c>
      <c r="F612" s="217" t="s">
        <v>1594</v>
      </c>
      <c r="G612" s="217" t="s">
        <v>5523</v>
      </c>
      <c r="H612" s="217" t="s">
        <v>66</v>
      </c>
      <c r="I612" s="217" t="s">
        <v>5524</v>
      </c>
      <c r="J612" s="217" t="s">
        <v>1804</v>
      </c>
      <c r="K612" s="217" t="s">
        <v>1772</v>
      </c>
      <c r="L612" s="223" t="s">
        <v>572</v>
      </c>
      <c r="M612" s="217" t="s">
        <v>1699</v>
      </c>
      <c r="N612" s="218" t="s">
        <v>6248</v>
      </c>
      <c r="O612" s="217"/>
    </row>
    <row r="613" spans="1:15" x14ac:dyDescent="0.3">
      <c r="A613" s="217" t="s">
        <v>1698</v>
      </c>
      <c r="B613" s="217" t="s">
        <v>3706</v>
      </c>
      <c r="C613" s="223" t="s">
        <v>5884</v>
      </c>
      <c r="D613" s="217" t="s">
        <v>87</v>
      </c>
      <c r="E613" s="223" t="s">
        <v>980</v>
      </c>
      <c r="F613" s="217" t="s">
        <v>1594</v>
      </c>
      <c r="G613" s="217" t="s">
        <v>5525</v>
      </c>
      <c r="H613" s="217" t="s">
        <v>66</v>
      </c>
      <c r="I613" s="217" t="s">
        <v>5524</v>
      </c>
      <c r="J613" s="217" t="s">
        <v>978</v>
      </c>
      <c r="K613" s="217" t="s">
        <v>1772</v>
      </c>
      <c r="L613" s="223" t="s">
        <v>572</v>
      </c>
      <c r="M613" s="217" t="s">
        <v>1699</v>
      </c>
      <c r="N613" s="218" t="s">
        <v>6248</v>
      </c>
      <c r="O613" s="217"/>
    </row>
    <row r="614" spans="1:15" x14ac:dyDescent="0.3">
      <c r="A614" s="217" t="s">
        <v>1698</v>
      </c>
      <c r="B614" s="217" t="s">
        <v>3591</v>
      </c>
      <c r="C614" s="223" t="s">
        <v>5884</v>
      </c>
      <c r="D614" s="217" t="s">
        <v>247</v>
      </c>
      <c r="E614" s="223" t="s">
        <v>484</v>
      </c>
      <c r="F614" s="217" t="s">
        <v>1594</v>
      </c>
      <c r="G614" s="217" t="s">
        <v>5526</v>
      </c>
      <c r="H614" s="217" t="s">
        <v>66</v>
      </c>
      <c r="I614" s="217" t="s">
        <v>5290</v>
      </c>
      <c r="J614" s="217" t="s">
        <v>1804</v>
      </c>
      <c r="K614" s="217" t="s">
        <v>1772</v>
      </c>
      <c r="L614" s="223" t="s">
        <v>572</v>
      </c>
      <c r="M614" s="217" t="s">
        <v>1699</v>
      </c>
      <c r="N614" s="218" t="s">
        <v>6248</v>
      </c>
      <c r="O614" s="217"/>
    </row>
    <row r="615" spans="1:15" x14ac:dyDescent="0.3">
      <c r="A615" s="217" t="s">
        <v>1698</v>
      </c>
      <c r="B615" s="217" t="s">
        <v>5528</v>
      </c>
      <c r="C615" s="223" t="s">
        <v>5884</v>
      </c>
      <c r="D615" s="217" t="s">
        <v>87</v>
      </c>
      <c r="E615" s="223" t="s">
        <v>980</v>
      </c>
      <c r="F615" s="217" t="s">
        <v>1594</v>
      </c>
      <c r="G615" s="217" t="s">
        <v>5527</v>
      </c>
      <c r="H615" s="217" t="s">
        <v>66</v>
      </c>
      <c r="I615" s="217" t="s">
        <v>5290</v>
      </c>
      <c r="J615" s="217" t="s">
        <v>978</v>
      </c>
      <c r="K615" s="217" t="s">
        <v>1772</v>
      </c>
      <c r="L615" s="223" t="s">
        <v>572</v>
      </c>
      <c r="M615" s="217" t="s">
        <v>1699</v>
      </c>
      <c r="N615" s="218" t="s">
        <v>6248</v>
      </c>
      <c r="O615" s="217"/>
    </row>
    <row r="616" spans="1:15" x14ac:dyDescent="0.3">
      <c r="A616" s="217" t="s">
        <v>1698</v>
      </c>
      <c r="B616" s="217" t="s">
        <v>5581</v>
      </c>
      <c r="C616" s="223" t="s">
        <v>973</v>
      </c>
      <c r="D616" s="217" t="s">
        <v>87</v>
      </c>
      <c r="E616" s="223" t="s">
        <v>1159</v>
      </c>
      <c r="F616" s="217" t="s">
        <v>1603</v>
      </c>
      <c r="G616" s="217" t="s">
        <v>5580</v>
      </c>
      <c r="H616" s="217" t="s">
        <v>66</v>
      </c>
      <c r="I616" s="217" t="s">
        <v>5582</v>
      </c>
      <c r="J616" s="217" t="s">
        <v>978</v>
      </c>
      <c r="K616" s="217" t="s">
        <v>1772</v>
      </c>
      <c r="L616" s="223" t="s">
        <v>572</v>
      </c>
      <c r="M616" s="217" t="s">
        <v>1752</v>
      </c>
      <c r="N616" s="218" t="s">
        <v>6248</v>
      </c>
      <c r="O616" s="217"/>
    </row>
    <row r="617" spans="1:15" x14ac:dyDescent="0.3">
      <c r="A617" s="217" t="s">
        <v>1698</v>
      </c>
      <c r="B617" s="217" t="s">
        <v>5584</v>
      </c>
      <c r="C617" s="223" t="s">
        <v>973</v>
      </c>
      <c r="D617" s="217" t="s">
        <v>87</v>
      </c>
      <c r="E617" s="223" t="s">
        <v>1159</v>
      </c>
      <c r="F617" s="217" t="s">
        <v>1603</v>
      </c>
      <c r="G617" s="217" t="s">
        <v>5583</v>
      </c>
      <c r="H617" s="217" t="s">
        <v>66</v>
      </c>
      <c r="I617" s="217" t="s">
        <v>5585</v>
      </c>
      <c r="J617" s="217" t="s">
        <v>978</v>
      </c>
      <c r="K617" s="217" t="s">
        <v>1772</v>
      </c>
      <c r="L617" s="223" t="s">
        <v>572</v>
      </c>
      <c r="M617" s="217" t="s">
        <v>1752</v>
      </c>
      <c r="N617" s="218" t="s">
        <v>6248</v>
      </c>
      <c r="O617" s="217"/>
    </row>
    <row r="618" spans="1:15" x14ac:dyDescent="0.3">
      <c r="A618" s="217" t="s">
        <v>1698</v>
      </c>
      <c r="B618" s="217" t="s">
        <v>979</v>
      </c>
      <c r="C618" s="223" t="s">
        <v>973</v>
      </c>
      <c r="D618" s="217" t="s">
        <v>87</v>
      </c>
      <c r="E618" s="223" t="s">
        <v>1159</v>
      </c>
      <c r="F618" s="217" t="s">
        <v>1603</v>
      </c>
      <c r="G618" s="217" t="s">
        <v>5578</v>
      </c>
      <c r="H618" s="217" t="s">
        <v>66</v>
      </c>
      <c r="I618" s="217" t="s">
        <v>5579</v>
      </c>
      <c r="J618" s="217" t="s">
        <v>978</v>
      </c>
      <c r="K618" s="217" t="s">
        <v>1772</v>
      </c>
      <c r="L618" s="223" t="s">
        <v>572</v>
      </c>
      <c r="M618" s="217" t="s">
        <v>1752</v>
      </c>
      <c r="N618" s="218" t="s">
        <v>6248</v>
      </c>
      <c r="O618" s="217"/>
    </row>
    <row r="619" spans="1:15" x14ac:dyDescent="0.3">
      <c r="A619" s="217" t="s">
        <v>1698</v>
      </c>
      <c r="B619" s="217" t="s">
        <v>1864</v>
      </c>
      <c r="C619" s="223" t="s">
        <v>973</v>
      </c>
      <c r="D619" s="217" t="s">
        <v>247</v>
      </c>
      <c r="E619" s="223" t="s">
        <v>484</v>
      </c>
      <c r="F619" s="217" t="s">
        <v>1745</v>
      </c>
      <c r="G619" s="217" t="s">
        <v>5859</v>
      </c>
      <c r="H619" s="217" t="s">
        <v>66</v>
      </c>
      <c r="I619" s="217" t="s">
        <v>5530</v>
      </c>
      <c r="J619" s="217" t="s">
        <v>1804</v>
      </c>
      <c r="K619" s="217" t="s">
        <v>1772</v>
      </c>
      <c r="L619" s="223" t="s">
        <v>572</v>
      </c>
      <c r="M619" s="217" t="s">
        <v>1699</v>
      </c>
      <c r="N619" s="218" t="s">
        <v>6248</v>
      </c>
      <c r="O619" s="217"/>
    </row>
    <row r="620" spans="1:15" x14ac:dyDescent="0.3">
      <c r="A620" s="217" t="s">
        <v>1698</v>
      </c>
      <c r="B620" s="217" t="s">
        <v>1898</v>
      </c>
      <c r="C620" s="223" t="s">
        <v>5884</v>
      </c>
      <c r="D620" s="217" t="s">
        <v>87</v>
      </c>
      <c r="E620" s="223" t="s">
        <v>980</v>
      </c>
      <c r="F620" s="217" t="s">
        <v>1594</v>
      </c>
      <c r="G620" s="217" t="s">
        <v>5529</v>
      </c>
      <c r="H620" s="217" t="s">
        <v>66</v>
      </c>
      <c r="I620" s="217" t="s">
        <v>5530</v>
      </c>
      <c r="J620" s="217" t="s">
        <v>978</v>
      </c>
      <c r="K620" s="217" t="s">
        <v>1772</v>
      </c>
      <c r="L620" s="223" t="s">
        <v>572</v>
      </c>
      <c r="M620" s="217" t="s">
        <v>1699</v>
      </c>
      <c r="N620" s="218" t="s">
        <v>6248</v>
      </c>
      <c r="O620" s="217"/>
    </row>
    <row r="621" spans="1:15" x14ac:dyDescent="0.3">
      <c r="A621" s="217" t="s">
        <v>1698</v>
      </c>
      <c r="B621" s="217" t="s">
        <v>3594</v>
      </c>
      <c r="C621" s="223" t="s">
        <v>973</v>
      </c>
      <c r="D621" s="217" t="s">
        <v>247</v>
      </c>
      <c r="E621" s="223" t="s">
        <v>484</v>
      </c>
      <c r="F621" s="217" t="s">
        <v>1594</v>
      </c>
      <c r="G621" s="217" t="s">
        <v>5536</v>
      </c>
      <c r="H621" s="217" t="s">
        <v>66</v>
      </c>
      <c r="I621" s="217" t="s">
        <v>5532</v>
      </c>
      <c r="J621" s="217" t="s">
        <v>1804</v>
      </c>
      <c r="K621" s="217" t="s">
        <v>1772</v>
      </c>
      <c r="L621" s="223" t="s">
        <v>572</v>
      </c>
      <c r="M621" s="217" t="s">
        <v>1699</v>
      </c>
      <c r="N621" s="218" t="s">
        <v>6248</v>
      </c>
      <c r="O621" s="217"/>
    </row>
    <row r="622" spans="1:15" x14ac:dyDescent="0.3">
      <c r="A622" s="217" t="s">
        <v>1698</v>
      </c>
      <c r="B622" s="217" t="s">
        <v>3698</v>
      </c>
      <c r="C622" s="223" t="s">
        <v>5884</v>
      </c>
      <c r="D622" s="217" t="s">
        <v>87</v>
      </c>
      <c r="E622" s="223" t="s">
        <v>980</v>
      </c>
      <c r="F622" s="217" t="s">
        <v>1594</v>
      </c>
      <c r="G622" s="217" t="s">
        <v>5531</v>
      </c>
      <c r="H622" s="217" t="s">
        <v>66</v>
      </c>
      <c r="I622" s="217" t="s">
        <v>5532</v>
      </c>
      <c r="J622" s="217" t="s">
        <v>978</v>
      </c>
      <c r="K622" s="217" t="s">
        <v>1772</v>
      </c>
      <c r="L622" s="223" t="s">
        <v>572</v>
      </c>
      <c r="M622" s="217" t="s">
        <v>1699</v>
      </c>
      <c r="N622" s="218" t="s">
        <v>6248</v>
      </c>
      <c r="O622" s="217"/>
    </row>
    <row r="623" spans="1:15" x14ac:dyDescent="0.3">
      <c r="A623" s="217" t="s">
        <v>1698</v>
      </c>
      <c r="B623" s="217" t="s">
        <v>2004</v>
      </c>
      <c r="C623" s="223" t="s">
        <v>5884</v>
      </c>
      <c r="D623" s="217" t="s">
        <v>247</v>
      </c>
      <c r="E623" s="223" t="s">
        <v>484</v>
      </c>
      <c r="F623" s="217" t="s">
        <v>1594</v>
      </c>
      <c r="G623" s="217" t="s">
        <v>5533</v>
      </c>
      <c r="H623" s="217" t="s">
        <v>66</v>
      </c>
      <c r="I623" s="217" t="s">
        <v>5534</v>
      </c>
      <c r="J623" s="217" t="s">
        <v>1804</v>
      </c>
      <c r="K623" s="217" t="s">
        <v>1772</v>
      </c>
      <c r="L623" s="223" t="s">
        <v>572</v>
      </c>
      <c r="M623" s="217" t="s">
        <v>1699</v>
      </c>
      <c r="N623" s="218" t="s">
        <v>6248</v>
      </c>
      <c r="O623" s="217"/>
    </row>
    <row r="624" spans="1:15" x14ac:dyDescent="0.3">
      <c r="A624" s="217" t="s">
        <v>1698</v>
      </c>
      <c r="B624" s="217" t="s">
        <v>4981</v>
      </c>
      <c r="C624" s="223" t="s">
        <v>973</v>
      </c>
      <c r="D624" s="217" t="s">
        <v>87</v>
      </c>
      <c r="E624" s="223" t="s">
        <v>4443</v>
      </c>
      <c r="F624" s="217" t="s">
        <v>1531</v>
      </c>
      <c r="G624" s="217" t="s">
        <v>4980</v>
      </c>
      <c r="H624" s="217" t="s">
        <v>66</v>
      </c>
      <c r="I624" s="217" t="s">
        <v>4982</v>
      </c>
      <c r="J624" s="217" t="s">
        <v>978</v>
      </c>
      <c r="K624" s="217" t="s">
        <v>1772</v>
      </c>
      <c r="L624" s="223" t="s">
        <v>572</v>
      </c>
      <c r="M624" s="217" t="s">
        <v>624</v>
      </c>
      <c r="N624" s="218" t="s">
        <v>6248</v>
      </c>
      <c r="O624" s="217"/>
    </row>
    <row r="625" spans="1:15" x14ac:dyDescent="0.3">
      <c r="A625" s="217" t="s">
        <v>1698</v>
      </c>
      <c r="B625" s="217" t="s">
        <v>4965</v>
      </c>
      <c r="C625" s="223" t="s">
        <v>973</v>
      </c>
      <c r="D625" s="217" t="s">
        <v>247</v>
      </c>
      <c r="E625" s="223" t="s">
        <v>484</v>
      </c>
      <c r="F625" s="217" t="s">
        <v>1594</v>
      </c>
      <c r="G625" s="219" t="s">
        <v>5535</v>
      </c>
      <c r="H625" s="217" t="s">
        <v>66</v>
      </c>
      <c r="I625" s="217" t="s">
        <v>1696</v>
      </c>
      <c r="J625" s="217" t="s">
        <v>1804</v>
      </c>
      <c r="K625" s="217" t="s">
        <v>1772</v>
      </c>
      <c r="L625" s="223" t="s">
        <v>572</v>
      </c>
      <c r="M625" s="217" t="s">
        <v>1699</v>
      </c>
      <c r="N625" s="218" t="s">
        <v>6248</v>
      </c>
      <c r="O625" s="217" t="s">
        <v>5935</v>
      </c>
    </row>
    <row r="626" spans="1:15" x14ac:dyDescent="0.3">
      <c r="A626" s="217" t="s">
        <v>1698</v>
      </c>
      <c r="B626" s="217" t="s">
        <v>5538</v>
      </c>
      <c r="C626" s="223" t="s">
        <v>973</v>
      </c>
      <c r="D626" s="217" t="s">
        <v>87</v>
      </c>
      <c r="E626" s="223" t="s">
        <v>484</v>
      </c>
      <c r="F626" s="217" t="s">
        <v>1594</v>
      </c>
      <c r="G626" s="217" t="s">
        <v>5537</v>
      </c>
      <c r="H626" s="217" t="s">
        <v>66</v>
      </c>
      <c r="I626" s="217" t="s">
        <v>5539</v>
      </c>
      <c r="J626" s="217" t="s">
        <v>978</v>
      </c>
      <c r="K626" s="217" t="s">
        <v>1772</v>
      </c>
      <c r="L626" s="223" t="s">
        <v>572</v>
      </c>
      <c r="M626" s="217" t="s">
        <v>1699</v>
      </c>
      <c r="N626" s="218" t="s">
        <v>6248</v>
      </c>
      <c r="O626" s="217"/>
    </row>
    <row r="627" spans="1:15" x14ac:dyDescent="0.3">
      <c r="A627" s="217" t="s">
        <v>1698</v>
      </c>
      <c r="B627" s="217" t="s">
        <v>1700</v>
      </c>
      <c r="C627" s="223" t="s">
        <v>5884</v>
      </c>
      <c r="D627" s="217" t="s">
        <v>87</v>
      </c>
      <c r="E627" s="223" t="s">
        <v>980</v>
      </c>
      <c r="F627" s="217" t="s">
        <v>1695</v>
      </c>
      <c r="G627" s="218" t="s">
        <v>5884</v>
      </c>
      <c r="H627" s="217" t="s">
        <v>66</v>
      </c>
      <c r="I627" s="217" t="s">
        <v>1696</v>
      </c>
      <c r="J627" s="217" t="s">
        <v>978</v>
      </c>
      <c r="K627" s="217" t="s">
        <v>5884</v>
      </c>
      <c r="L627" s="223" t="s">
        <v>572</v>
      </c>
      <c r="M627" s="217" t="s">
        <v>1699</v>
      </c>
      <c r="N627" s="218" t="s">
        <v>6248</v>
      </c>
      <c r="O627" s="217"/>
    </row>
    <row r="628" spans="1:15" x14ac:dyDescent="0.3">
      <c r="A628" s="217" t="s">
        <v>5606</v>
      </c>
      <c r="B628" s="217" t="s">
        <v>5609</v>
      </c>
      <c r="C628" s="223" t="s">
        <v>973</v>
      </c>
      <c r="D628" s="217" t="s">
        <v>247</v>
      </c>
      <c r="E628" s="223" t="s">
        <v>484</v>
      </c>
      <c r="F628" s="217" t="s">
        <v>1610</v>
      </c>
      <c r="G628" s="217" t="s">
        <v>5608</v>
      </c>
      <c r="H628" s="217" t="s">
        <v>66</v>
      </c>
      <c r="I628" s="217" t="s">
        <v>5610</v>
      </c>
      <c r="J628" s="217" t="s">
        <v>1831</v>
      </c>
      <c r="K628" s="217" t="s">
        <v>1772</v>
      </c>
      <c r="L628" s="223" t="s">
        <v>572</v>
      </c>
      <c r="M628" s="217" t="s">
        <v>283</v>
      </c>
      <c r="N628" s="218" t="s">
        <v>6248</v>
      </c>
      <c r="O628" s="217"/>
    </row>
    <row r="629" spans="1:15" x14ac:dyDescent="0.3">
      <c r="A629" s="217" t="s">
        <v>5606</v>
      </c>
      <c r="B629" s="217" t="s">
        <v>5607</v>
      </c>
      <c r="C629" s="223" t="s">
        <v>5884</v>
      </c>
      <c r="D629" s="217" t="s">
        <v>247</v>
      </c>
      <c r="E629" s="223" t="s">
        <v>484</v>
      </c>
      <c r="F629" s="217" t="s">
        <v>1610</v>
      </c>
      <c r="G629" s="217" t="s">
        <v>5605</v>
      </c>
      <c r="H629" s="217" t="s">
        <v>66</v>
      </c>
      <c r="I629" s="217" t="s">
        <v>5602</v>
      </c>
      <c r="J629" s="217" t="s">
        <v>1831</v>
      </c>
      <c r="K629" s="217" t="s">
        <v>1772</v>
      </c>
      <c r="L629" s="223" t="s">
        <v>572</v>
      </c>
      <c r="M629" s="217" t="s">
        <v>5893</v>
      </c>
      <c r="N629" s="218" t="s">
        <v>6248</v>
      </c>
      <c r="O629" s="217"/>
    </row>
    <row r="630" spans="1:15" x14ac:dyDescent="0.3">
      <c r="A630" s="217" t="s">
        <v>4265</v>
      </c>
      <c r="B630" s="217" t="s">
        <v>2495</v>
      </c>
      <c r="C630" s="223" t="s">
        <v>5884</v>
      </c>
      <c r="D630" s="217" t="s">
        <v>87</v>
      </c>
      <c r="E630" s="223" t="s">
        <v>484</v>
      </c>
      <c r="F630" s="217" t="s">
        <v>870</v>
      </c>
      <c r="G630" s="217" t="s">
        <v>4284</v>
      </c>
      <c r="H630" s="217" t="s">
        <v>66</v>
      </c>
      <c r="I630" s="217" t="s">
        <v>871</v>
      </c>
      <c r="J630" s="217" t="s">
        <v>481</v>
      </c>
      <c r="K630" s="217" t="s">
        <v>1772</v>
      </c>
      <c r="L630" s="223" t="s">
        <v>428</v>
      </c>
      <c r="M630" s="217" t="s">
        <v>561</v>
      </c>
      <c r="N630" s="218" t="s">
        <v>6248</v>
      </c>
      <c r="O630" s="217"/>
    </row>
    <row r="631" spans="1:15" x14ac:dyDescent="0.3">
      <c r="A631" s="217" t="s">
        <v>4265</v>
      </c>
      <c r="B631" s="217" t="s">
        <v>4305</v>
      </c>
      <c r="C631" s="223" t="s">
        <v>5884</v>
      </c>
      <c r="D631" s="217" t="s">
        <v>87</v>
      </c>
      <c r="E631" s="223" t="s">
        <v>484</v>
      </c>
      <c r="F631" s="217" t="s">
        <v>888</v>
      </c>
      <c r="G631" s="217" t="s">
        <v>4335</v>
      </c>
      <c r="H631" s="217" t="s">
        <v>66</v>
      </c>
      <c r="I631" s="217" t="s">
        <v>889</v>
      </c>
      <c r="J631" s="217" t="s">
        <v>481</v>
      </c>
      <c r="K631" s="217" t="s">
        <v>1772</v>
      </c>
      <c r="L631" s="223" t="s">
        <v>428</v>
      </c>
      <c r="M631" s="217" t="s">
        <v>891</v>
      </c>
      <c r="N631" s="218" t="s">
        <v>6248</v>
      </c>
      <c r="O631" s="217"/>
    </row>
    <row r="632" spans="1:15" x14ac:dyDescent="0.3">
      <c r="A632" s="217" t="s">
        <v>4265</v>
      </c>
      <c r="B632" s="217" t="s">
        <v>4266</v>
      </c>
      <c r="C632" s="223" t="s">
        <v>5884</v>
      </c>
      <c r="D632" s="217" t="s">
        <v>87</v>
      </c>
      <c r="E632" s="223" t="s">
        <v>484</v>
      </c>
      <c r="F632" s="217" t="s">
        <v>864</v>
      </c>
      <c r="G632" s="217" t="s">
        <v>4264</v>
      </c>
      <c r="H632" s="217" t="s">
        <v>66</v>
      </c>
      <c r="I632" s="217" t="s">
        <v>4267</v>
      </c>
      <c r="J632" s="217" t="s">
        <v>481</v>
      </c>
      <c r="K632" s="217" t="s">
        <v>1772</v>
      </c>
      <c r="L632" s="223" t="s">
        <v>428</v>
      </c>
      <c r="M632" s="217" t="s">
        <v>866</v>
      </c>
      <c r="N632" s="218" t="s">
        <v>6248</v>
      </c>
      <c r="O632" s="217"/>
    </row>
    <row r="633" spans="1:15" x14ac:dyDescent="0.3">
      <c r="A633" s="217" t="s">
        <v>4265</v>
      </c>
      <c r="B633" s="217" t="s">
        <v>4291</v>
      </c>
      <c r="C633" s="223" t="s">
        <v>5884</v>
      </c>
      <c r="D633" s="217" t="s">
        <v>87</v>
      </c>
      <c r="E633" s="223" t="s">
        <v>484</v>
      </c>
      <c r="F633" s="217" t="s">
        <v>896</v>
      </c>
      <c r="G633" s="217" t="s">
        <v>4342</v>
      </c>
      <c r="H633" s="217" t="s">
        <v>66</v>
      </c>
      <c r="I633" s="217" t="s">
        <v>4343</v>
      </c>
      <c r="J633" s="217" t="s">
        <v>481</v>
      </c>
      <c r="K633" s="217" t="s">
        <v>1772</v>
      </c>
      <c r="L633" s="223" t="s">
        <v>428</v>
      </c>
      <c r="M633" s="217" t="s">
        <v>899</v>
      </c>
      <c r="N633" s="218" t="s">
        <v>6248</v>
      </c>
      <c r="O633" s="217"/>
    </row>
    <row r="634" spans="1:15" x14ac:dyDescent="0.3">
      <c r="A634" s="217" t="s">
        <v>4265</v>
      </c>
      <c r="B634" s="217" t="s">
        <v>4280</v>
      </c>
      <c r="C634" s="223" t="s">
        <v>5884</v>
      </c>
      <c r="D634" s="217" t="s">
        <v>87</v>
      </c>
      <c r="E634" s="223" t="s">
        <v>484</v>
      </c>
      <c r="F634" s="217" t="s">
        <v>867</v>
      </c>
      <c r="G634" s="217" t="s">
        <v>4279</v>
      </c>
      <c r="H634" s="217" t="s">
        <v>66</v>
      </c>
      <c r="I634" s="217" t="s">
        <v>4271</v>
      </c>
      <c r="J634" s="217" t="s">
        <v>481</v>
      </c>
      <c r="K634" s="217" t="s">
        <v>1772</v>
      </c>
      <c r="L634" s="223" t="s">
        <v>428</v>
      </c>
      <c r="M634" s="217" t="s">
        <v>869</v>
      </c>
      <c r="N634" s="218" t="s">
        <v>6248</v>
      </c>
      <c r="O634" s="217"/>
    </row>
    <row r="635" spans="1:15" x14ac:dyDescent="0.3">
      <c r="A635" s="217" t="s">
        <v>4265</v>
      </c>
      <c r="B635" s="217" t="s">
        <v>4294</v>
      </c>
      <c r="C635" s="223" t="s">
        <v>5884</v>
      </c>
      <c r="D635" s="217" t="s">
        <v>87</v>
      </c>
      <c r="E635" s="223" t="s">
        <v>484</v>
      </c>
      <c r="F635" s="217" t="s">
        <v>872</v>
      </c>
      <c r="G635" s="217" t="s">
        <v>4293</v>
      </c>
      <c r="H635" s="217" t="s">
        <v>66</v>
      </c>
      <c r="I635" s="217" t="s">
        <v>4295</v>
      </c>
      <c r="J635" s="217" t="s">
        <v>481</v>
      </c>
      <c r="K635" s="217" t="s">
        <v>1772</v>
      </c>
      <c r="L635" s="223" t="s">
        <v>428</v>
      </c>
      <c r="M635" s="217" t="s">
        <v>874</v>
      </c>
      <c r="N635" s="218" t="s">
        <v>6248</v>
      </c>
      <c r="O635" s="217"/>
    </row>
    <row r="636" spans="1:15" x14ac:dyDescent="0.3">
      <c r="A636" s="217" t="s">
        <v>4265</v>
      </c>
      <c r="B636" s="217" t="s">
        <v>4320</v>
      </c>
      <c r="C636" s="223" t="s">
        <v>5884</v>
      </c>
      <c r="D636" s="217" t="s">
        <v>87</v>
      </c>
      <c r="E636" s="223" t="s">
        <v>484</v>
      </c>
      <c r="F636" s="217" t="s">
        <v>880</v>
      </c>
      <c r="G636" s="217" t="s">
        <v>4319</v>
      </c>
      <c r="H636" s="217" t="s">
        <v>66</v>
      </c>
      <c r="I636" s="217" t="s">
        <v>4321</v>
      </c>
      <c r="J636" s="217" t="s">
        <v>481</v>
      </c>
      <c r="K636" s="217" t="s">
        <v>1772</v>
      </c>
      <c r="L636" s="223" t="s">
        <v>428</v>
      </c>
      <c r="M636" s="217" t="s">
        <v>883</v>
      </c>
      <c r="N636" s="218" t="s">
        <v>6248</v>
      </c>
      <c r="O636" s="217"/>
    </row>
    <row r="637" spans="1:15" x14ac:dyDescent="0.3">
      <c r="A637" s="217" t="s">
        <v>4277</v>
      </c>
      <c r="B637" s="217" t="s">
        <v>4278</v>
      </c>
      <c r="C637" s="223" t="s">
        <v>5884</v>
      </c>
      <c r="D637" s="217" t="s">
        <v>87</v>
      </c>
      <c r="E637" s="223" t="s">
        <v>484</v>
      </c>
      <c r="F637" s="217" t="s">
        <v>867</v>
      </c>
      <c r="G637" s="217" t="s">
        <v>4276</v>
      </c>
      <c r="H637" s="217" t="s">
        <v>66</v>
      </c>
      <c r="I637" s="217" t="s">
        <v>868</v>
      </c>
      <c r="J637" s="217" t="s">
        <v>481</v>
      </c>
      <c r="K637" s="217" t="s">
        <v>1772</v>
      </c>
      <c r="L637" s="223" t="s">
        <v>428</v>
      </c>
      <c r="M637" s="217" t="s">
        <v>869</v>
      </c>
      <c r="N637" s="218" t="s">
        <v>6248</v>
      </c>
      <c r="O637" s="217"/>
    </row>
    <row r="638" spans="1:15" x14ac:dyDescent="0.3">
      <c r="A638" s="217" t="s">
        <v>4277</v>
      </c>
      <c r="B638" s="217" t="s">
        <v>2495</v>
      </c>
      <c r="C638" s="223" t="s">
        <v>5884</v>
      </c>
      <c r="D638" s="217" t="s">
        <v>87</v>
      </c>
      <c r="E638" s="223" t="s">
        <v>484</v>
      </c>
      <c r="F638" s="217" t="s">
        <v>880</v>
      </c>
      <c r="G638" s="217" t="s">
        <v>4318</v>
      </c>
      <c r="H638" s="217" t="s">
        <v>66</v>
      </c>
      <c r="I638" s="217" t="s">
        <v>881</v>
      </c>
      <c r="J638" s="217" t="s">
        <v>481</v>
      </c>
      <c r="K638" s="217" t="s">
        <v>1772</v>
      </c>
      <c r="L638" s="223" t="s">
        <v>428</v>
      </c>
      <c r="M638" s="217" t="s">
        <v>883</v>
      </c>
      <c r="N638" s="218" t="s">
        <v>6248</v>
      </c>
      <c r="O638" s="217"/>
    </row>
    <row r="639" spans="1:15" x14ac:dyDescent="0.3">
      <c r="A639" s="217" t="s">
        <v>4277</v>
      </c>
      <c r="B639" s="217" t="s">
        <v>4305</v>
      </c>
      <c r="C639" s="223" t="s">
        <v>5884</v>
      </c>
      <c r="D639" s="217" t="s">
        <v>87</v>
      </c>
      <c r="E639" s="223" t="s">
        <v>484</v>
      </c>
      <c r="F639" s="217" t="s">
        <v>875</v>
      </c>
      <c r="G639" s="217" t="s">
        <v>4304</v>
      </c>
      <c r="H639" s="217" t="s">
        <v>66</v>
      </c>
      <c r="I639" s="217" t="s">
        <v>876</v>
      </c>
      <c r="J639" s="217" t="s">
        <v>481</v>
      </c>
      <c r="K639" s="217" t="s">
        <v>1772</v>
      </c>
      <c r="L639" s="223" t="s">
        <v>428</v>
      </c>
      <c r="M639" s="217" t="s">
        <v>877</v>
      </c>
      <c r="N639" s="218" t="s">
        <v>6248</v>
      </c>
      <c r="O639" s="217"/>
    </row>
    <row r="640" spans="1:15" x14ac:dyDescent="0.3">
      <c r="A640" s="217" t="s">
        <v>4277</v>
      </c>
      <c r="B640" s="217" t="s">
        <v>4266</v>
      </c>
      <c r="C640" s="223" t="s">
        <v>5884</v>
      </c>
      <c r="D640" s="217" t="s">
        <v>87</v>
      </c>
      <c r="E640" s="223" t="s">
        <v>484</v>
      </c>
      <c r="F640" s="217" t="s">
        <v>884</v>
      </c>
      <c r="G640" s="217" t="s">
        <v>4327</v>
      </c>
      <c r="H640" s="217" t="s">
        <v>66</v>
      </c>
      <c r="I640" s="217" t="s">
        <v>885</v>
      </c>
      <c r="J640" s="217" t="s">
        <v>481</v>
      </c>
      <c r="K640" s="217" t="s">
        <v>1772</v>
      </c>
      <c r="L640" s="223" t="s">
        <v>428</v>
      </c>
      <c r="M640" s="217" t="s">
        <v>887</v>
      </c>
      <c r="N640" s="218" t="s">
        <v>6248</v>
      </c>
      <c r="O640" s="217"/>
    </row>
    <row r="641" spans="1:15" x14ac:dyDescent="0.3">
      <c r="A641" s="217" t="s">
        <v>4277</v>
      </c>
      <c r="B641" s="217" t="s">
        <v>4291</v>
      </c>
      <c r="C641" s="223" t="s">
        <v>5884</v>
      </c>
      <c r="D641" s="217" t="s">
        <v>87</v>
      </c>
      <c r="E641" s="223" t="s">
        <v>484</v>
      </c>
      <c r="F641" s="217" t="s">
        <v>872</v>
      </c>
      <c r="G641" s="217" t="s">
        <v>4290</v>
      </c>
      <c r="H641" s="217" t="s">
        <v>66</v>
      </c>
      <c r="I641" s="217" t="s">
        <v>4292</v>
      </c>
      <c r="J641" s="217" t="s">
        <v>481</v>
      </c>
      <c r="K641" s="217" t="s">
        <v>1772</v>
      </c>
      <c r="L641" s="223" t="s">
        <v>428</v>
      </c>
      <c r="M641" s="217" t="s">
        <v>874</v>
      </c>
      <c r="N641" s="218" t="s">
        <v>6248</v>
      </c>
      <c r="O641" s="217"/>
    </row>
    <row r="642" spans="1:15" x14ac:dyDescent="0.3">
      <c r="A642" s="217" t="s">
        <v>1704</v>
      </c>
      <c r="B642" s="217" t="s">
        <v>4262</v>
      </c>
      <c r="C642" s="223" t="s">
        <v>5884</v>
      </c>
      <c r="D642" s="217" t="s">
        <v>87</v>
      </c>
      <c r="E642" s="223" t="s">
        <v>484</v>
      </c>
      <c r="F642" s="217" t="s">
        <v>864</v>
      </c>
      <c r="G642" s="217" t="s">
        <v>4261</v>
      </c>
      <c r="H642" s="217" t="s">
        <v>66</v>
      </c>
      <c r="I642" s="217" t="s">
        <v>4263</v>
      </c>
      <c r="J642" s="217" t="s">
        <v>481</v>
      </c>
      <c r="K642" s="217" t="s">
        <v>1772</v>
      </c>
      <c r="L642" s="223" t="s">
        <v>428</v>
      </c>
      <c r="M642" s="217" t="s">
        <v>866</v>
      </c>
      <c r="N642" s="218" t="s">
        <v>6248</v>
      </c>
      <c r="O642" s="217"/>
    </row>
    <row r="643" spans="1:15" x14ac:dyDescent="0.3">
      <c r="A643" s="217" t="s">
        <v>1704</v>
      </c>
      <c r="B643" s="217" t="s">
        <v>4341</v>
      </c>
      <c r="C643" s="223" t="s">
        <v>5884</v>
      </c>
      <c r="D643" s="217" t="s">
        <v>87</v>
      </c>
      <c r="E643" s="223" t="s">
        <v>484</v>
      </c>
      <c r="F643" s="217" t="s">
        <v>896</v>
      </c>
      <c r="G643" s="217" t="s">
        <v>4340</v>
      </c>
      <c r="H643" s="217" t="s">
        <v>66</v>
      </c>
      <c r="I643" s="217" t="s">
        <v>897</v>
      </c>
      <c r="J643" s="217" t="s">
        <v>481</v>
      </c>
      <c r="K643" s="217" t="s">
        <v>1772</v>
      </c>
      <c r="L643" s="223" t="s">
        <v>428</v>
      </c>
      <c r="M643" s="217" t="s">
        <v>899</v>
      </c>
      <c r="N643" s="218" t="s">
        <v>6248</v>
      </c>
      <c r="O643" s="217"/>
    </row>
    <row r="644" spans="1:15" x14ac:dyDescent="0.3">
      <c r="A644" s="217" t="s">
        <v>1704</v>
      </c>
      <c r="B644" s="217" t="s">
        <v>4282</v>
      </c>
      <c r="C644" s="223" t="s">
        <v>5884</v>
      </c>
      <c r="D644" s="217" t="s">
        <v>87</v>
      </c>
      <c r="E644" s="223" t="s">
        <v>484</v>
      </c>
      <c r="F644" s="217" t="s">
        <v>870</v>
      </c>
      <c r="G644" s="217" t="s">
        <v>4281</v>
      </c>
      <c r="H644" s="217" t="s">
        <v>66</v>
      </c>
      <c r="I644" s="217" t="s">
        <v>4283</v>
      </c>
      <c r="J644" s="217" t="s">
        <v>481</v>
      </c>
      <c r="K644" s="217" t="s">
        <v>1772</v>
      </c>
      <c r="L644" s="223" t="s">
        <v>428</v>
      </c>
      <c r="M644" s="217" t="s">
        <v>561</v>
      </c>
      <c r="N644" s="218" t="s">
        <v>6248</v>
      </c>
      <c r="O644" s="217"/>
    </row>
    <row r="645" spans="1:15" x14ac:dyDescent="0.3">
      <c r="A645" s="217" t="s">
        <v>1704</v>
      </c>
      <c r="B645" s="217" t="s">
        <v>4308</v>
      </c>
      <c r="C645" s="223" t="s">
        <v>5884</v>
      </c>
      <c r="D645" s="217" t="s">
        <v>87</v>
      </c>
      <c r="E645" s="223" t="s">
        <v>484</v>
      </c>
      <c r="F645" s="217" t="s">
        <v>878</v>
      </c>
      <c r="G645" s="217" t="s">
        <v>4307</v>
      </c>
      <c r="H645" s="217" t="s">
        <v>66</v>
      </c>
      <c r="I645" s="217" t="s">
        <v>879</v>
      </c>
      <c r="J645" s="217" t="s">
        <v>481</v>
      </c>
      <c r="K645" s="217" t="s">
        <v>1772</v>
      </c>
      <c r="L645" s="223" t="s">
        <v>428</v>
      </c>
      <c r="M645" s="217" t="s">
        <v>790</v>
      </c>
      <c r="N645" s="218" t="s">
        <v>6248</v>
      </c>
      <c r="O645" s="217"/>
    </row>
    <row r="646" spans="1:15" x14ac:dyDescent="0.3">
      <c r="A646" s="217" t="s">
        <v>1704</v>
      </c>
      <c r="B646" s="217" t="s">
        <v>4316</v>
      </c>
      <c r="C646" s="223" t="s">
        <v>5884</v>
      </c>
      <c r="D646" s="217" t="s">
        <v>87</v>
      </c>
      <c r="E646" s="223" t="s">
        <v>484</v>
      </c>
      <c r="F646" s="217" t="s">
        <v>880</v>
      </c>
      <c r="G646" s="217" t="s">
        <v>4315</v>
      </c>
      <c r="H646" s="217" t="s">
        <v>66</v>
      </c>
      <c r="I646" s="217" t="s">
        <v>4317</v>
      </c>
      <c r="J646" s="217" t="s">
        <v>481</v>
      </c>
      <c r="K646" s="217" t="s">
        <v>1772</v>
      </c>
      <c r="L646" s="223" t="s">
        <v>428</v>
      </c>
      <c r="M646" s="217" t="s">
        <v>883</v>
      </c>
      <c r="N646" s="218" t="s">
        <v>6248</v>
      </c>
      <c r="O646" s="217"/>
    </row>
    <row r="647" spans="1:15" x14ac:dyDescent="0.3">
      <c r="A647" s="217" t="s">
        <v>1704</v>
      </c>
      <c r="B647" s="217" t="s">
        <v>1855</v>
      </c>
      <c r="C647" s="223" t="s">
        <v>5884</v>
      </c>
      <c r="D647" s="217" t="s">
        <v>87</v>
      </c>
      <c r="E647" s="223" t="s">
        <v>484</v>
      </c>
      <c r="F647" s="217" t="s">
        <v>892</v>
      </c>
      <c r="G647" s="217" t="s">
        <v>4336</v>
      </c>
      <c r="H647" s="217" t="s">
        <v>66</v>
      </c>
      <c r="I647" s="217" t="s">
        <v>893</v>
      </c>
      <c r="J647" s="217" t="s">
        <v>481</v>
      </c>
      <c r="K647" s="217" t="s">
        <v>1772</v>
      </c>
      <c r="L647" s="223" t="s">
        <v>428</v>
      </c>
      <c r="M647" s="217" t="s">
        <v>895</v>
      </c>
      <c r="N647" s="218" t="s">
        <v>6248</v>
      </c>
      <c r="O647" s="217"/>
    </row>
    <row r="648" spans="1:15" x14ac:dyDescent="0.3">
      <c r="A648" s="217" t="s">
        <v>1704</v>
      </c>
      <c r="B648" s="217" t="s">
        <v>1859</v>
      </c>
      <c r="C648" s="223" t="s">
        <v>5884</v>
      </c>
      <c r="D648" s="217" t="s">
        <v>87</v>
      </c>
      <c r="E648" s="223" t="s">
        <v>484</v>
      </c>
      <c r="F648" s="217" t="s">
        <v>867</v>
      </c>
      <c r="G648" s="217" t="s">
        <v>4274</v>
      </c>
      <c r="H648" s="217" t="s">
        <v>66</v>
      </c>
      <c r="I648" s="217" t="s">
        <v>4275</v>
      </c>
      <c r="J648" s="217" t="s">
        <v>481</v>
      </c>
      <c r="K648" s="217" t="s">
        <v>1772</v>
      </c>
      <c r="L648" s="223" t="s">
        <v>428</v>
      </c>
      <c r="M648" s="217" t="s">
        <v>869</v>
      </c>
      <c r="N648" s="218" t="s">
        <v>6248</v>
      </c>
      <c r="O648" s="217"/>
    </row>
    <row r="649" spans="1:15" x14ac:dyDescent="0.3">
      <c r="A649" s="217" t="s">
        <v>1704</v>
      </c>
      <c r="B649" s="217" t="s">
        <v>4333</v>
      </c>
      <c r="C649" s="223" t="s">
        <v>5884</v>
      </c>
      <c r="D649" s="217" t="s">
        <v>87</v>
      </c>
      <c r="E649" s="223" t="s">
        <v>484</v>
      </c>
      <c r="F649" s="217" t="s">
        <v>888</v>
      </c>
      <c r="G649" s="217" t="s">
        <v>4332</v>
      </c>
      <c r="H649" s="217" t="s">
        <v>66</v>
      </c>
      <c r="I649" s="217" t="s">
        <v>4334</v>
      </c>
      <c r="J649" s="217" t="s">
        <v>481</v>
      </c>
      <c r="K649" s="217" t="s">
        <v>1772</v>
      </c>
      <c r="L649" s="223" t="s">
        <v>428</v>
      </c>
      <c r="M649" s="217" t="s">
        <v>891</v>
      </c>
      <c r="N649" s="218" t="s">
        <v>6248</v>
      </c>
      <c r="O649" s="217"/>
    </row>
    <row r="650" spans="1:15" x14ac:dyDescent="0.3">
      <c r="A650" s="217" t="s">
        <v>1704</v>
      </c>
      <c r="B650" s="217" t="s">
        <v>4288</v>
      </c>
      <c r="C650" s="223" t="s">
        <v>5884</v>
      </c>
      <c r="D650" s="217" t="s">
        <v>87</v>
      </c>
      <c r="E650" s="223" t="s">
        <v>484</v>
      </c>
      <c r="F650" s="217" t="s">
        <v>872</v>
      </c>
      <c r="G650" s="217" t="s">
        <v>4287</v>
      </c>
      <c r="H650" s="217" t="s">
        <v>66</v>
      </c>
      <c r="I650" s="217" t="s">
        <v>4289</v>
      </c>
      <c r="J650" s="217" t="s">
        <v>481</v>
      </c>
      <c r="K650" s="217" t="s">
        <v>1772</v>
      </c>
      <c r="L650" s="223" t="s">
        <v>428</v>
      </c>
      <c r="M650" s="217" t="s">
        <v>874</v>
      </c>
      <c r="N650" s="218" t="s">
        <v>6248</v>
      </c>
      <c r="O650" s="217"/>
    </row>
    <row r="651" spans="1:15" x14ac:dyDescent="0.3">
      <c r="A651" s="217" t="s">
        <v>1704</v>
      </c>
      <c r="B651" s="217" t="s">
        <v>4325</v>
      </c>
      <c r="C651" s="223" t="s">
        <v>5884</v>
      </c>
      <c r="D651" s="217" t="s">
        <v>87</v>
      </c>
      <c r="E651" s="223" t="s">
        <v>484</v>
      </c>
      <c r="F651" s="217" t="s">
        <v>884</v>
      </c>
      <c r="G651" s="217" t="s">
        <v>4324</v>
      </c>
      <c r="H651" s="217" t="s">
        <v>66</v>
      </c>
      <c r="I651" s="217" t="s">
        <v>4326</v>
      </c>
      <c r="J651" s="217" t="s">
        <v>481</v>
      </c>
      <c r="K651" s="217" t="s">
        <v>1772</v>
      </c>
      <c r="L651" s="223" t="s">
        <v>428</v>
      </c>
      <c r="M651" s="217" t="s">
        <v>887</v>
      </c>
      <c r="N651" s="218" t="s">
        <v>6248</v>
      </c>
      <c r="O651" s="217"/>
    </row>
    <row r="652" spans="1:15" x14ac:dyDescent="0.3">
      <c r="A652" s="217" t="s">
        <v>1704</v>
      </c>
      <c r="B652" s="217" t="s">
        <v>4302</v>
      </c>
      <c r="C652" s="223" t="s">
        <v>5884</v>
      </c>
      <c r="D652" s="217" t="s">
        <v>87</v>
      </c>
      <c r="E652" s="223" t="s">
        <v>484</v>
      </c>
      <c r="F652" s="217" t="s">
        <v>875</v>
      </c>
      <c r="G652" s="217" t="s">
        <v>4301</v>
      </c>
      <c r="H652" s="217" t="s">
        <v>66</v>
      </c>
      <c r="I652" s="217" t="s">
        <v>4303</v>
      </c>
      <c r="J652" s="217" t="s">
        <v>481</v>
      </c>
      <c r="K652" s="217" t="s">
        <v>1772</v>
      </c>
      <c r="L652" s="223" t="s">
        <v>428</v>
      </c>
      <c r="M652" s="217" t="s">
        <v>877</v>
      </c>
      <c r="N652" s="218" t="s">
        <v>6248</v>
      </c>
      <c r="O652" s="217"/>
    </row>
    <row r="653" spans="1:15" x14ac:dyDescent="0.3">
      <c r="A653" s="217" t="s">
        <v>1704</v>
      </c>
      <c r="B653" s="217" t="s">
        <v>4252</v>
      </c>
      <c r="C653" s="223" t="s">
        <v>5884</v>
      </c>
      <c r="D653" s="217" t="s">
        <v>247</v>
      </c>
      <c r="E653" s="223" t="s">
        <v>484</v>
      </c>
      <c r="F653" s="217" t="s">
        <v>853</v>
      </c>
      <c r="G653" s="217" t="s">
        <v>4251</v>
      </c>
      <c r="H653" s="217" t="s">
        <v>66</v>
      </c>
      <c r="I653" s="217" t="s">
        <v>1702</v>
      </c>
      <c r="J653" s="217" t="s">
        <v>971</v>
      </c>
      <c r="K653" s="217" t="s">
        <v>1772</v>
      </c>
      <c r="L653" s="223" t="s">
        <v>428</v>
      </c>
      <c r="M653" s="217" t="s">
        <v>856</v>
      </c>
      <c r="N653" s="218" t="s">
        <v>6248</v>
      </c>
      <c r="O653" s="217"/>
    </row>
    <row r="654" spans="1:15" x14ac:dyDescent="0.3">
      <c r="A654" s="217" t="s">
        <v>1704</v>
      </c>
      <c r="B654" s="217" t="s">
        <v>4345</v>
      </c>
      <c r="C654" s="223" t="s">
        <v>5884</v>
      </c>
      <c r="D654" s="217" t="s">
        <v>87</v>
      </c>
      <c r="E654" s="223" t="s">
        <v>1159</v>
      </c>
      <c r="F654" s="217" t="s">
        <v>900</v>
      </c>
      <c r="G654" s="217" t="s">
        <v>4344</v>
      </c>
      <c r="H654" s="217" t="s">
        <v>66</v>
      </c>
      <c r="I654" s="217" t="s">
        <v>901</v>
      </c>
      <c r="J654" s="217" t="s">
        <v>481</v>
      </c>
      <c r="K654" s="217" t="s">
        <v>1772</v>
      </c>
      <c r="L654" s="223" t="s">
        <v>428</v>
      </c>
      <c r="M654" s="217" t="s">
        <v>283</v>
      </c>
      <c r="N654" s="218" t="s">
        <v>6248</v>
      </c>
      <c r="O654" s="217"/>
    </row>
    <row r="655" spans="1:15" x14ac:dyDescent="0.3">
      <c r="A655" s="217" t="s">
        <v>1704</v>
      </c>
      <c r="B655" s="217" t="s">
        <v>1705</v>
      </c>
      <c r="C655" s="223" t="s">
        <v>5884</v>
      </c>
      <c r="D655" s="217" t="s">
        <v>87</v>
      </c>
      <c r="E655" s="223" t="s">
        <v>980</v>
      </c>
      <c r="F655" s="217" t="s">
        <v>1701</v>
      </c>
      <c r="G655" s="218" t="s">
        <v>5884</v>
      </c>
      <c r="H655" s="217" t="s">
        <v>66</v>
      </c>
      <c r="I655" s="217" t="s">
        <v>1702</v>
      </c>
      <c r="J655" s="217" t="s">
        <v>481</v>
      </c>
      <c r="K655" s="217" t="s">
        <v>5884</v>
      </c>
      <c r="L655" s="223" t="s">
        <v>428</v>
      </c>
      <c r="M655" s="217" t="s">
        <v>856</v>
      </c>
      <c r="N655" s="218" t="s">
        <v>6248</v>
      </c>
      <c r="O655" s="217"/>
    </row>
    <row r="656" spans="1:15" x14ac:dyDescent="0.3">
      <c r="A656" s="217" t="s">
        <v>1710</v>
      </c>
      <c r="B656" s="217" t="s">
        <v>3489</v>
      </c>
      <c r="C656" s="223" t="s">
        <v>5884</v>
      </c>
      <c r="D656" s="217" t="s">
        <v>87</v>
      </c>
      <c r="E656" s="223" t="s">
        <v>484</v>
      </c>
      <c r="F656" s="217" t="s">
        <v>867</v>
      </c>
      <c r="G656" s="217" t="s">
        <v>4272</v>
      </c>
      <c r="H656" s="217" t="s">
        <v>66</v>
      </c>
      <c r="I656" s="217" t="s">
        <v>4273</v>
      </c>
      <c r="J656" s="217" t="s">
        <v>481</v>
      </c>
      <c r="K656" s="217" t="s">
        <v>1772</v>
      </c>
      <c r="L656" s="223" t="s">
        <v>428</v>
      </c>
      <c r="M656" s="217" t="s">
        <v>869</v>
      </c>
      <c r="N656" s="218" t="s">
        <v>6248</v>
      </c>
      <c r="O656" s="217"/>
    </row>
    <row r="657" spans="1:15" x14ac:dyDescent="0.3">
      <c r="A657" s="217" t="s">
        <v>1710</v>
      </c>
      <c r="B657" s="217" t="s">
        <v>1252</v>
      </c>
      <c r="C657" s="223" t="s">
        <v>5884</v>
      </c>
      <c r="D657" s="217" t="s">
        <v>87</v>
      </c>
      <c r="E657" s="223" t="s">
        <v>484</v>
      </c>
      <c r="F657" s="217" t="s">
        <v>872</v>
      </c>
      <c r="G657" s="217" t="s">
        <v>4285</v>
      </c>
      <c r="H657" s="217" t="s">
        <v>66</v>
      </c>
      <c r="I657" s="217" t="s">
        <v>4286</v>
      </c>
      <c r="J657" s="217" t="s">
        <v>481</v>
      </c>
      <c r="K657" s="217" t="s">
        <v>1772</v>
      </c>
      <c r="L657" s="223" t="s">
        <v>428</v>
      </c>
      <c r="M657" s="217" t="s">
        <v>874</v>
      </c>
      <c r="N657" s="218" t="s">
        <v>6248</v>
      </c>
      <c r="O657" s="217"/>
    </row>
    <row r="658" spans="1:15" x14ac:dyDescent="0.3">
      <c r="A658" s="217" t="s">
        <v>1710</v>
      </c>
      <c r="B658" s="217" t="s">
        <v>1760</v>
      </c>
      <c r="C658" s="223" t="s">
        <v>973</v>
      </c>
      <c r="D658" s="217" t="s">
        <v>87</v>
      </c>
      <c r="E658" s="223" t="s">
        <v>484</v>
      </c>
      <c r="F658" s="217" t="s">
        <v>1757</v>
      </c>
      <c r="G658" s="218" t="s">
        <v>5884</v>
      </c>
      <c r="H658" s="217" t="s">
        <v>66</v>
      </c>
      <c r="I658" s="217" t="s">
        <v>1758</v>
      </c>
      <c r="J658" s="217" t="s">
        <v>481</v>
      </c>
      <c r="K658" s="217" t="s">
        <v>5884</v>
      </c>
      <c r="L658" s="223" t="s">
        <v>428</v>
      </c>
      <c r="M658" s="217" t="s">
        <v>899</v>
      </c>
      <c r="N658" s="218" t="s">
        <v>6248</v>
      </c>
      <c r="O658" s="217"/>
    </row>
    <row r="659" spans="1:15" x14ac:dyDescent="0.3">
      <c r="A659" s="217" t="s">
        <v>1710</v>
      </c>
      <c r="B659" s="217" t="s">
        <v>1760</v>
      </c>
      <c r="C659" s="223" t="s">
        <v>5884</v>
      </c>
      <c r="D659" s="217" t="s">
        <v>87</v>
      </c>
      <c r="E659" s="223" t="s">
        <v>484</v>
      </c>
      <c r="F659" s="217" t="s">
        <v>896</v>
      </c>
      <c r="G659" s="217" t="s">
        <v>4339</v>
      </c>
      <c r="H659" s="217" t="s">
        <v>18</v>
      </c>
      <c r="I659" s="217" t="s">
        <v>1758</v>
      </c>
      <c r="J659" s="217" t="s">
        <v>481</v>
      </c>
      <c r="K659" s="217" t="s">
        <v>1772</v>
      </c>
      <c r="L659" s="223" t="s">
        <v>428</v>
      </c>
      <c r="M659" s="217" t="s">
        <v>899</v>
      </c>
      <c r="N659" s="218" t="s">
        <v>6248</v>
      </c>
      <c r="O659" s="217"/>
    </row>
    <row r="660" spans="1:15" x14ac:dyDescent="0.3">
      <c r="A660" s="217" t="s">
        <v>1710</v>
      </c>
      <c r="B660" s="217" t="s">
        <v>2521</v>
      </c>
      <c r="C660" s="223" t="s">
        <v>5884</v>
      </c>
      <c r="D660" s="217" t="s">
        <v>87</v>
      </c>
      <c r="E660" s="223" t="s">
        <v>484</v>
      </c>
      <c r="F660" s="217" t="s">
        <v>875</v>
      </c>
      <c r="G660" s="217" t="s">
        <v>4299</v>
      </c>
      <c r="H660" s="217" t="s">
        <v>66</v>
      </c>
      <c r="I660" s="217" t="s">
        <v>4300</v>
      </c>
      <c r="J660" s="217" t="s">
        <v>481</v>
      </c>
      <c r="K660" s="217" t="s">
        <v>1772</v>
      </c>
      <c r="L660" s="223" t="s">
        <v>428</v>
      </c>
      <c r="M660" s="217" t="s">
        <v>5936</v>
      </c>
      <c r="N660" s="218" t="s">
        <v>6248</v>
      </c>
      <c r="O660" s="217"/>
    </row>
    <row r="661" spans="1:15" x14ac:dyDescent="0.3">
      <c r="A661" s="217" t="s">
        <v>1710</v>
      </c>
      <c r="B661" s="217" t="s">
        <v>4313</v>
      </c>
      <c r="C661" s="223" t="s">
        <v>5884</v>
      </c>
      <c r="D661" s="217" t="s">
        <v>87</v>
      </c>
      <c r="E661" s="223" t="s">
        <v>484</v>
      </c>
      <c r="F661" s="217" t="s">
        <v>880</v>
      </c>
      <c r="G661" s="217" t="s">
        <v>4312</v>
      </c>
      <c r="H661" s="217" t="s">
        <v>66</v>
      </c>
      <c r="I661" s="217" t="s">
        <v>4314</v>
      </c>
      <c r="J661" s="217" t="s">
        <v>481</v>
      </c>
      <c r="K661" s="217" t="s">
        <v>1772</v>
      </c>
      <c r="L661" s="223" t="s">
        <v>428</v>
      </c>
      <c r="M661" s="217" t="s">
        <v>883</v>
      </c>
      <c r="N661" s="218" t="s">
        <v>6248</v>
      </c>
      <c r="O661" s="217"/>
    </row>
    <row r="662" spans="1:15" x14ac:dyDescent="0.3">
      <c r="A662" s="217" t="s">
        <v>1710</v>
      </c>
      <c r="B662" s="217" t="s">
        <v>1891</v>
      </c>
      <c r="C662" s="223" t="s">
        <v>5884</v>
      </c>
      <c r="D662" s="217" t="s">
        <v>87</v>
      </c>
      <c r="E662" s="223" t="s">
        <v>484</v>
      </c>
      <c r="F662" s="217" t="s">
        <v>878</v>
      </c>
      <c r="G662" s="217" t="s">
        <v>4306</v>
      </c>
      <c r="H662" s="217" t="s">
        <v>66</v>
      </c>
      <c r="I662" s="217" t="s">
        <v>879</v>
      </c>
      <c r="J662" s="217" t="s">
        <v>481</v>
      </c>
      <c r="K662" s="217" t="s">
        <v>1772</v>
      </c>
      <c r="L662" s="223" t="s">
        <v>428</v>
      </c>
      <c r="M662" s="217" t="s">
        <v>790</v>
      </c>
      <c r="N662" s="218" t="s">
        <v>6248</v>
      </c>
      <c r="O662" s="217"/>
    </row>
    <row r="663" spans="1:15" x14ac:dyDescent="0.3">
      <c r="A663" s="217" t="s">
        <v>1710</v>
      </c>
      <c r="B663" s="217" t="s">
        <v>1895</v>
      </c>
      <c r="C663" s="223" t="s">
        <v>5884</v>
      </c>
      <c r="D663" s="217" t="s">
        <v>87</v>
      </c>
      <c r="E663" s="223" t="s">
        <v>484</v>
      </c>
      <c r="F663" s="217" t="s">
        <v>884</v>
      </c>
      <c r="G663" s="217" t="s">
        <v>4322</v>
      </c>
      <c r="H663" s="217" t="s">
        <v>66</v>
      </c>
      <c r="I663" s="217" t="s">
        <v>4323</v>
      </c>
      <c r="J663" s="217" t="s">
        <v>481</v>
      </c>
      <c r="K663" s="217" t="s">
        <v>1772</v>
      </c>
      <c r="L663" s="223" t="s">
        <v>428</v>
      </c>
      <c r="M663" s="217" t="s">
        <v>887</v>
      </c>
      <c r="N663" s="218" t="s">
        <v>6248</v>
      </c>
      <c r="O663" s="217"/>
    </row>
    <row r="664" spans="1:15" x14ac:dyDescent="0.3">
      <c r="A664" s="217" t="s">
        <v>1710</v>
      </c>
      <c r="B664" s="217" t="s">
        <v>4260</v>
      </c>
      <c r="C664" s="223" t="s">
        <v>5884</v>
      </c>
      <c r="D664" s="217" t="s">
        <v>87</v>
      </c>
      <c r="E664" s="223" t="s">
        <v>484</v>
      </c>
      <c r="F664" s="217" t="s">
        <v>864</v>
      </c>
      <c r="G664" s="217" t="s">
        <v>4259</v>
      </c>
      <c r="H664" s="217" t="s">
        <v>66</v>
      </c>
      <c r="I664" s="217" t="s">
        <v>865</v>
      </c>
      <c r="J664" s="217" t="s">
        <v>481</v>
      </c>
      <c r="K664" s="217" t="s">
        <v>1772</v>
      </c>
      <c r="L664" s="223" t="s">
        <v>428</v>
      </c>
      <c r="M664" s="217" t="s">
        <v>866</v>
      </c>
      <c r="N664" s="218" t="s">
        <v>6248</v>
      </c>
      <c r="O664" s="217"/>
    </row>
    <row r="665" spans="1:15" x14ac:dyDescent="0.3">
      <c r="A665" s="217" t="s">
        <v>1710</v>
      </c>
      <c r="B665" s="217" t="s">
        <v>1254</v>
      </c>
      <c r="C665" s="223" t="s">
        <v>5884</v>
      </c>
      <c r="D665" s="217" t="s">
        <v>87</v>
      </c>
      <c r="E665" s="223" t="s">
        <v>484</v>
      </c>
      <c r="F665" s="217" t="s">
        <v>888</v>
      </c>
      <c r="G665" s="217" t="s">
        <v>4330</v>
      </c>
      <c r="H665" s="217" t="s">
        <v>66</v>
      </c>
      <c r="I665" s="217" t="s">
        <v>4331</v>
      </c>
      <c r="J665" s="217" t="s">
        <v>481</v>
      </c>
      <c r="K665" s="217" t="s">
        <v>1772</v>
      </c>
      <c r="L665" s="223" t="s">
        <v>428</v>
      </c>
      <c r="M665" s="217" t="s">
        <v>891</v>
      </c>
      <c r="N665" s="218" t="s">
        <v>6248</v>
      </c>
      <c r="O665" s="217"/>
    </row>
    <row r="666" spans="1:15" x14ac:dyDescent="0.3">
      <c r="A666" s="217" t="s">
        <v>1710</v>
      </c>
      <c r="B666" s="217" t="s">
        <v>2922</v>
      </c>
      <c r="C666" s="223" t="s">
        <v>5884</v>
      </c>
      <c r="D666" s="217" t="s">
        <v>247</v>
      </c>
      <c r="E666" s="223" t="s">
        <v>484</v>
      </c>
      <c r="F666" s="217" t="s">
        <v>853</v>
      </c>
      <c r="G666" s="217" t="s">
        <v>4253</v>
      </c>
      <c r="H666" s="217" t="s">
        <v>66</v>
      </c>
      <c r="I666" s="217" t="s">
        <v>1707</v>
      </c>
      <c r="J666" s="217" t="s">
        <v>971</v>
      </c>
      <c r="K666" s="217" t="s">
        <v>1772</v>
      </c>
      <c r="L666" s="223" t="s">
        <v>428</v>
      </c>
      <c r="M666" s="217" t="s">
        <v>856</v>
      </c>
      <c r="N666" s="218" t="s">
        <v>6248</v>
      </c>
      <c r="O666" s="217"/>
    </row>
    <row r="667" spans="1:15" x14ac:dyDescent="0.3">
      <c r="A667" s="217" t="s">
        <v>1710</v>
      </c>
      <c r="B667" s="217" t="s">
        <v>1711</v>
      </c>
      <c r="C667" s="223" t="s">
        <v>5884</v>
      </c>
      <c r="D667" s="217" t="s">
        <v>87</v>
      </c>
      <c r="E667" s="223" t="s">
        <v>980</v>
      </c>
      <c r="F667" s="217" t="s">
        <v>1706</v>
      </c>
      <c r="G667" s="218" t="s">
        <v>5884</v>
      </c>
      <c r="H667" s="217" t="s">
        <v>66</v>
      </c>
      <c r="I667" s="217" t="s">
        <v>1707</v>
      </c>
      <c r="J667" s="217" t="s">
        <v>481</v>
      </c>
      <c r="K667" s="217" t="s">
        <v>5884</v>
      </c>
      <c r="L667" s="223" t="s">
        <v>428</v>
      </c>
      <c r="M667" s="217" t="s">
        <v>856</v>
      </c>
      <c r="N667" s="218" t="s">
        <v>6248</v>
      </c>
      <c r="O667" s="217"/>
    </row>
    <row r="668" spans="1:15" x14ac:dyDescent="0.3">
      <c r="A668" s="217" t="s">
        <v>826</v>
      </c>
      <c r="B668" s="217" t="s">
        <v>4310</v>
      </c>
      <c r="C668" s="223" t="s">
        <v>5884</v>
      </c>
      <c r="D668" s="217" t="s">
        <v>87</v>
      </c>
      <c r="E668" s="223" t="s">
        <v>484</v>
      </c>
      <c r="F668" s="217" t="s">
        <v>880</v>
      </c>
      <c r="G668" s="217" t="s">
        <v>4309</v>
      </c>
      <c r="H668" s="217" t="s">
        <v>66</v>
      </c>
      <c r="I668" s="217" t="s">
        <v>4311</v>
      </c>
      <c r="J668" s="217" t="s">
        <v>4258</v>
      </c>
      <c r="K668" s="217" t="s">
        <v>1772</v>
      </c>
      <c r="L668" s="223" t="s">
        <v>428</v>
      </c>
      <c r="M668" s="217" t="s">
        <v>883</v>
      </c>
      <c r="N668" s="218" t="s">
        <v>6248</v>
      </c>
      <c r="O668" s="217"/>
    </row>
    <row r="669" spans="1:15" x14ac:dyDescent="0.3">
      <c r="A669" s="217" t="s">
        <v>826</v>
      </c>
      <c r="B669" s="217" t="s">
        <v>4329</v>
      </c>
      <c r="C669" s="223" t="s">
        <v>5884</v>
      </c>
      <c r="D669" s="217" t="s">
        <v>87</v>
      </c>
      <c r="E669" s="223" t="s">
        <v>484</v>
      </c>
      <c r="F669" s="217" t="s">
        <v>888</v>
      </c>
      <c r="G669" s="217" t="s">
        <v>4328</v>
      </c>
      <c r="H669" s="217" t="s">
        <v>66</v>
      </c>
      <c r="I669" s="217" t="s">
        <v>889</v>
      </c>
      <c r="J669" s="217" t="s">
        <v>4258</v>
      </c>
      <c r="K669" s="217" t="s">
        <v>1772</v>
      </c>
      <c r="L669" s="223" t="s">
        <v>428</v>
      </c>
      <c r="M669" s="217" t="s">
        <v>891</v>
      </c>
      <c r="N669" s="218" t="s">
        <v>6248</v>
      </c>
      <c r="O669" s="217"/>
    </row>
    <row r="670" spans="1:15" x14ac:dyDescent="0.3">
      <c r="A670" s="217" t="s">
        <v>826</v>
      </c>
      <c r="B670" s="217" t="s">
        <v>4257</v>
      </c>
      <c r="C670" s="223" t="s">
        <v>5884</v>
      </c>
      <c r="D670" s="217" t="s">
        <v>87</v>
      </c>
      <c r="E670" s="223" t="s">
        <v>484</v>
      </c>
      <c r="F670" s="217" t="s">
        <v>860</v>
      </c>
      <c r="G670" s="217" t="s">
        <v>4256</v>
      </c>
      <c r="H670" s="217" t="s">
        <v>66</v>
      </c>
      <c r="I670" s="217" t="s">
        <v>861</v>
      </c>
      <c r="J670" s="217" t="s">
        <v>4258</v>
      </c>
      <c r="K670" s="217" t="s">
        <v>1772</v>
      </c>
      <c r="L670" s="223" t="s">
        <v>428</v>
      </c>
      <c r="M670" s="217" t="s">
        <v>863</v>
      </c>
      <c r="N670" s="218" t="s">
        <v>6248</v>
      </c>
      <c r="O670" s="217"/>
    </row>
    <row r="671" spans="1:15" x14ac:dyDescent="0.3">
      <c r="A671" s="217" t="s">
        <v>826</v>
      </c>
      <c r="B671" s="217" t="s">
        <v>4297</v>
      </c>
      <c r="C671" s="223" t="s">
        <v>5884</v>
      </c>
      <c r="D671" s="217" t="s">
        <v>87</v>
      </c>
      <c r="E671" s="223" t="s">
        <v>484</v>
      </c>
      <c r="F671" s="217" t="s">
        <v>872</v>
      </c>
      <c r="G671" s="217" t="s">
        <v>4296</v>
      </c>
      <c r="H671" s="217" t="s">
        <v>66</v>
      </c>
      <c r="I671" s="217" t="s">
        <v>4298</v>
      </c>
      <c r="J671" s="217" t="s">
        <v>4258</v>
      </c>
      <c r="K671" s="217" t="s">
        <v>1772</v>
      </c>
      <c r="L671" s="223" t="s">
        <v>428</v>
      </c>
      <c r="M671" s="217" t="s">
        <v>874</v>
      </c>
      <c r="N671" s="218" t="s">
        <v>6248</v>
      </c>
      <c r="O671" s="217"/>
    </row>
    <row r="672" spans="1:15" x14ac:dyDescent="0.3">
      <c r="A672" s="217" t="s">
        <v>4414</v>
      </c>
      <c r="B672" s="217" t="s">
        <v>4675</v>
      </c>
      <c r="C672" s="223" t="s">
        <v>46</v>
      </c>
      <c r="D672" s="217" t="s">
        <v>87</v>
      </c>
      <c r="E672" s="223" t="s">
        <v>1159</v>
      </c>
      <c r="F672" s="217" t="s">
        <v>1461</v>
      </c>
      <c r="G672" s="217" t="s">
        <v>4674</v>
      </c>
      <c r="H672" s="217" t="s">
        <v>66</v>
      </c>
      <c r="I672" s="217" t="s">
        <v>4676</v>
      </c>
      <c r="J672" s="217" t="s">
        <v>481</v>
      </c>
      <c r="K672" s="217" t="s">
        <v>1772</v>
      </c>
      <c r="L672" s="223" t="s">
        <v>421</v>
      </c>
      <c r="M672" s="217" t="s">
        <v>5898</v>
      </c>
      <c r="N672" s="218" t="s">
        <v>6248</v>
      </c>
      <c r="O672" s="217"/>
    </row>
    <row r="673" spans="1:15" x14ac:dyDescent="0.3">
      <c r="A673" s="217" t="s">
        <v>4414</v>
      </c>
      <c r="B673" s="217" t="s">
        <v>2384</v>
      </c>
      <c r="C673" s="223" t="s">
        <v>17</v>
      </c>
      <c r="D673" s="217" t="s">
        <v>87</v>
      </c>
      <c r="E673" s="223" t="s">
        <v>1159</v>
      </c>
      <c r="F673" s="217" t="s">
        <v>1457</v>
      </c>
      <c r="G673" s="217" t="s">
        <v>4630</v>
      </c>
      <c r="H673" s="217" t="s">
        <v>66</v>
      </c>
      <c r="I673" s="217" t="s">
        <v>4631</v>
      </c>
      <c r="J673" s="217" t="s">
        <v>481</v>
      </c>
      <c r="K673" s="217" t="s">
        <v>1772</v>
      </c>
      <c r="L673" s="223" t="s">
        <v>421</v>
      </c>
      <c r="M673" s="217" t="s">
        <v>895</v>
      </c>
      <c r="N673" s="218" t="s">
        <v>6248</v>
      </c>
      <c r="O673" s="217"/>
    </row>
    <row r="674" spans="1:15" x14ac:dyDescent="0.3">
      <c r="A674" s="217" t="s">
        <v>4414</v>
      </c>
      <c r="B674" s="219" t="s">
        <v>2416</v>
      </c>
      <c r="C674" s="223" t="s">
        <v>17</v>
      </c>
      <c r="D674" s="217" t="s">
        <v>87</v>
      </c>
      <c r="E674" s="223" t="s">
        <v>1159</v>
      </c>
      <c r="F674" s="217" t="s">
        <v>1485</v>
      </c>
      <c r="G674" s="217" t="s">
        <v>4838</v>
      </c>
      <c r="H674" s="217" t="s">
        <v>66</v>
      </c>
      <c r="I674" s="217" t="s">
        <v>4839</v>
      </c>
      <c r="J674" s="217" t="s">
        <v>481</v>
      </c>
      <c r="K674" s="217" t="s">
        <v>1772</v>
      </c>
      <c r="L674" s="223" t="s">
        <v>421</v>
      </c>
      <c r="M674" s="217" t="s">
        <v>905</v>
      </c>
      <c r="N674" s="218" t="s">
        <v>6248</v>
      </c>
      <c r="O674" s="218" t="s">
        <v>5972</v>
      </c>
    </row>
    <row r="675" spans="1:15" x14ac:dyDescent="0.3">
      <c r="A675" s="217" t="s">
        <v>4414</v>
      </c>
      <c r="B675" s="217" t="s">
        <v>2474</v>
      </c>
      <c r="C675" s="223" t="s">
        <v>17</v>
      </c>
      <c r="D675" s="217" t="s">
        <v>87</v>
      </c>
      <c r="E675" s="223" t="s">
        <v>1159</v>
      </c>
      <c r="F675" s="217" t="s">
        <v>1487</v>
      </c>
      <c r="G675" s="217" t="s">
        <v>4853</v>
      </c>
      <c r="H675" s="217" t="s">
        <v>66</v>
      </c>
      <c r="I675" s="217" t="s">
        <v>4854</v>
      </c>
      <c r="J675" s="217" t="s">
        <v>481</v>
      </c>
      <c r="K675" s="217" t="s">
        <v>1772</v>
      </c>
      <c r="L675" s="223" t="s">
        <v>421</v>
      </c>
      <c r="M675" s="217" t="s">
        <v>5966</v>
      </c>
      <c r="N675" s="218" t="s">
        <v>6248</v>
      </c>
      <c r="O675" s="217"/>
    </row>
    <row r="676" spans="1:15" x14ac:dyDescent="0.3">
      <c r="A676" s="217" t="s">
        <v>4414</v>
      </c>
      <c r="B676" s="217" t="s">
        <v>4658</v>
      </c>
      <c r="C676" s="223" t="s">
        <v>1748</v>
      </c>
      <c r="D676" s="217" t="s">
        <v>87</v>
      </c>
      <c r="E676" s="223" t="s">
        <v>1159</v>
      </c>
      <c r="F676" s="217" t="s">
        <v>1463</v>
      </c>
      <c r="G676" s="217" t="s">
        <v>4682</v>
      </c>
      <c r="H676" s="217" t="s">
        <v>66</v>
      </c>
      <c r="I676" s="217" t="s">
        <v>4678</v>
      </c>
      <c r="J676" s="217" t="s">
        <v>481</v>
      </c>
      <c r="K676" s="217" t="s">
        <v>1772</v>
      </c>
      <c r="L676" s="223" t="s">
        <v>421</v>
      </c>
      <c r="M676" s="217" t="s">
        <v>581</v>
      </c>
      <c r="N676" s="218" t="s">
        <v>6248</v>
      </c>
      <c r="O676" s="217"/>
    </row>
    <row r="677" spans="1:15" x14ac:dyDescent="0.3">
      <c r="A677" s="217" t="s">
        <v>4414</v>
      </c>
      <c r="B677" s="217" t="s">
        <v>2510</v>
      </c>
      <c r="C677" s="223" t="s">
        <v>973</v>
      </c>
      <c r="D677" s="217" t="s">
        <v>87</v>
      </c>
      <c r="E677" s="223" t="s">
        <v>1159</v>
      </c>
      <c r="F677" s="217" t="s">
        <v>1465</v>
      </c>
      <c r="G677" s="217" t="s">
        <v>4685</v>
      </c>
      <c r="H677" s="217" t="s">
        <v>66</v>
      </c>
      <c r="I677" s="217" t="s">
        <v>4684</v>
      </c>
      <c r="J677" s="217" t="s">
        <v>481</v>
      </c>
      <c r="K677" s="217" t="s">
        <v>1772</v>
      </c>
      <c r="L677" s="223" t="s">
        <v>421</v>
      </c>
      <c r="M677" s="217" t="s">
        <v>5894</v>
      </c>
      <c r="N677" s="218" t="s">
        <v>6248</v>
      </c>
      <c r="O677" s="217"/>
    </row>
    <row r="678" spans="1:15" x14ac:dyDescent="0.3">
      <c r="A678" s="217" t="s">
        <v>4414</v>
      </c>
      <c r="B678" s="217" t="s">
        <v>2439</v>
      </c>
      <c r="C678" s="223" t="s">
        <v>973</v>
      </c>
      <c r="D678" s="217" t="s">
        <v>247</v>
      </c>
      <c r="E678" s="223" t="s">
        <v>484</v>
      </c>
      <c r="F678" s="217" t="s">
        <v>1428</v>
      </c>
      <c r="G678" s="217" t="s">
        <v>4413</v>
      </c>
      <c r="H678" s="217" t="s">
        <v>66</v>
      </c>
      <c r="I678" s="217" t="s">
        <v>4415</v>
      </c>
      <c r="J678" s="217" t="s">
        <v>971</v>
      </c>
      <c r="K678" s="217" t="s">
        <v>1772</v>
      </c>
      <c r="L678" s="223" t="s">
        <v>421</v>
      </c>
      <c r="M678" s="217" t="s">
        <v>856</v>
      </c>
      <c r="N678" s="218" t="s">
        <v>6248</v>
      </c>
      <c r="O678" s="217"/>
    </row>
    <row r="679" spans="1:15" x14ac:dyDescent="0.3">
      <c r="A679" s="217" t="s">
        <v>4414</v>
      </c>
      <c r="B679" s="217" t="s">
        <v>2442</v>
      </c>
      <c r="C679" s="223" t="s">
        <v>1748</v>
      </c>
      <c r="D679" s="217" t="s">
        <v>87</v>
      </c>
      <c r="E679" s="223" t="s">
        <v>980</v>
      </c>
      <c r="F679" s="217" t="s">
        <v>1431</v>
      </c>
      <c r="G679" s="217" t="s">
        <v>4458</v>
      </c>
      <c r="H679" s="217" t="s">
        <v>66</v>
      </c>
      <c r="I679" s="217" t="s">
        <v>4415</v>
      </c>
      <c r="J679" s="217" t="s">
        <v>481</v>
      </c>
      <c r="K679" s="217" t="s">
        <v>1772</v>
      </c>
      <c r="L679" s="223" t="s">
        <v>421</v>
      </c>
      <c r="M679" s="217" t="s">
        <v>856</v>
      </c>
      <c r="N679" s="218" t="s">
        <v>6248</v>
      </c>
      <c r="O679" s="217"/>
    </row>
    <row r="680" spans="1:15" x14ac:dyDescent="0.3">
      <c r="A680" s="217" t="s">
        <v>4414</v>
      </c>
      <c r="B680" s="217" t="s">
        <v>4743</v>
      </c>
      <c r="C680" s="223" t="s">
        <v>5884</v>
      </c>
      <c r="D680" s="217" t="s">
        <v>87</v>
      </c>
      <c r="E680" s="223" t="s">
        <v>1159</v>
      </c>
      <c r="F680" s="217" t="s">
        <v>1477</v>
      </c>
      <c r="G680" s="217" t="s">
        <v>4742</v>
      </c>
      <c r="H680" s="217" t="s">
        <v>66</v>
      </c>
      <c r="I680" s="217" t="s">
        <v>4744</v>
      </c>
      <c r="J680" s="217" t="s">
        <v>481</v>
      </c>
      <c r="K680" s="217" t="s">
        <v>1772</v>
      </c>
      <c r="L680" s="223" t="s">
        <v>421</v>
      </c>
      <c r="M680" s="217" t="s">
        <v>5903</v>
      </c>
      <c r="N680" s="218" t="s">
        <v>6248</v>
      </c>
      <c r="O680" s="217"/>
    </row>
    <row r="681" spans="1:15" x14ac:dyDescent="0.3">
      <c r="A681" s="217" t="s">
        <v>4414</v>
      </c>
      <c r="B681" s="217" t="s">
        <v>4576</v>
      </c>
      <c r="C681" s="223" t="s">
        <v>1748</v>
      </c>
      <c r="D681" s="217" t="s">
        <v>87</v>
      </c>
      <c r="E681" s="223" t="s">
        <v>1159</v>
      </c>
      <c r="F681" s="217" t="s">
        <v>1451</v>
      </c>
      <c r="G681" s="217" t="s">
        <v>4575</v>
      </c>
      <c r="H681" s="217" t="s">
        <v>66</v>
      </c>
      <c r="I681" s="217" t="s">
        <v>4577</v>
      </c>
      <c r="J681" s="217" t="s">
        <v>481</v>
      </c>
      <c r="K681" s="217" t="s">
        <v>1772</v>
      </c>
      <c r="L681" s="223" t="s">
        <v>421</v>
      </c>
      <c r="M681" s="217" t="s">
        <v>1063</v>
      </c>
      <c r="N681" s="218" t="s">
        <v>6248</v>
      </c>
      <c r="O681" s="217"/>
    </row>
    <row r="682" spans="1:15" x14ac:dyDescent="0.3">
      <c r="A682" s="217" t="s">
        <v>4414</v>
      </c>
      <c r="B682" s="217" t="s">
        <v>4384</v>
      </c>
      <c r="C682" s="223" t="s">
        <v>1748</v>
      </c>
      <c r="D682" s="217" t="s">
        <v>87</v>
      </c>
      <c r="E682" s="223" t="s">
        <v>1159</v>
      </c>
      <c r="F682" s="217" t="s">
        <v>1445</v>
      </c>
      <c r="G682" s="217" t="s">
        <v>4552</v>
      </c>
      <c r="H682" s="217" t="s">
        <v>66</v>
      </c>
      <c r="I682" s="217" t="s">
        <v>4551</v>
      </c>
      <c r="J682" s="217" t="s">
        <v>481</v>
      </c>
      <c r="K682" s="217" t="s">
        <v>1772</v>
      </c>
      <c r="L682" s="223" t="s">
        <v>421</v>
      </c>
      <c r="M682" s="217" t="s">
        <v>5937</v>
      </c>
      <c r="N682" s="218" t="s">
        <v>6248</v>
      </c>
      <c r="O682" s="217"/>
    </row>
    <row r="683" spans="1:15" x14ac:dyDescent="0.3">
      <c r="A683" s="217" t="s">
        <v>4414</v>
      </c>
      <c r="B683" s="217" t="s">
        <v>4713</v>
      </c>
      <c r="C683" s="223" t="s">
        <v>1748</v>
      </c>
      <c r="D683" s="217" t="s">
        <v>87</v>
      </c>
      <c r="E683" s="223" t="s">
        <v>1159</v>
      </c>
      <c r="F683" s="217" t="s">
        <v>1469</v>
      </c>
      <c r="G683" s="217" t="s">
        <v>4712</v>
      </c>
      <c r="H683" s="217" t="s">
        <v>66</v>
      </c>
      <c r="I683" s="217" t="s">
        <v>4714</v>
      </c>
      <c r="J683" s="217" t="s">
        <v>481</v>
      </c>
      <c r="K683" s="217" t="s">
        <v>1772</v>
      </c>
      <c r="L683" s="223" t="s">
        <v>421</v>
      </c>
      <c r="M683" s="217" t="s">
        <v>611</v>
      </c>
      <c r="N683" s="218" t="s">
        <v>6248</v>
      </c>
      <c r="O683" s="217"/>
    </row>
    <row r="684" spans="1:15" x14ac:dyDescent="0.3">
      <c r="A684" s="217" t="s">
        <v>4414</v>
      </c>
      <c r="B684" s="217" t="s">
        <v>4554</v>
      </c>
      <c r="C684" s="223" t="s">
        <v>973</v>
      </c>
      <c r="D684" s="217" t="s">
        <v>87</v>
      </c>
      <c r="E684" s="227" t="s">
        <v>1159</v>
      </c>
      <c r="F684" s="217" t="s">
        <v>1447</v>
      </c>
      <c r="G684" s="217" t="s">
        <v>4553</v>
      </c>
      <c r="H684" s="217" t="s">
        <v>66</v>
      </c>
      <c r="I684" s="217" t="s">
        <v>4555</v>
      </c>
      <c r="J684" s="217" t="s">
        <v>481</v>
      </c>
      <c r="K684" s="217" t="s">
        <v>1772</v>
      </c>
      <c r="L684" s="223" t="s">
        <v>421</v>
      </c>
      <c r="M684" s="217" t="s">
        <v>866</v>
      </c>
      <c r="N684" s="218" t="s">
        <v>6248</v>
      </c>
      <c r="O684" s="218" t="s">
        <v>5973</v>
      </c>
    </row>
    <row r="685" spans="1:15" x14ac:dyDescent="0.3">
      <c r="A685" s="217" t="s">
        <v>4414</v>
      </c>
      <c r="B685" s="217" t="s">
        <v>4655</v>
      </c>
      <c r="C685" s="223" t="s">
        <v>1748</v>
      </c>
      <c r="D685" s="217" t="s">
        <v>87</v>
      </c>
      <c r="E685" s="223" t="s">
        <v>1159</v>
      </c>
      <c r="F685" s="217" t="s">
        <v>1459</v>
      </c>
      <c r="G685" s="217" t="s">
        <v>4654</v>
      </c>
      <c r="H685" s="217" t="s">
        <v>66</v>
      </c>
      <c r="I685" s="217" t="s">
        <v>4656</v>
      </c>
      <c r="J685" s="217" t="s">
        <v>481</v>
      </c>
      <c r="K685" s="217" t="s">
        <v>1772</v>
      </c>
      <c r="L685" s="223" t="s">
        <v>421</v>
      </c>
      <c r="M685" s="217" t="s">
        <v>899</v>
      </c>
      <c r="N685" s="218" t="s">
        <v>6248</v>
      </c>
      <c r="O685" s="217"/>
    </row>
    <row r="686" spans="1:15" x14ac:dyDescent="0.3">
      <c r="A686" s="217" t="s">
        <v>4414</v>
      </c>
      <c r="B686" s="217" t="s">
        <v>4543</v>
      </c>
      <c r="C686" s="223" t="s">
        <v>1748</v>
      </c>
      <c r="D686" s="217" t="s">
        <v>87</v>
      </c>
      <c r="E686" s="223" t="s">
        <v>1159</v>
      </c>
      <c r="F686" s="217" t="s">
        <v>1445</v>
      </c>
      <c r="G686" s="217" t="s">
        <v>4542</v>
      </c>
      <c r="H686" s="217" t="s">
        <v>66</v>
      </c>
      <c r="I686" s="217" t="s">
        <v>4544</v>
      </c>
      <c r="J686" s="217" t="s">
        <v>481</v>
      </c>
      <c r="K686" s="217" t="s">
        <v>1772</v>
      </c>
      <c r="L686" s="223" t="s">
        <v>421</v>
      </c>
      <c r="M686" s="217" t="s">
        <v>869</v>
      </c>
      <c r="N686" s="218" t="s">
        <v>6248</v>
      </c>
      <c r="O686" s="217"/>
    </row>
    <row r="687" spans="1:15" x14ac:dyDescent="0.3">
      <c r="A687" s="217" t="s">
        <v>4414</v>
      </c>
      <c r="B687" s="217" t="s">
        <v>4566</v>
      </c>
      <c r="C687" s="223" t="s">
        <v>973</v>
      </c>
      <c r="D687" s="217" t="s">
        <v>87</v>
      </c>
      <c r="E687" s="223" t="s">
        <v>1159</v>
      </c>
      <c r="F687" s="217" t="s">
        <v>1449</v>
      </c>
      <c r="G687" s="217" t="s">
        <v>4565</v>
      </c>
      <c r="H687" s="217" t="s">
        <v>66</v>
      </c>
      <c r="I687" s="217" t="s">
        <v>4563</v>
      </c>
      <c r="J687" s="217" t="s">
        <v>481</v>
      </c>
      <c r="K687" s="217" t="s">
        <v>1772</v>
      </c>
      <c r="L687" s="223" t="s">
        <v>421</v>
      </c>
      <c r="M687" s="217" t="s">
        <v>455</v>
      </c>
      <c r="N687" s="218" t="s">
        <v>6248</v>
      </c>
      <c r="O687" s="217"/>
    </row>
    <row r="688" spans="1:15" x14ac:dyDescent="0.3">
      <c r="A688" s="217" t="s">
        <v>4414</v>
      </c>
      <c r="B688" s="217" t="s">
        <v>3601</v>
      </c>
      <c r="C688" s="223" t="s">
        <v>1748</v>
      </c>
      <c r="D688" s="217" t="s">
        <v>87</v>
      </c>
      <c r="E688" s="223" t="s">
        <v>1159</v>
      </c>
      <c r="F688" s="217" t="s">
        <v>1443</v>
      </c>
      <c r="G688" s="217" t="s">
        <v>4529</v>
      </c>
      <c r="H688" s="217" t="s">
        <v>66</v>
      </c>
      <c r="I688" s="217" t="s">
        <v>4528</v>
      </c>
      <c r="J688" s="217" t="s">
        <v>481</v>
      </c>
      <c r="K688" s="217" t="s">
        <v>1772</v>
      </c>
      <c r="L688" s="223" t="s">
        <v>421</v>
      </c>
      <c r="M688" s="217" t="s">
        <v>996</v>
      </c>
      <c r="N688" s="218" t="s">
        <v>6248</v>
      </c>
      <c r="O688" s="217"/>
    </row>
    <row r="689" spans="1:15" x14ac:dyDescent="0.3">
      <c r="A689" s="217" t="s">
        <v>4414</v>
      </c>
      <c r="B689" s="217" t="s">
        <v>4693</v>
      </c>
      <c r="C689" s="223" t="s">
        <v>5884</v>
      </c>
      <c r="D689" s="217" t="s">
        <v>87</v>
      </c>
      <c r="E689" s="223" t="s">
        <v>1159</v>
      </c>
      <c r="F689" s="217" t="s">
        <v>1467</v>
      </c>
      <c r="G689" s="217" t="s">
        <v>4692</v>
      </c>
      <c r="H689" s="217" t="s">
        <v>66</v>
      </c>
      <c r="I689" s="217" t="s">
        <v>4694</v>
      </c>
      <c r="J689" s="217" t="s">
        <v>481</v>
      </c>
      <c r="K689" s="217" t="s">
        <v>1772</v>
      </c>
      <c r="L689" s="223" t="s">
        <v>421</v>
      </c>
      <c r="M689" s="217" t="s">
        <v>5896</v>
      </c>
      <c r="N689" s="218" t="s">
        <v>6248</v>
      </c>
      <c r="O689" s="217"/>
    </row>
    <row r="690" spans="1:15" x14ac:dyDescent="0.3">
      <c r="A690" s="217" t="s">
        <v>4414</v>
      </c>
      <c r="B690" s="217" t="s">
        <v>4615</v>
      </c>
      <c r="C690" s="223" t="s">
        <v>5884</v>
      </c>
      <c r="D690" s="217" t="s">
        <v>87</v>
      </c>
      <c r="E690" s="223" t="s">
        <v>1159</v>
      </c>
      <c r="F690" s="217" t="s">
        <v>1455</v>
      </c>
      <c r="G690" s="217" t="s">
        <v>4614</v>
      </c>
      <c r="H690" s="217" t="s">
        <v>66</v>
      </c>
      <c r="I690" s="217" t="s">
        <v>4613</v>
      </c>
      <c r="J690" s="217" t="s">
        <v>481</v>
      </c>
      <c r="K690" s="217" t="s">
        <v>1772</v>
      </c>
      <c r="L690" s="223" t="s">
        <v>421</v>
      </c>
      <c r="M690" s="217" t="s">
        <v>874</v>
      </c>
      <c r="N690" s="218" t="s">
        <v>6248</v>
      </c>
      <c r="O690" s="217"/>
    </row>
    <row r="691" spans="1:15" x14ac:dyDescent="0.3">
      <c r="A691" s="217" t="s">
        <v>4414</v>
      </c>
      <c r="B691" s="217" t="s">
        <v>4421</v>
      </c>
      <c r="C691" s="223" t="s">
        <v>5884</v>
      </c>
      <c r="D691" s="217" t="s">
        <v>247</v>
      </c>
      <c r="E691" s="223" t="s">
        <v>484</v>
      </c>
      <c r="F691" s="217" t="s">
        <v>1428</v>
      </c>
      <c r="G691" s="217" t="s">
        <v>4420</v>
      </c>
      <c r="H691" s="217" t="s">
        <v>66</v>
      </c>
      <c r="I691" s="217" t="s">
        <v>4422</v>
      </c>
      <c r="J691" s="217" t="s">
        <v>971</v>
      </c>
      <c r="K691" s="217" t="s">
        <v>1772</v>
      </c>
      <c r="L691" s="223" t="s">
        <v>421</v>
      </c>
      <c r="M691" s="217" t="s">
        <v>856</v>
      </c>
      <c r="N691" s="218" t="s">
        <v>6248</v>
      </c>
      <c r="O691" s="217"/>
    </row>
    <row r="692" spans="1:15" x14ac:dyDescent="0.3">
      <c r="A692" s="217" t="s">
        <v>4414</v>
      </c>
      <c r="B692" s="217" t="s">
        <v>4424</v>
      </c>
      <c r="C692" s="223" t="s">
        <v>5884</v>
      </c>
      <c r="D692" s="217" t="s">
        <v>87</v>
      </c>
      <c r="E692" s="223" t="s">
        <v>980</v>
      </c>
      <c r="F692" s="217" t="s">
        <v>1428</v>
      </c>
      <c r="G692" s="217" t="s">
        <v>4423</v>
      </c>
      <c r="H692" s="217" t="s">
        <v>66</v>
      </c>
      <c r="I692" s="217" t="s">
        <v>4422</v>
      </c>
      <c r="J692" s="217" t="s">
        <v>481</v>
      </c>
      <c r="K692" s="217" t="s">
        <v>1772</v>
      </c>
      <c r="L692" s="223" t="s">
        <v>421</v>
      </c>
      <c r="M692" s="217" t="s">
        <v>856</v>
      </c>
      <c r="N692" s="218" t="s">
        <v>6248</v>
      </c>
      <c r="O692" s="217"/>
    </row>
    <row r="693" spans="1:15" x14ac:dyDescent="0.3">
      <c r="A693" s="217" t="s">
        <v>4414</v>
      </c>
      <c r="B693" s="217" t="s">
        <v>4455</v>
      </c>
      <c r="C693" s="223" t="s">
        <v>5884</v>
      </c>
      <c r="D693" s="217" t="s">
        <v>87</v>
      </c>
      <c r="E693" s="223" t="s">
        <v>1159</v>
      </c>
      <c r="F693" s="217" t="s">
        <v>1453</v>
      </c>
      <c r="G693" s="217" t="s">
        <v>4583</v>
      </c>
      <c r="H693" s="217" t="s">
        <v>66</v>
      </c>
      <c r="I693" s="217" t="s">
        <v>4584</v>
      </c>
      <c r="J693" s="217" t="s">
        <v>481</v>
      </c>
      <c r="K693" s="217" t="s">
        <v>1772</v>
      </c>
      <c r="L693" s="223" t="s">
        <v>421</v>
      </c>
      <c r="M693" s="217" t="s">
        <v>891</v>
      </c>
      <c r="N693" s="218" t="s">
        <v>6248</v>
      </c>
      <c r="O693" s="217"/>
    </row>
    <row r="694" spans="1:15" x14ac:dyDescent="0.3">
      <c r="A694" s="217" t="s">
        <v>4546</v>
      </c>
      <c r="B694" s="217" t="s">
        <v>4579</v>
      </c>
      <c r="C694" s="223" t="s">
        <v>24</v>
      </c>
      <c r="D694" s="217" t="s">
        <v>87</v>
      </c>
      <c r="E694" s="223" t="s">
        <v>1159</v>
      </c>
      <c r="F694" s="217" t="s">
        <v>1451</v>
      </c>
      <c r="G694" s="217" t="s">
        <v>4578</v>
      </c>
      <c r="H694" s="217" t="s">
        <v>66</v>
      </c>
      <c r="I694" s="217" t="s">
        <v>4577</v>
      </c>
      <c r="J694" s="217" t="s">
        <v>3180</v>
      </c>
      <c r="K694" s="217" t="s">
        <v>1772</v>
      </c>
      <c r="L694" s="223" t="s">
        <v>421</v>
      </c>
      <c r="M694" s="217" t="s">
        <v>887</v>
      </c>
      <c r="N694" s="218" t="s">
        <v>6248</v>
      </c>
      <c r="O694" s="217"/>
    </row>
    <row r="695" spans="1:15" x14ac:dyDescent="0.3">
      <c r="A695" s="217" t="s">
        <v>4546</v>
      </c>
      <c r="B695" s="217" t="s">
        <v>4710</v>
      </c>
      <c r="C695" s="223" t="s">
        <v>1748</v>
      </c>
      <c r="D695" s="217" t="s">
        <v>87</v>
      </c>
      <c r="E695" s="223" t="s">
        <v>1159</v>
      </c>
      <c r="F695" s="217" t="s">
        <v>1469</v>
      </c>
      <c r="G695" s="217" t="s">
        <v>4709</v>
      </c>
      <c r="H695" s="217" t="s">
        <v>66</v>
      </c>
      <c r="I695" s="217" t="s">
        <v>4711</v>
      </c>
      <c r="J695" s="217" t="s">
        <v>3180</v>
      </c>
      <c r="K695" s="217" t="s">
        <v>1772</v>
      </c>
      <c r="L695" s="223" t="s">
        <v>421</v>
      </c>
      <c r="M695" s="217" t="s">
        <v>611</v>
      </c>
      <c r="N695" s="218" t="s">
        <v>6248</v>
      </c>
      <c r="O695" s="217"/>
    </row>
    <row r="696" spans="1:15" x14ac:dyDescent="0.3">
      <c r="A696" s="217" t="s">
        <v>4546</v>
      </c>
      <c r="B696" s="217" t="s">
        <v>4547</v>
      </c>
      <c r="C696" s="223" t="s">
        <v>1748</v>
      </c>
      <c r="D696" s="217" t="s">
        <v>87</v>
      </c>
      <c r="E696" s="223" t="s">
        <v>1159</v>
      </c>
      <c r="F696" s="217" t="s">
        <v>1445</v>
      </c>
      <c r="G696" s="217" t="s">
        <v>4545</v>
      </c>
      <c r="H696" s="217" t="s">
        <v>66</v>
      </c>
      <c r="I696" s="217" t="s">
        <v>4548</v>
      </c>
      <c r="J696" s="217" t="s">
        <v>3180</v>
      </c>
      <c r="K696" s="217" t="s">
        <v>1772</v>
      </c>
      <c r="L696" s="223" t="s">
        <v>421</v>
      </c>
      <c r="M696" s="217" t="s">
        <v>869</v>
      </c>
      <c r="N696" s="218" t="s">
        <v>6248</v>
      </c>
      <c r="O696" s="217"/>
    </row>
    <row r="697" spans="1:15" x14ac:dyDescent="0.3">
      <c r="A697" s="217" t="s">
        <v>4546</v>
      </c>
      <c r="B697" s="217" t="s">
        <v>4664</v>
      </c>
      <c r="C697" s="223" t="s">
        <v>17</v>
      </c>
      <c r="D697" s="217" t="s">
        <v>87</v>
      </c>
      <c r="E697" s="223" t="s">
        <v>1159</v>
      </c>
      <c r="F697" s="217" t="s">
        <v>1461</v>
      </c>
      <c r="G697" s="217" t="s">
        <v>4663</v>
      </c>
      <c r="H697" s="217" t="s">
        <v>66</v>
      </c>
      <c r="I697" s="217" t="s">
        <v>4665</v>
      </c>
      <c r="J697" s="217" t="s">
        <v>3180</v>
      </c>
      <c r="K697" s="217" t="s">
        <v>1772</v>
      </c>
      <c r="L697" s="223" t="s">
        <v>421</v>
      </c>
      <c r="M697" s="217" t="s">
        <v>561</v>
      </c>
      <c r="N697" s="218" t="s">
        <v>6248</v>
      </c>
      <c r="O697" s="217"/>
    </row>
    <row r="698" spans="1:15" x14ac:dyDescent="0.3">
      <c r="A698" s="217" t="s">
        <v>4546</v>
      </c>
      <c r="B698" s="217" t="s">
        <v>4626</v>
      </c>
      <c r="C698" s="223" t="s">
        <v>973</v>
      </c>
      <c r="D698" s="217" t="s">
        <v>87</v>
      </c>
      <c r="E698" s="223" t="s">
        <v>1159</v>
      </c>
      <c r="F698" s="217" t="s">
        <v>1455</v>
      </c>
      <c r="G698" s="217" t="s">
        <v>4625</v>
      </c>
      <c r="H698" s="217" t="s">
        <v>66</v>
      </c>
      <c r="I698" s="217" t="s">
        <v>4624</v>
      </c>
      <c r="J698" s="217" t="s">
        <v>3180</v>
      </c>
      <c r="K698" s="217" t="s">
        <v>1772</v>
      </c>
      <c r="L698" s="223" t="s">
        <v>421</v>
      </c>
      <c r="M698" s="217" t="s">
        <v>638</v>
      </c>
      <c r="N698" s="218" t="s">
        <v>6248</v>
      </c>
      <c r="O698" s="217"/>
    </row>
    <row r="699" spans="1:15" x14ac:dyDescent="0.3">
      <c r="A699" s="217" t="s">
        <v>4593</v>
      </c>
      <c r="B699" s="217" t="s">
        <v>4734</v>
      </c>
      <c r="C699" s="223" t="s">
        <v>973</v>
      </c>
      <c r="D699" s="217" t="s">
        <v>87</v>
      </c>
      <c r="E699" s="223" t="s">
        <v>1159</v>
      </c>
      <c r="F699" s="217" t="s">
        <v>1477</v>
      </c>
      <c r="G699" s="217" t="s">
        <v>4733</v>
      </c>
      <c r="H699" s="217" t="s">
        <v>66</v>
      </c>
      <c r="I699" s="217" t="s">
        <v>4732</v>
      </c>
      <c r="J699" s="217" t="s">
        <v>1719</v>
      </c>
      <c r="K699" s="217" t="s">
        <v>1772</v>
      </c>
      <c r="L699" s="223" t="s">
        <v>421</v>
      </c>
      <c r="M699" s="217" t="s">
        <v>283</v>
      </c>
      <c r="N699" s="218" t="s">
        <v>6248</v>
      </c>
      <c r="O699" s="217"/>
    </row>
    <row r="700" spans="1:15" x14ac:dyDescent="0.3">
      <c r="A700" s="217" t="s">
        <v>4593</v>
      </c>
      <c r="B700" s="217" t="s">
        <v>4310</v>
      </c>
      <c r="C700" s="223" t="s">
        <v>17</v>
      </c>
      <c r="D700" s="217" t="s">
        <v>87</v>
      </c>
      <c r="E700" s="223" t="s">
        <v>1159</v>
      </c>
      <c r="F700" s="217" t="s">
        <v>1453</v>
      </c>
      <c r="G700" s="217" t="s">
        <v>4592</v>
      </c>
      <c r="H700" s="217" t="s">
        <v>66</v>
      </c>
      <c r="I700" s="217" t="s">
        <v>4591</v>
      </c>
      <c r="J700" s="217" t="s">
        <v>1719</v>
      </c>
      <c r="K700" s="217" t="s">
        <v>1772</v>
      </c>
      <c r="L700" s="223" t="s">
        <v>421</v>
      </c>
      <c r="M700" s="217" t="s">
        <v>891</v>
      </c>
      <c r="N700" s="218" t="s">
        <v>6248</v>
      </c>
      <c r="O700" s="217"/>
    </row>
    <row r="701" spans="1:15" x14ac:dyDescent="0.3">
      <c r="A701" s="217" t="s">
        <v>4370</v>
      </c>
      <c r="B701" s="217" t="s">
        <v>4579</v>
      </c>
      <c r="C701" s="223" t="s">
        <v>973</v>
      </c>
      <c r="D701" s="217" t="s">
        <v>87</v>
      </c>
      <c r="E701" s="223" t="s">
        <v>484</v>
      </c>
      <c r="F701" s="217" t="s">
        <v>1475</v>
      </c>
      <c r="G701" s="217" t="s">
        <v>4727</v>
      </c>
      <c r="H701" s="217" t="s">
        <v>66</v>
      </c>
      <c r="I701" s="217" t="s">
        <v>4728</v>
      </c>
      <c r="J701" s="217" t="s">
        <v>971</v>
      </c>
      <c r="K701" s="217" t="s">
        <v>1772</v>
      </c>
      <c r="L701" s="223" t="s">
        <v>421</v>
      </c>
      <c r="M701" s="217" t="s">
        <v>5921</v>
      </c>
      <c r="N701" s="218" t="s">
        <v>6248</v>
      </c>
      <c r="O701" s="217"/>
    </row>
    <row r="702" spans="1:15" x14ac:dyDescent="0.3">
      <c r="A702" s="217" t="s">
        <v>4370</v>
      </c>
      <c r="B702" s="217" t="s">
        <v>4384</v>
      </c>
      <c r="C702" s="223" t="s">
        <v>1748</v>
      </c>
      <c r="D702" s="217" t="s">
        <v>247</v>
      </c>
      <c r="E702" s="223" t="s">
        <v>484</v>
      </c>
      <c r="F702" s="217" t="s">
        <v>1428</v>
      </c>
      <c r="G702" s="217" t="s">
        <v>4383</v>
      </c>
      <c r="H702" s="217" t="s">
        <v>66</v>
      </c>
      <c r="I702" s="217" t="s">
        <v>4385</v>
      </c>
      <c r="J702" s="217" t="s">
        <v>971</v>
      </c>
      <c r="K702" s="217" t="s">
        <v>1772</v>
      </c>
      <c r="L702" s="223" t="s">
        <v>421</v>
      </c>
      <c r="M702" s="217" t="s">
        <v>856</v>
      </c>
      <c r="N702" s="218" t="s">
        <v>6248</v>
      </c>
      <c r="O702" s="217"/>
    </row>
    <row r="703" spans="1:15" x14ac:dyDescent="0.3">
      <c r="A703" s="217" t="s">
        <v>4370</v>
      </c>
      <c r="B703" s="217" t="s">
        <v>4473</v>
      </c>
      <c r="C703" s="223" t="s">
        <v>17</v>
      </c>
      <c r="D703" s="217" t="s">
        <v>247</v>
      </c>
      <c r="E703" s="223" t="s">
        <v>484</v>
      </c>
      <c r="F703" s="217" t="s">
        <v>1431</v>
      </c>
      <c r="G703" s="217" t="s">
        <v>4472</v>
      </c>
      <c r="H703" s="217" t="s">
        <v>66</v>
      </c>
      <c r="I703" s="217" t="s">
        <v>4474</v>
      </c>
      <c r="J703" s="217" t="s">
        <v>971</v>
      </c>
      <c r="K703" s="217" t="s">
        <v>1772</v>
      </c>
      <c r="L703" s="223" t="s">
        <v>421</v>
      </c>
      <c r="M703" s="217" t="s">
        <v>856</v>
      </c>
      <c r="N703" s="218" t="s">
        <v>6248</v>
      </c>
      <c r="O703" s="217"/>
    </row>
    <row r="704" spans="1:15" x14ac:dyDescent="0.3">
      <c r="A704" s="217" t="s">
        <v>4370</v>
      </c>
      <c r="B704" s="217" t="s">
        <v>4455</v>
      </c>
      <c r="C704" s="223" t="s">
        <v>4456</v>
      </c>
      <c r="D704" s="217" t="s">
        <v>247</v>
      </c>
      <c r="E704" s="223" t="s">
        <v>484</v>
      </c>
      <c r="F704" s="217" t="s">
        <v>1431</v>
      </c>
      <c r="G704" s="217" t="s">
        <v>4454</v>
      </c>
      <c r="H704" s="217" t="s">
        <v>66</v>
      </c>
      <c r="I704" s="217" t="s">
        <v>4457</v>
      </c>
      <c r="J704" s="217" t="s">
        <v>971</v>
      </c>
      <c r="K704" s="217" t="s">
        <v>1772</v>
      </c>
      <c r="L704" s="223" t="s">
        <v>421</v>
      </c>
      <c r="M704" s="217" t="s">
        <v>856</v>
      </c>
      <c r="N704" s="218" t="s">
        <v>6248</v>
      </c>
      <c r="O704" s="217"/>
    </row>
    <row r="705" spans="1:15" x14ac:dyDescent="0.3">
      <c r="A705" s="217" t="s">
        <v>4370</v>
      </c>
      <c r="B705" s="217" t="s">
        <v>4434</v>
      </c>
      <c r="C705" s="223" t="s">
        <v>1748</v>
      </c>
      <c r="D705" s="217" t="s">
        <v>87</v>
      </c>
      <c r="E705" s="223" t="s">
        <v>484</v>
      </c>
      <c r="F705" s="217" t="s">
        <v>1431</v>
      </c>
      <c r="G705" s="217" t="s">
        <v>4433</v>
      </c>
      <c r="H705" s="217" t="s">
        <v>66</v>
      </c>
      <c r="I705" s="217" t="s">
        <v>4435</v>
      </c>
      <c r="J705" s="217" t="s">
        <v>971</v>
      </c>
      <c r="K705" s="217" t="s">
        <v>1772</v>
      </c>
      <c r="L705" s="223" t="s">
        <v>421</v>
      </c>
      <c r="M705" s="217" t="s">
        <v>5938</v>
      </c>
      <c r="N705" s="218" t="s">
        <v>6248</v>
      </c>
      <c r="O705" s="217"/>
    </row>
    <row r="706" spans="1:15" x14ac:dyDescent="0.3">
      <c r="A706" s="217" t="s">
        <v>4370</v>
      </c>
      <c r="B706" s="217" t="s">
        <v>1877</v>
      </c>
      <c r="C706" s="223" t="s">
        <v>973</v>
      </c>
      <c r="D706" s="217" t="s">
        <v>87</v>
      </c>
      <c r="E706" s="223" t="s">
        <v>4443</v>
      </c>
      <c r="F706" s="217" t="s">
        <v>1431</v>
      </c>
      <c r="G706" s="217" t="s">
        <v>4442</v>
      </c>
      <c r="H706" s="217" t="s">
        <v>66</v>
      </c>
      <c r="I706" s="217" t="s">
        <v>4444</v>
      </c>
      <c r="J706" s="217" t="s">
        <v>971</v>
      </c>
      <c r="K706" s="217" t="s">
        <v>1772</v>
      </c>
      <c r="L706" s="223" t="s">
        <v>421</v>
      </c>
      <c r="M706" s="217" t="s">
        <v>5938</v>
      </c>
      <c r="N706" s="218" t="s">
        <v>6248</v>
      </c>
      <c r="O706" s="217"/>
    </row>
    <row r="707" spans="1:15" x14ac:dyDescent="0.3">
      <c r="A707" s="217" t="s">
        <v>4370</v>
      </c>
      <c r="B707" s="217" t="s">
        <v>2405</v>
      </c>
      <c r="C707" s="223" t="s">
        <v>1748</v>
      </c>
      <c r="D707" s="217" t="s">
        <v>87</v>
      </c>
      <c r="E707" s="223" t="s">
        <v>1159</v>
      </c>
      <c r="F707" s="217" t="s">
        <v>1479</v>
      </c>
      <c r="G707" s="217" t="s">
        <v>4788</v>
      </c>
      <c r="H707" s="217" t="s">
        <v>66</v>
      </c>
      <c r="I707" s="217" t="s">
        <v>4726</v>
      </c>
      <c r="J707" s="217" t="s">
        <v>971</v>
      </c>
      <c r="K707" s="217" t="s">
        <v>1772</v>
      </c>
      <c r="L707" s="223" t="s">
        <v>421</v>
      </c>
      <c r="M707" s="217" t="s">
        <v>5967</v>
      </c>
      <c r="N707" s="218" t="s">
        <v>6248</v>
      </c>
      <c r="O707" s="217"/>
    </row>
    <row r="708" spans="1:15" x14ac:dyDescent="0.3">
      <c r="A708" s="217" t="s">
        <v>4370</v>
      </c>
      <c r="B708" s="217" t="s">
        <v>2445</v>
      </c>
      <c r="C708" s="223" t="s">
        <v>5884</v>
      </c>
      <c r="D708" s="217" t="s">
        <v>87</v>
      </c>
      <c r="E708" s="223" t="s">
        <v>1159</v>
      </c>
      <c r="F708" s="217" t="s">
        <v>1477</v>
      </c>
      <c r="G708" s="217" t="s">
        <v>4740</v>
      </c>
      <c r="H708" s="217" t="s">
        <v>66</v>
      </c>
      <c r="I708" s="217" t="s">
        <v>4741</v>
      </c>
      <c r="J708" s="217" t="s">
        <v>971</v>
      </c>
      <c r="K708" s="217" t="s">
        <v>1772</v>
      </c>
      <c r="L708" s="223" t="s">
        <v>421</v>
      </c>
      <c r="M708" s="217" t="s">
        <v>283</v>
      </c>
      <c r="N708" s="218" t="s">
        <v>6248</v>
      </c>
      <c r="O708" s="217"/>
    </row>
    <row r="709" spans="1:15" x14ac:dyDescent="0.3">
      <c r="A709" s="217" t="s">
        <v>4370</v>
      </c>
      <c r="B709" s="217" t="s">
        <v>2537</v>
      </c>
      <c r="C709" s="223" t="s">
        <v>5884</v>
      </c>
      <c r="D709" s="217" t="s">
        <v>87</v>
      </c>
      <c r="E709" s="223" t="s">
        <v>1159</v>
      </c>
      <c r="F709" s="217" t="s">
        <v>1443</v>
      </c>
      <c r="G709" s="217" t="s">
        <v>4524</v>
      </c>
      <c r="H709" s="217" t="s">
        <v>66</v>
      </c>
      <c r="I709" s="217" t="s">
        <v>4525</v>
      </c>
      <c r="J709" s="217" t="s">
        <v>971</v>
      </c>
      <c r="K709" s="217" t="s">
        <v>1772</v>
      </c>
      <c r="L709" s="223" t="s">
        <v>421</v>
      </c>
      <c r="M709" s="217" t="s">
        <v>996</v>
      </c>
      <c r="N709" s="218" t="s">
        <v>6248</v>
      </c>
      <c r="O709" s="217"/>
    </row>
    <row r="710" spans="1:15" x14ac:dyDescent="0.3">
      <c r="A710" s="217" t="s">
        <v>4370</v>
      </c>
      <c r="B710" s="217" t="s">
        <v>2454</v>
      </c>
      <c r="C710" s="223" t="s">
        <v>973</v>
      </c>
      <c r="D710" s="217" t="s">
        <v>87</v>
      </c>
      <c r="E710" s="223" t="s">
        <v>4443</v>
      </c>
      <c r="F710" s="217" t="s">
        <v>1479</v>
      </c>
      <c r="G710" s="217" t="s">
        <v>4811</v>
      </c>
      <c r="H710" s="217" t="s">
        <v>66</v>
      </c>
      <c r="I710" s="217" t="s">
        <v>4812</v>
      </c>
      <c r="J710" s="217" t="s">
        <v>971</v>
      </c>
      <c r="K710" s="217" t="s">
        <v>1772</v>
      </c>
      <c r="L710" s="223" t="s">
        <v>421</v>
      </c>
      <c r="M710" s="217" t="s">
        <v>5903</v>
      </c>
      <c r="N710" s="218" t="s">
        <v>6248</v>
      </c>
      <c r="O710" s="217"/>
    </row>
    <row r="711" spans="1:15" x14ac:dyDescent="0.3">
      <c r="A711" s="217" t="s">
        <v>4370</v>
      </c>
      <c r="B711" s="217" t="s">
        <v>2540</v>
      </c>
      <c r="C711" s="223" t="s">
        <v>5884</v>
      </c>
      <c r="D711" s="217" t="s">
        <v>87</v>
      </c>
      <c r="E711" s="223" t="s">
        <v>1159</v>
      </c>
      <c r="F711" s="217" t="s">
        <v>1463</v>
      </c>
      <c r="G711" s="217" t="s">
        <v>4677</v>
      </c>
      <c r="H711" s="217" t="s">
        <v>66</v>
      </c>
      <c r="I711" s="217" t="s">
        <v>4678</v>
      </c>
      <c r="J711" s="217" t="s">
        <v>971</v>
      </c>
      <c r="K711" s="217" t="s">
        <v>1772</v>
      </c>
      <c r="L711" s="223" t="s">
        <v>421</v>
      </c>
      <c r="M711" s="217" t="s">
        <v>581</v>
      </c>
      <c r="N711" s="218" t="s">
        <v>6248</v>
      </c>
      <c r="O711" s="217"/>
    </row>
    <row r="712" spans="1:15" x14ac:dyDescent="0.3">
      <c r="A712" s="217" t="s">
        <v>4370</v>
      </c>
      <c r="B712" s="217" t="s">
        <v>2460</v>
      </c>
      <c r="C712" s="223" t="s">
        <v>5884</v>
      </c>
      <c r="D712" s="217" t="s">
        <v>247</v>
      </c>
      <c r="E712" s="223" t="s">
        <v>484</v>
      </c>
      <c r="F712" s="217" t="s">
        <v>1428</v>
      </c>
      <c r="G712" s="217" t="s">
        <v>4369</v>
      </c>
      <c r="H712" s="217" t="s">
        <v>66</v>
      </c>
      <c r="I712" s="217" t="s">
        <v>4371</v>
      </c>
      <c r="J712" s="217" t="s">
        <v>971</v>
      </c>
      <c r="K712" s="217" t="s">
        <v>1772</v>
      </c>
      <c r="L712" s="223" t="s">
        <v>421</v>
      </c>
      <c r="M712" s="217" t="s">
        <v>856</v>
      </c>
      <c r="N712" s="218" t="s">
        <v>6248</v>
      </c>
      <c r="O712" s="217"/>
    </row>
    <row r="713" spans="1:15" x14ac:dyDescent="0.3">
      <c r="A713" s="217" t="s">
        <v>4370</v>
      </c>
      <c r="B713" s="217" t="s">
        <v>4792</v>
      </c>
      <c r="C713" s="223" t="s">
        <v>973</v>
      </c>
      <c r="D713" s="217" t="s">
        <v>87</v>
      </c>
      <c r="E713" s="223" t="s">
        <v>1159</v>
      </c>
      <c r="F713" s="217" t="s">
        <v>1479</v>
      </c>
      <c r="G713" s="217" t="s">
        <v>4791</v>
      </c>
      <c r="H713" s="217" t="s">
        <v>66</v>
      </c>
      <c r="I713" s="217" t="s">
        <v>4780</v>
      </c>
      <c r="J713" s="217" t="s">
        <v>971</v>
      </c>
      <c r="K713" s="217" t="s">
        <v>1772</v>
      </c>
      <c r="L713" s="223" t="s">
        <v>421</v>
      </c>
      <c r="M713" s="217" t="s">
        <v>283</v>
      </c>
      <c r="N713" s="218" t="s">
        <v>6248</v>
      </c>
      <c r="O713" s="217"/>
    </row>
    <row r="714" spans="1:15" x14ac:dyDescent="0.3">
      <c r="A714" s="217" t="s">
        <v>4370</v>
      </c>
      <c r="B714" s="217" t="s">
        <v>4476</v>
      </c>
      <c r="C714" s="223" t="s">
        <v>1748</v>
      </c>
      <c r="D714" s="217" t="s">
        <v>247</v>
      </c>
      <c r="E714" s="223" t="s">
        <v>484</v>
      </c>
      <c r="F714" s="217" t="s">
        <v>1431</v>
      </c>
      <c r="G714" s="217" t="s">
        <v>4475</v>
      </c>
      <c r="H714" s="217" t="s">
        <v>66</v>
      </c>
      <c r="I714" s="217" t="s">
        <v>4477</v>
      </c>
      <c r="J714" s="217" t="s">
        <v>971</v>
      </c>
      <c r="K714" s="217" t="s">
        <v>1772</v>
      </c>
      <c r="L714" s="223" t="s">
        <v>421</v>
      </c>
      <c r="M714" s="217" t="s">
        <v>856</v>
      </c>
      <c r="N714" s="218" t="s">
        <v>6248</v>
      </c>
      <c r="O714" s="217"/>
    </row>
    <row r="715" spans="1:15" x14ac:dyDescent="0.3">
      <c r="A715" s="217" t="s">
        <v>4370</v>
      </c>
      <c r="B715" s="217" t="s">
        <v>4402</v>
      </c>
      <c r="C715" s="223" t="s">
        <v>973</v>
      </c>
      <c r="D715" s="217" t="s">
        <v>247</v>
      </c>
      <c r="E715" s="223" t="s">
        <v>484</v>
      </c>
      <c r="F715" s="217" t="s">
        <v>1428</v>
      </c>
      <c r="G715" s="217" t="s">
        <v>4401</v>
      </c>
      <c r="H715" s="217" t="s">
        <v>66</v>
      </c>
      <c r="I715" s="217" t="s">
        <v>4403</v>
      </c>
      <c r="J715" s="217" t="s">
        <v>971</v>
      </c>
      <c r="K715" s="217" t="s">
        <v>1772</v>
      </c>
      <c r="L715" s="223" t="s">
        <v>421</v>
      </c>
      <c r="M715" s="217" t="s">
        <v>856</v>
      </c>
      <c r="N715" s="218" t="s">
        <v>6248</v>
      </c>
      <c r="O715" s="217"/>
    </row>
    <row r="716" spans="1:15" x14ac:dyDescent="0.3">
      <c r="A716" s="217" t="s">
        <v>4370</v>
      </c>
      <c r="B716" s="217" t="s">
        <v>4449</v>
      </c>
      <c r="C716" s="223" t="s">
        <v>1748</v>
      </c>
      <c r="D716" s="217" t="s">
        <v>247</v>
      </c>
      <c r="E716" s="223" t="s">
        <v>484</v>
      </c>
      <c r="F716" s="217" t="s">
        <v>1431</v>
      </c>
      <c r="G716" s="217" t="s">
        <v>4448</v>
      </c>
      <c r="H716" s="217" t="s">
        <v>66</v>
      </c>
      <c r="I716" s="217" t="s">
        <v>4450</v>
      </c>
      <c r="J716" s="217" t="s">
        <v>971</v>
      </c>
      <c r="K716" s="217" t="s">
        <v>1772</v>
      </c>
      <c r="L716" s="223" t="s">
        <v>421</v>
      </c>
      <c r="M716" s="217" t="s">
        <v>856</v>
      </c>
      <c r="N716" s="218" t="s">
        <v>6248</v>
      </c>
      <c r="O716" s="217"/>
    </row>
    <row r="717" spans="1:15" x14ac:dyDescent="0.3">
      <c r="A717" s="217" t="s">
        <v>4370</v>
      </c>
      <c r="B717" s="217" t="s">
        <v>4806</v>
      </c>
      <c r="C717" s="223" t="s">
        <v>973</v>
      </c>
      <c r="D717" s="217" t="s">
        <v>87</v>
      </c>
      <c r="E717" s="223" t="s">
        <v>1159</v>
      </c>
      <c r="F717" s="217" t="s">
        <v>1479</v>
      </c>
      <c r="G717" s="217" t="s">
        <v>4805</v>
      </c>
      <c r="H717" s="217" t="s">
        <v>66</v>
      </c>
      <c r="I717" s="217" t="s">
        <v>4804</v>
      </c>
      <c r="J717" s="217" t="s">
        <v>971</v>
      </c>
      <c r="K717" s="217" t="s">
        <v>1772</v>
      </c>
      <c r="L717" s="223" t="s">
        <v>421</v>
      </c>
      <c r="M717" s="217" t="s">
        <v>283</v>
      </c>
      <c r="N717" s="218" t="s">
        <v>6248</v>
      </c>
      <c r="O717" s="217"/>
    </row>
    <row r="718" spans="1:15" x14ac:dyDescent="0.3">
      <c r="A718" s="217" t="s">
        <v>4370</v>
      </c>
      <c r="B718" s="217" t="s">
        <v>4468</v>
      </c>
      <c r="C718" s="223" t="s">
        <v>973</v>
      </c>
      <c r="D718" s="217" t="s">
        <v>247</v>
      </c>
      <c r="E718" s="223" t="s">
        <v>484</v>
      </c>
      <c r="F718" s="217" t="s">
        <v>1431</v>
      </c>
      <c r="G718" s="217" t="s">
        <v>4467</v>
      </c>
      <c r="H718" s="217" t="s">
        <v>66</v>
      </c>
      <c r="I718" s="217" t="s">
        <v>4466</v>
      </c>
      <c r="J718" s="217" t="s">
        <v>971</v>
      </c>
      <c r="K718" s="217" t="s">
        <v>1772</v>
      </c>
      <c r="L718" s="223" t="s">
        <v>421</v>
      </c>
      <c r="M718" s="217" t="s">
        <v>856</v>
      </c>
      <c r="N718" s="218" t="s">
        <v>6248</v>
      </c>
      <c r="O718" s="217"/>
    </row>
    <row r="719" spans="1:15" x14ac:dyDescent="0.3">
      <c r="A719" s="217" t="s">
        <v>4370</v>
      </c>
      <c r="B719" s="217" t="s">
        <v>4837</v>
      </c>
      <c r="C719" s="223" t="s">
        <v>5884</v>
      </c>
      <c r="D719" s="217" t="s">
        <v>87</v>
      </c>
      <c r="E719" s="223" t="s">
        <v>1159</v>
      </c>
      <c r="F719" s="217" t="s">
        <v>1481</v>
      </c>
      <c r="G719" s="217" t="s">
        <v>4836</v>
      </c>
      <c r="H719" s="217" t="s">
        <v>66</v>
      </c>
      <c r="I719" s="217" t="s">
        <v>4827</v>
      </c>
      <c r="J719" s="217" t="s">
        <v>971</v>
      </c>
      <c r="K719" s="217" t="s">
        <v>1772</v>
      </c>
      <c r="L719" s="223" t="s">
        <v>421</v>
      </c>
      <c r="M719" s="217" t="s">
        <v>1484</v>
      </c>
      <c r="N719" s="218" t="s">
        <v>6248</v>
      </c>
      <c r="O719" s="217"/>
    </row>
    <row r="720" spans="1:15" x14ac:dyDescent="0.3">
      <c r="A720" s="217" t="s">
        <v>4370</v>
      </c>
      <c r="B720" s="217" t="s">
        <v>4820</v>
      </c>
      <c r="C720" s="223" t="s">
        <v>5884</v>
      </c>
      <c r="D720" s="217" t="s">
        <v>87</v>
      </c>
      <c r="E720" s="223" t="s">
        <v>1159</v>
      </c>
      <c r="F720" s="217" t="s">
        <v>1479</v>
      </c>
      <c r="G720" s="217" t="s">
        <v>4819</v>
      </c>
      <c r="H720" s="217" t="s">
        <v>66</v>
      </c>
      <c r="I720" s="217" t="s">
        <v>4821</v>
      </c>
      <c r="J720" s="217" t="s">
        <v>971</v>
      </c>
      <c r="K720" s="217" t="s">
        <v>1772</v>
      </c>
      <c r="L720" s="223" t="s">
        <v>421</v>
      </c>
      <c r="M720" s="217" t="s">
        <v>5940</v>
      </c>
      <c r="N720" s="218" t="s">
        <v>6248</v>
      </c>
      <c r="O720" s="217"/>
    </row>
    <row r="721" spans="1:15" x14ac:dyDescent="0.3">
      <c r="A721" s="217" t="s">
        <v>5546</v>
      </c>
      <c r="B721" s="217" t="s">
        <v>5547</v>
      </c>
      <c r="C721" s="223" t="s">
        <v>5884</v>
      </c>
      <c r="D721" s="217" t="s">
        <v>87</v>
      </c>
      <c r="E721" s="223" t="s">
        <v>980</v>
      </c>
      <c r="F721" s="217" t="s">
        <v>1596</v>
      </c>
      <c r="G721" s="217" t="s">
        <v>5545</v>
      </c>
      <c r="H721" s="217" t="s">
        <v>66</v>
      </c>
      <c r="I721" s="217" t="s">
        <v>5549</v>
      </c>
      <c r="J721" s="217" t="s">
        <v>5548</v>
      </c>
      <c r="K721" s="217" t="s">
        <v>1772</v>
      </c>
      <c r="L721" s="223" t="s">
        <v>572</v>
      </c>
      <c r="M721" s="217" t="s">
        <v>856</v>
      </c>
      <c r="N721" s="218" t="s">
        <v>6248</v>
      </c>
      <c r="O721" s="217"/>
    </row>
    <row r="722" spans="1:15" x14ac:dyDescent="0.3">
      <c r="A722" s="217" t="s">
        <v>5546</v>
      </c>
      <c r="B722" s="217" t="s">
        <v>4310</v>
      </c>
      <c r="C722" s="223" t="s">
        <v>973</v>
      </c>
      <c r="D722" s="217" t="s">
        <v>247</v>
      </c>
      <c r="E722" s="223" t="s">
        <v>1159</v>
      </c>
      <c r="F722" s="217" t="s">
        <v>1596</v>
      </c>
      <c r="G722" s="217" t="s">
        <v>5557</v>
      </c>
      <c r="H722" s="217" t="s">
        <v>66</v>
      </c>
      <c r="I722" s="217" t="s">
        <v>5558</v>
      </c>
      <c r="J722" s="217" t="s">
        <v>1804</v>
      </c>
      <c r="K722" s="217" t="s">
        <v>1772</v>
      </c>
      <c r="L722" s="223" t="s">
        <v>572</v>
      </c>
      <c r="M722" s="217" t="s">
        <v>856</v>
      </c>
      <c r="N722" s="218" t="s">
        <v>6248</v>
      </c>
      <c r="O722" s="217"/>
    </row>
    <row r="723" spans="1:15" x14ac:dyDescent="0.3">
      <c r="A723" s="217" t="s">
        <v>4440</v>
      </c>
      <c r="B723" s="217" t="s">
        <v>3918</v>
      </c>
      <c r="C723" s="223" t="s">
        <v>973</v>
      </c>
      <c r="D723" s="217" t="s">
        <v>87</v>
      </c>
      <c r="E723" s="223" t="s">
        <v>1159</v>
      </c>
      <c r="F723" s="217" t="s">
        <v>1431</v>
      </c>
      <c r="G723" s="217" t="s">
        <v>4439</v>
      </c>
      <c r="H723" s="217" t="s">
        <v>66</v>
      </c>
      <c r="I723" s="217" t="s">
        <v>4441</v>
      </c>
      <c r="J723" s="217" t="s">
        <v>971</v>
      </c>
      <c r="K723" s="217" t="s">
        <v>1772</v>
      </c>
      <c r="L723" s="223" t="s">
        <v>421</v>
      </c>
      <c r="M723" s="217" t="s">
        <v>5938</v>
      </c>
      <c r="N723" s="218" t="s">
        <v>6248</v>
      </c>
      <c r="O723" s="217"/>
    </row>
    <row r="724" spans="1:15" x14ac:dyDescent="0.3">
      <c r="A724" s="217" t="s">
        <v>4440</v>
      </c>
      <c r="B724" s="217" t="s">
        <v>3921</v>
      </c>
      <c r="C724" s="223" t="s">
        <v>29</v>
      </c>
      <c r="D724" s="217" t="s">
        <v>87</v>
      </c>
      <c r="E724" s="223" t="s">
        <v>1159</v>
      </c>
      <c r="F724" s="217" t="s">
        <v>1461</v>
      </c>
      <c r="G724" s="217" t="s">
        <v>4669</v>
      </c>
      <c r="H724" s="217" t="s">
        <v>66</v>
      </c>
      <c r="I724" s="217" t="s">
        <v>4670</v>
      </c>
      <c r="J724" s="217" t="s">
        <v>971</v>
      </c>
      <c r="K724" s="217" t="s">
        <v>1772</v>
      </c>
      <c r="L724" s="223" t="s">
        <v>421</v>
      </c>
      <c r="M724" s="217" t="s">
        <v>416</v>
      </c>
      <c r="N724" s="218" t="s">
        <v>6248</v>
      </c>
      <c r="O724" s="217"/>
    </row>
    <row r="725" spans="1:15" x14ac:dyDescent="0.3">
      <c r="A725" s="217" t="s">
        <v>4440</v>
      </c>
      <c r="B725" s="217" t="s">
        <v>1807</v>
      </c>
      <c r="C725" s="223" t="s">
        <v>1748</v>
      </c>
      <c r="D725" s="217" t="s">
        <v>87</v>
      </c>
      <c r="E725" s="223" t="s">
        <v>1159</v>
      </c>
      <c r="F725" s="217" t="s">
        <v>1459</v>
      </c>
      <c r="G725" s="217" t="s">
        <v>4642</v>
      </c>
      <c r="H725" s="217" t="s">
        <v>66</v>
      </c>
      <c r="I725" s="217" t="s">
        <v>4643</v>
      </c>
      <c r="J725" s="217" t="s">
        <v>971</v>
      </c>
      <c r="K725" s="217" t="s">
        <v>1772</v>
      </c>
      <c r="L725" s="223" t="s">
        <v>421</v>
      </c>
      <c r="M725" s="217" t="s">
        <v>899</v>
      </c>
      <c r="N725" s="218" t="s">
        <v>6248</v>
      </c>
      <c r="O725" s="217"/>
    </row>
    <row r="726" spans="1:15" x14ac:dyDescent="0.3">
      <c r="A726" s="217" t="s">
        <v>4440</v>
      </c>
      <c r="B726" s="217" t="s">
        <v>4138</v>
      </c>
      <c r="C726" s="223" t="s">
        <v>1748</v>
      </c>
      <c r="D726" s="217" t="s">
        <v>87</v>
      </c>
      <c r="E726" s="223" t="s">
        <v>1159</v>
      </c>
      <c r="F726" s="217" t="s">
        <v>1457</v>
      </c>
      <c r="G726" s="217" t="s">
        <v>4640</v>
      </c>
      <c r="H726" s="217" t="s">
        <v>66</v>
      </c>
      <c r="I726" s="217" t="s">
        <v>4641</v>
      </c>
      <c r="J726" s="217" t="s">
        <v>971</v>
      </c>
      <c r="K726" s="217" t="s">
        <v>1772</v>
      </c>
      <c r="L726" s="223" t="s">
        <v>421</v>
      </c>
      <c r="M726" s="217" t="s">
        <v>895</v>
      </c>
      <c r="N726" s="218" t="s">
        <v>6248</v>
      </c>
      <c r="O726" s="217"/>
    </row>
    <row r="727" spans="1:15" x14ac:dyDescent="0.3">
      <c r="A727" s="217" t="s">
        <v>4440</v>
      </c>
      <c r="B727" s="217" t="s">
        <v>4833</v>
      </c>
      <c r="C727" s="223" t="s">
        <v>973</v>
      </c>
      <c r="D727" s="217" t="s">
        <v>87</v>
      </c>
      <c r="E727" s="223" t="s">
        <v>1159</v>
      </c>
      <c r="F727" s="217" t="s">
        <v>1481</v>
      </c>
      <c r="G727" s="217" t="s">
        <v>4832</v>
      </c>
      <c r="H727" s="217" t="s">
        <v>66</v>
      </c>
      <c r="I727" s="217" t="s">
        <v>4827</v>
      </c>
      <c r="J727" s="217" t="s">
        <v>971</v>
      </c>
      <c r="K727" s="217" t="s">
        <v>1772</v>
      </c>
      <c r="L727" s="223" t="s">
        <v>421</v>
      </c>
      <c r="M727" s="217" t="s">
        <v>1484</v>
      </c>
      <c r="N727" s="218" t="s">
        <v>6248</v>
      </c>
      <c r="O727" s="217"/>
    </row>
    <row r="728" spans="1:15" x14ac:dyDescent="0.3">
      <c r="A728" s="217" t="s">
        <v>4440</v>
      </c>
      <c r="B728" s="217" t="s">
        <v>4522</v>
      </c>
      <c r="C728" s="223" t="s">
        <v>1748</v>
      </c>
      <c r="D728" s="217" t="s">
        <v>87</v>
      </c>
      <c r="E728" s="223" t="s">
        <v>1159</v>
      </c>
      <c r="F728" s="217" t="s">
        <v>1441</v>
      </c>
      <c r="G728" s="217" t="s">
        <v>4521</v>
      </c>
      <c r="H728" s="217" t="s">
        <v>66</v>
      </c>
      <c r="I728" s="217" t="s">
        <v>4523</v>
      </c>
      <c r="J728" s="217" t="s">
        <v>971</v>
      </c>
      <c r="K728" s="217" t="s">
        <v>1772</v>
      </c>
      <c r="L728" s="223" t="s">
        <v>421</v>
      </c>
      <c r="M728" s="217" t="s">
        <v>883</v>
      </c>
      <c r="N728" s="218" t="s">
        <v>6248</v>
      </c>
      <c r="O728" s="217"/>
    </row>
    <row r="729" spans="1:15" x14ac:dyDescent="0.3">
      <c r="A729" s="217" t="s">
        <v>4440</v>
      </c>
      <c r="B729" s="217" t="s">
        <v>3179</v>
      </c>
      <c r="C729" s="223" t="s">
        <v>17</v>
      </c>
      <c r="D729" s="217" t="s">
        <v>87</v>
      </c>
      <c r="E729" s="223" t="s">
        <v>1159</v>
      </c>
      <c r="F729" s="217" t="s">
        <v>1447</v>
      </c>
      <c r="G729" s="217" t="s">
        <v>4559</v>
      </c>
      <c r="H729" s="217" t="s">
        <v>66</v>
      </c>
      <c r="I729" s="217" t="s">
        <v>4560</v>
      </c>
      <c r="J729" s="217" t="s">
        <v>971</v>
      </c>
      <c r="K729" s="217" t="s">
        <v>1772</v>
      </c>
      <c r="L729" s="223" t="s">
        <v>421</v>
      </c>
      <c r="M729" s="217" t="s">
        <v>5939</v>
      </c>
      <c r="N729" s="218" t="s">
        <v>6248</v>
      </c>
      <c r="O729" s="217"/>
    </row>
    <row r="730" spans="1:15" x14ac:dyDescent="0.3">
      <c r="A730" s="217" t="s">
        <v>4440</v>
      </c>
      <c r="B730" s="217" t="s">
        <v>4153</v>
      </c>
      <c r="C730" s="223" t="s">
        <v>973</v>
      </c>
      <c r="D730" s="217" t="s">
        <v>87</v>
      </c>
      <c r="E730" s="223" t="s">
        <v>1159</v>
      </c>
      <c r="F730" s="217" t="s">
        <v>1445</v>
      </c>
      <c r="G730" s="217" t="s">
        <v>4535</v>
      </c>
      <c r="H730" s="217" t="s">
        <v>66</v>
      </c>
      <c r="I730" s="217" t="s">
        <v>4536</v>
      </c>
      <c r="J730" s="217" t="s">
        <v>971</v>
      </c>
      <c r="K730" s="217" t="s">
        <v>1772</v>
      </c>
      <c r="L730" s="223" t="s">
        <v>421</v>
      </c>
      <c r="M730" s="217" t="s">
        <v>869</v>
      </c>
      <c r="N730" s="218" t="s">
        <v>6248</v>
      </c>
      <c r="O730" s="217"/>
    </row>
    <row r="731" spans="1:15" x14ac:dyDescent="0.3">
      <c r="A731" s="217" t="s">
        <v>4440</v>
      </c>
      <c r="B731" s="217" t="s">
        <v>4156</v>
      </c>
      <c r="C731" s="223" t="s">
        <v>973</v>
      </c>
      <c r="D731" s="217" t="s">
        <v>87</v>
      </c>
      <c r="E731" s="223" t="s">
        <v>1159</v>
      </c>
      <c r="F731" s="217" t="s">
        <v>1449</v>
      </c>
      <c r="G731" s="217" t="s">
        <v>4564</v>
      </c>
      <c r="H731" s="217" t="s">
        <v>66</v>
      </c>
      <c r="I731" s="217" t="s">
        <v>4563</v>
      </c>
      <c r="J731" s="217" t="s">
        <v>971</v>
      </c>
      <c r="K731" s="217" t="s">
        <v>1772</v>
      </c>
      <c r="L731" s="223" t="s">
        <v>421</v>
      </c>
      <c r="M731" s="217" t="s">
        <v>455</v>
      </c>
      <c r="N731" s="218" t="s">
        <v>6248</v>
      </c>
      <c r="O731" s="217"/>
    </row>
    <row r="732" spans="1:15" x14ac:dyDescent="0.3">
      <c r="A732" s="217" t="s">
        <v>4440</v>
      </c>
      <c r="B732" s="217" t="s">
        <v>4159</v>
      </c>
      <c r="C732" s="223" t="s">
        <v>5884</v>
      </c>
      <c r="D732" s="217" t="s">
        <v>87</v>
      </c>
      <c r="E732" s="223" t="s">
        <v>484</v>
      </c>
      <c r="F732" s="217" t="s">
        <v>1477</v>
      </c>
      <c r="G732" s="217" t="s">
        <v>4758</v>
      </c>
      <c r="H732" s="217" t="s">
        <v>66</v>
      </c>
      <c r="I732" s="217" t="s">
        <v>4759</v>
      </c>
      <c r="J732" s="217" t="s">
        <v>971</v>
      </c>
      <c r="K732" s="217" t="s">
        <v>1772</v>
      </c>
      <c r="L732" s="223" t="s">
        <v>421</v>
      </c>
      <c r="M732" s="217" t="s">
        <v>283</v>
      </c>
      <c r="N732" s="218" t="s">
        <v>6248</v>
      </c>
      <c r="O732" s="217"/>
    </row>
    <row r="733" spans="1:15" x14ac:dyDescent="0.3">
      <c r="A733" s="217" t="s">
        <v>4440</v>
      </c>
      <c r="B733" s="217" t="s">
        <v>4165</v>
      </c>
      <c r="C733" s="223" t="s">
        <v>973</v>
      </c>
      <c r="D733" s="217" t="s">
        <v>87</v>
      </c>
      <c r="E733" s="223" t="s">
        <v>1159</v>
      </c>
      <c r="F733" s="217" t="s">
        <v>1467</v>
      </c>
      <c r="G733" s="217" t="s">
        <v>4695</v>
      </c>
      <c r="H733" s="217" t="s">
        <v>66</v>
      </c>
      <c r="I733" s="217" t="s">
        <v>4696</v>
      </c>
      <c r="J733" s="217" t="s">
        <v>971</v>
      </c>
      <c r="K733" s="217" t="s">
        <v>1772</v>
      </c>
      <c r="L733" s="223" t="s">
        <v>421</v>
      </c>
      <c r="M733" s="217" t="s">
        <v>790</v>
      </c>
      <c r="N733" s="218" t="s">
        <v>6248</v>
      </c>
      <c r="O733" s="217"/>
    </row>
    <row r="734" spans="1:15" x14ac:dyDescent="0.3">
      <c r="A734" s="217" t="s">
        <v>4440</v>
      </c>
      <c r="B734" s="217" t="s">
        <v>4570</v>
      </c>
      <c r="C734" s="223" t="s">
        <v>1748</v>
      </c>
      <c r="D734" s="217" t="s">
        <v>87</v>
      </c>
      <c r="E734" s="223" t="s">
        <v>1159</v>
      </c>
      <c r="F734" s="217" t="s">
        <v>1451</v>
      </c>
      <c r="G734" s="217" t="s">
        <v>4569</v>
      </c>
      <c r="H734" s="217" t="s">
        <v>66</v>
      </c>
      <c r="I734" s="217" t="s">
        <v>4571</v>
      </c>
      <c r="J734" s="217" t="s">
        <v>971</v>
      </c>
      <c r="K734" s="217" t="s">
        <v>1772</v>
      </c>
      <c r="L734" s="223" t="s">
        <v>421</v>
      </c>
      <c r="M734" s="217" t="s">
        <v>1063</v>
      </c>
      <c r="N734" s="218" t="s">
        <v>6248</v>
      </c>
      <c r="O734" s="217"/>
    </row>
    <row r="735" spans="1:15" x14ac:dyDescent="0.3">
      <c r="A735" s="217" t="s">
        <v>4440</v>
      </c>
      <c r="B735" s="217" t="s">
        <v>4621</v>
      </c>
      <c r="C735" s="223" t="s">
        <v>973</v>
      </c>
      <c r="D735" s="217" t="s">
        <v>87</v>
      </c>
      <c r="E735" s="223" t="s">
        <v>1159</v>
      </c>
      <c r="F735" s="217" t="s">
        <v>1455</v>
      </c>
      <c r="G735" s="217" t="s">
        <v>4620</v>
      </c>
      <c r="H735" s="217" t="s">
        <v>66</v>
      </c>
      <c r="I735" s="217" t="s">
        <v>4613</v>
      </c>
      <c r="J735" s="217" t="s">
        <v>971</v>
      </c>
      <c r="K735" s="217" t="s">
        <v>1772</v>
      </c>
      <c r="L735" s="223" t="s">
        <v>421</v>
      </c>
      <c r="M735" s="217" t="s">
        <v>638</v>
      </c>
      <c r="N735" s="218" t="s">
        <v>6248</v>
      </c>
      <c r="O735" s="217"/>
    </row>
    <row r="736" spans="1:15" x14ac:dyDescent="0.3">
      <c r="A736" s="217" t="s">
        <v>4440</v>
      </c>
      <c r="B736" s="217" t="s">
        <v>4808</v>
      </c>
      <c r="C736" s="223" t="s">
        <v>5884</v>
      </c>
      <c r="D736" s="217" t="s">
        <v>87</v>
      </c>
      <c r="E736" s="223" t="s">
        <v>1159</v>
      </c>
      <c r="F736" s="217" t="s">
        <v>1479</v>
      </c>
      <c r="G736" s="217" t="s">
        <v>4807</v>
      </c>
      <c r="H736" s="217" t="s">
        <v>66</v>
      </c>
      <c r="I736" s="217" t="s">
        <v>4809</v>
      </c>
      <c r="J736" s="217" t="s">
        <v>971</v>
      </c>
      <c r="K736" s="217" t="s">
        <v>1772</v>
      </c>
      <c r="L736" s="223" t="s">
        <v>421</v>
      </c>
      <c r="M736" s="217" t="s">
        <v>283</v>
      </c>
      <c r="N736" s="218" t="s">
        <v>6248</v>
      </c>
      <c r="O736" s="217"/>
    </row>
    <row r="737" spans="1:15" x14ac:dyDescent="0.3">
      <c r="A737" s="217" t="s">
        <v>4440</v>
      </c>
      <c r="B737" s="217" t="s">
        <v>4176</v>
      </c>
      <c r="C737" s="223" t="s">
        <v>973</v>
      </c>
      <c r="D737" s="217" t="s">
        <v>87</v>
      </c>
      <c r="E737" s="223" t="s">
        <v>1159</v>
      </c>
      <c r="F737" s="217" t="s">
        <v>1453</v>
      </c>
      <c r="G737" s="217" t="s">
        <v>4594</v>
      </c>
      <c r="H737" s="217" t="s">
        <v>66</v>
      </c>
      <c r="I737" s="217" t="s">
        <v>4595</v>
      </c>
      <c r="J737" s="217" t="s">
        <v>971</v>
      </c>
      <c r="K737" s="217" t="s">
        <v>1772</v>
      </c>
      <c r="L737" s="223" t="s">
        <v>421</v>
      </c>
      <c r="M737" s="217" t="s">
        <v>891</v>
      </c>
      <c r="N737" s="218" t="s">
        <v>6248</v>
      </c>
      <c r="O737" s="217"/>
    </row>
    <row r="738" spans="1:15" x14ac:dyDescent="0.3">
      <c r="A738" s="217" t="s">
        <v>4618</v>
      </c>
      <c r="B738" s="217" t="s">
        <v>4226</v>
      </c>
      <c r="C738" s="223" t="s">
        <v>973</v>
      </c>
      <c r="D738" s="217" t="s">
        <v>87</v>
      </c>
      <c r="E738" s="223" t="s">
        <v>1159</v>
      </c>
      <c r="F738" s="217" t="s">
        <v>1455</v>
      </c>
      <c r="G738" s="217" t="s">
        <v>4617</v>
      </c>
      <c r="H738" s="217" t="s">
        <v>66</v>
      </c>
      <c r="I738" s="217" t="s">
        <v>4619</v>
      </c>
      <c r="J738" s="217" t="s">
        <v>1719</v>
      </c>
      <c r="K738" s="217" t="s">
        <v>1772</v>
      </c>
      <c r="L738" s="223" t="s">
        <v>421</v>
      </c>
      <c r="M738" s="217" t="s">
        <v>874</v>
      </c>
      <c r="N738" s="218" t="s">
        <v>6248</v>
      </c>
      <c r="O738" s="217"/>
    </row>
    <row r="739" spans="1:15" x14ac:dyDescent="0.3">
      <c r="A739" s="217" t="s">
        <v>4609</v>
      </c>
      <c r="B739" s="217" t="s">
        <v>4294</v>
      </c>
      <c r="C739" s="223" t="s">
        <v>1748</v>
      </c>
      <c r="D739" s="217" t="s">
        <v>87</v>
      </c>
      <c r="E739" s="223" t="s">
        <v>1159</v>
      </c>
      <c r="F739" s="217" t="s">
        <v>1455</v>
      </c>
      <c r="G739" s="217" t="s">
        <v>4608</v>
      </c>
      <c r="H739" s="217" t="s">
        <v>66</v>
      </c>
      <c r="I739" s="217" t="s">
        <v>4610</v>
      </c>
      <c r="J739" s="217" t="s">
        <v>3180</v>
      </c>
      <c r="K739" s="217" t="s">
        <v>1772</v>
      </c>
      <c r="L739" s="223" t="s">
        <v>421</v>
      </c>
      <c r="M739" s="217" t="s">
        <v>874</v>
      </c>
      <c r="N739" s="218" t="s">
        <v>6248</v>
      </c>
      <c r="O739" s="217"/>
    </row>
    <row r="740" spans="1:15" x14ac:dyDescent="0.3">
      <c r="A740" s="217" t="s">
        <v>4609</v>
      </c>
      <c r="B740" s="217" t="s">
        <v>4320</v>
      </c>
      <c r="C740" s="223" t="s">
        <v>17</v>
      </c>
      <c r="D740" s="217" t="s">
        <v>87</v>
      </c>
      <c r="E740" s="223" t="s">
        <v>1159</v>
      </c>
      <c r="F740" s="217" t="s">
        <v>1467</v>
      </c>
      <c r="G740" s="217" t="s">
        <v>4703</v>
      </c>
      <c r="H740" s="217" t="s">
        <v>66</v>
      </c>
      <c r="I740" s="217" t="s">
        <v>4696</v>
      </c>
      <c r="J740" s="217" t="s">
        <v>3180</v>
      </c>
      <c r="K740" s="217" t="s">
        <v>1772</v>
      </c>
      <c r="L740" s="223" t="s">
        <v>421</v>
      </c>
      <c r="M740" s="217" t="s">
        <v>790</v>
      </c>
      <c r="N740" s="218" t="s">
        <v>6248</v>
      </c>
      <c r="O740" s="217"/>
    </row>
    <row r="741" spans="1:15" x14ac:dyDescent="0.3">
      <c r="A741" s="217" t="s">
        <v>4609</v>
      </c>
      <c r="B741" s="217" t="s">
        <v>4636</v>
      </c>
      <c r="C741" s="223" t="s">
        <v>1748</v>
      </c>
      <c r="D741" s="217" t="s">
        <v>87</v>
      </c>
      <c r="E741" s="223" t="s">
        <v>1159</v>
      </c>
      <c r="F741" s="217" t="s">
        <v>1457</v>
      </c>
      <c r="G741" s="217" t="s">
        <v>4635</v>
      </c>
      <c r="H741" s="217" t="s">
        <v>66</v>
      </c>
      <c r="I741" s="217" t="s">
        <v>4637</v>
      </c>
      <c r="J741" s="217" t="s">
        <v>3180</v>
      </c>
      <c r="K741" s="217" t="s">
        <v>1772</v>
      </c>
      <c r="L741" s="223" t="s">
        <v>421</v>
      </c>
      <c r="M741" s="217" t="s">
        <v>895</v>
      </c>
      <c r="N741" s="218" t="s">
        <v>6248</v>
      </c>
      <c r="O741" s="217"/>
    </row>
    <row r="742" spans="1:15" x14ac:dyDescent="0.3">
      <c r="A742" s="217" t="s">
        <v>4609</v>
      </c>
      <c r="B742" s="217" t="s">
        <v>4705</v>
      </c>
      <c r="C742" s="227" t="s">
        <v>1748</v>
      </c>
      <c r="D742" s="217" t="s">
        <v>87</v>
      </c>
      <c r="E742" s="223" t="s">
        <v>1159</v>
      </c>
      <c r="F742" s="217" t="s">
        <v>1467</v>
      </c>
      <c r="G742" s="217" t="s">
        <v>4704</v>
      </c>
      <c r="H742" s="217" t="s">
        <v>83</v>
      </c>
      <c r="I742" s="217" t="s">
        <v>1716</v>
      </c>
      <c r="J742" s="217" t="s">
        <v>3180</v>
      </c>
      <c r="K742" s="217" t="s">
        <v>83</v>
      </c>
      <c r="L742" s="223" t="s">
        <v>421</v>
      </c>
      <c r="M742" s="217" t="s">
        <v>790</v>
      </c>
      <c r="N742" s="218" t="s">
        <v>6248</v>
      </c>
      <c r="O742" s="218" t="s">
        <v>6227</v>
      </c>
    </row>
    <row r="743" spans="1:15" x14ac:dyDescent="0.3">
      <c r="A743" s="217" t="s">
        <v>4373</v>
      </c>
      <c r="B743" s="217" t="s">
        <v>2323</v>
      </c>
      <c r="C743" s="223" t="s">
        <v>1748</v>
      </c>
      <c r="D743" s="217" t="s">
        <v>87</v>
      </c>
      <c r="E743" s="223" t="s">
        <v>484</v>
      </c>
      <c r="F743" s="217" t="s">
        <v>1431</v>
      </c>
      <c r="G743" s="217" t="s">
        <v>4428</v>
      </c>
      <c r="H743" s="217" t="s">
        <v>66</v>
      </c>
      <c r="I743" s="217" t="s">
        <v>4429</v>
      </c>
      <c r="J743" s="217" t="s">
        <v>971</v>
      </c>
      <c r="K743" s="217" t="s">
        <v>1772</v>
      </c>
      <c r="L743" s="223" t="s">
        <v>421</v>
      </c>
      <c r="M743" s="217" t="s">
        <v>5938</v>
      </c>
      <c r="N743" s="218" t="s">
        <v>6248</v>
      </c>
      <c r="O743" s="217"/>
    </row>
    <row r="744" spans="1:15" x14ac:dyDescent="0.3">
      <c r="A744" s="217" t="s">
        <v>4373</v>
      </c>
      <c r="B744" s="217" t="s">
        <v>2044</v>
      </c>
      <c r="C744" s="223" t="s">
        <v>1748</v>
      </c>
      <c r="D744" s="217" t="s">
        <v>87</v>
      </c>
      <c r="E744" s="223" t="s">
        <v>484</v>
      </c>
      <c r="F744" s="217" t="s">
        <v>1479</v>
      </c>
      <c r="G744" s="217" t="s">
        <v>4781</v>
      </c>
      <c r="H744" s="217" t="s">
        <v>66</v>
      </c>
      <c r="I744" s="217" t="s">
        <v>4782</v>
      </c>
      <c r="J744" s="217" t="s">
        <v>971</v>
      </c>
      <c r="K744" s="217" t="s">
        <v>1772</v>
      </c>
      <c r="L744" s="223" t="s">
        <v>421</v>
      </c>
      <c r="M744" s="217" t="s">
        <v>5906</v>
      </c>
      <c r="N744" s="218" t="s">
        <v>6248</v>
      </c>
      <c r="O744" s="217"/>
    </row>
    <row r="745" spans="1:15" x14ac:dyDescent="0.3">
      <c r="A745" s="217" t="s">
        <v>4373</v>
      </c>
      <c r="B745" s="217" t="s">
        <v>2329</v>
      </c>
      <c r="C745" s="223" t="s">
        <v>17</v>
      </c>
      <c r="D745" s="217" t="s">
        <v>87</v>
      </c>
      <c r="E745" s="223" t="s">
        <v>484</v>
      </c>
      <c r="F745" s="217" t="s">
        <v>1475</v>
      </c>
      <c r="G745" s="217" t="s">
        <v>4729</v>
      </c>
      <c r="H745" s="217" t="s">
        <v>66</v>
      </c>
      <c r="I745" s="217" t="s">
        <v>4728</v>
      </c>
      <c r="J745" s="217" t="s">
        <v>971</v>
      </c>
      <c r="K745" s="217" t="s">
        <v>1772</v>
      </c>
      <c r="L745" s="223" t="s">
        <v>421</v>
      </c>
      <c r="M745" s="217" t="s">
        <v>5921</v>
      </c>
      <c r="N745" s="218" t="s">
        <v>6248</v>
      </c>
      <c r="O745" s="217"/>
    </row>
    <row r="746" spans="1:15" x14ac:dyDescent="0.3">
      <c r="A746" s="217" t="s">
        <v>4373</v>
      </c>
      <c r="B746" s="217" t="s">
        <v>2083</v>
      </c>
      <c r="C746" s="223" t="s">
        <v>17</v>
      </c>
      <c r="D746" s="217" t="s">
        <v>87</v>
      </c>
      <c r="E746" s="223" t="s">
        <v>484</v>
      </c>
      <c r="F746" s="217" t="s">
        <v>1477</v>
      </c>
      <c r="G746" s="217" t="s">
        <v>4751</v>
      </c>
      <c r="H746" s="217" t="s">
        <v>66</v>
      </c>
      <c r="I746" s="217" t="s">
        <v>4752</v>
      </c>
      <c r="J746" s="217" t="s">
        <v>971</v>
      </c>
      <c r="K746" s="217" t="s">
        <v>1772</v>
      </c>
      <c r="L746" s="223" t="s">
        <v>421</v>
      </c>
      <c r="M746" s="217" t="s">
        <v>283</v>
      </c>
      <c r="N746" s="218" t="s">
        <v>6248</v>
      </c>
      <c r="O746" s="217"/>
    </row>
    <row r="747" spans="1:15" x14ac:dyDescent="0.3">
      <c r="A747" s="217" t="s">
        <v>4373</v>
      </c>
      <c r="B747" s="217" t="s">
        <v>2122</v>
      </c>
      <c r="C747" s="223" t="s">
        <v>17</v>
      </c>
      <c r="D747" s="217" t="s">
        <v>87</v>
      </c>
      <c r="E747" s="223" t="s">
        <v>1159</v>
      </c>
      <c r="F747" s="217" t="s">
        <v>1477</v>
      </c>
      <c r="G747" s="217" t="s">
        <v>4735</v>
      </c>
      <c r="H747" s="217" t="s">
        <v>66</v>
      </c>
      <c r="I747" s="217" t="s">
        <v>4736</v>
      </c>
      <c r="J747" s="217" t="s">
        <v>971</v>
      </c>
      <c r="K747" s="217" t="s">
        <v>1772</v>
      </c>
      <c r="L747" s="223" t="s">
        <v>421</v>
      </c>
      <c r="M747" s="217" t="s">
        <v>283</v>
      </c>
      <c r="N747" s="218" t="s">
        <v>6248</v>
      </c>
      <c r="O747" s="217"/>
    </row>
    <row r="748" spans="1:15" x14ac:dyDescent="0.3">
      <c r="A748" s="217" t="s">
        <v>4373</v>
      </c>
      <c r="B748" s="217" t="s">
        <v>3138</v>
      </c>
      <c r="C748" s="223" t="s">
        <v>17</v>
      </c>
      <c r="D748" s="217" t="s">
        <v>247</v>
      </c>
      <c r="E748" s="223" t="s">
        <v>484</v>
      </c>
      <c r="F748" s="217" t="s">
        <v>1431</v>
      </c>
      <c r="G748" s="217" t="s">
        <v>4459</v>
      </c>
      <c r="H748" s="217" t="s">
        <v>66</v>
      </c>
      <c r="I748" s="217" t="s">
        <v>4460</v>
      </c>
      <c r="J748" s="217" t="s">
        <v>971</v>
      </c>
      <c r="K748" s="217" t="s">
        <v>1772</v>
      </c>
      <c r="L748" s="223" t="s">
        <v>421</v>
      </c>
      <c r="M748" s="217" t="s">
        <v>856</v>
      </c>
      <c r="N748" s="218" t="s">
        <v>6248</v>
      </c>
      <c r="O748" s="217"/>
    </row>
    <row r="749" spans="1:15" x14ac:dyDescent="0.3">
      <c r="A749" s="217" t="s">
        <v>4373</v>
      </c>
      <c r="B749" s="217" t="s">
        <v>3033</v>
      </c>
      <c r="C749" s="223" t="s">
        <v>17</v>
      </c>
      <c r="D749" s="217" t="s">
        <v>87</v>
      </c>
      <c r="E749" s="223" t="s">
        <v>4443</v>
      </c>
      <c r="F749" s="217" t="s">
        <v>1479</v>
      </c>
      <c r="G749" s="217" t="s">
        <v>4810</v>
      </c>
      <c r="H749" s="217" t="s">
        <v>66</v>
      </c>
      <c r="I749" s="217" t="s">
        <v>4747</v>
      </c>
      <c r="J749" s="217" t="s">
        <v>971</v>
      </c>
      <c r="K749" s="217" t="s">
        <v>1772</v>
      </c>
      <c r="L749" s="223" t="s">
        <v>421</v>
      </c>
      <c r="M749" s="217" t="s">
        <v>5903</v>
      </c>
      <c r="N749" s="218" t="s">
        <v>6248</v>
      </c>
      <c r="O749" s="217"/>
    </row>
    <row r="750" spans="1:15" x14ac:dyDescent="0.3">
      <c r="A750" s="217" t="s">
        <v>4373</v>
      </c>
      <c r="B750" s="217" t="s">
        <v>2964</v>
      </c>
      <c r="C750" s="223" t="s">
        <v>1748</v>
      </c>
      <c r="D750" s="217" t="s">
        <v>87</v>
      </c>
      <c r="E750" s="223" t="s">
        <v>4443</v>
      </c>
      <c r="F750" s="217" t="s">
        <v>1479</v>
      </c>
      <c r="G750" s="217" t="s">
        <v>4798</v>
      </c>
      <c r="H750" s="217" t="s">
        <v>66</v>
      </c>
      <c r="I750" s="217" t="s">
        <v>4799</v>
      </c>
      <c r="J750" s="217" t="s">
        <v>971</v>
      </c>
      <c r="K750" s="217" t="s">
        <v>1772</v>
      </c>
      <c r="L750" s="223" t="s">
        <v>421</v>
      </c>
      <c r="M750" s="217" t="s">
        <v>283</v>
      </c>
      <c r="N750" s="218" t="s">
        <v>6248</v>
      </c>
      <c r="O750" s="217"/>
    </row>
    <row r="751" spans="1:15" x14ac:dyDescent="0.3">
      <c r="A751" s="217" t="s">
        <v>4373</v>
      </c>
      <c r="B751" s="217" t="s">
        <v>4437</v>
      </c>
      <c r="C751" s="223" t="s">
        <v>973</v>
      </c>
      <c r="D751" s="217" t="s">
        <v>87</v>
      </c>
      <c r="E751" s="223" t="s">
        <v>1159</v>
      </c>
      <c r="F751" s="217" t="s">
        <v>1431</v>
      </c>
      <c r="G751" s="217" t="s">
        <v>4436</v>
      </c>
      <c r="H751" s="217" t="s">
        <v>66</v>
      </c>
      <c r="I751" s="217" t="s">
        <v>4438</v>
      </c>
      <c r="J751" s="217" t="s">
        <v>971</v>
      </c>
      <c r="K751" s="217" t="s">
        <v>1772</v>
      </c>
      <c r="L751" s="223" t="s">
        <v>421</v>
      </c>
      <c r="M751" s="217" t="s">
        <v>5938</v>
      </c>
      <c r="N751" s="218" t="s">
        <v>6248</v>
      </c>
      <c r="O751" s="217"/>
    </row>
    <row r="752" spans="1:15" x14ac:dyDescent="0.3">
      <c r="A752" s="217" t="s">
        <v>4373</v>
      </c>
      <c r="B752" s="217" t="s">
        <v>4390</v>
      </c>
      <c r="C752" s="223" t="s">
        <v>1748</v>
      </c>
      <c r="D752" s="217" t="s">
        <v>247</v>
      </c>
      <c r="E752" s="223" t="s">
        <v>484</v>
      </c>
      <c r="F752" s="217" t="s">
        <v>1428</v>
      </c>
      <c r="G752" s="217" t="s">
        <v>4389</v>
      </c>
      <c r="H752" s="217" t="s">
        <v>66</v>
      </c>
      <c r="I752" s="217" t="s">
        <v>4391</v>
      </c>
      <c r="J752" s="217" t="s">
        <v>971</v>
      </c>
      <c r="K752" s="217" t="s">
        <v>1772</v>
      </c>
      <c r="L752" s="223" t="s">
        <v>421</v>
      </c>
      <c r="M752" s="217" t="s">
        <v>856</v>
      </c>
      <c r="N752" s="218" t="s">
        <v>6248</v>
      </c>
      <c r="O752" s="217"/>
    </row>
    <row r="753" spans="1:15" x14ac:dyDescent="0.3">
      <c r="A753" s="217" t="s">
        <v>4373</v>
      </c>
      <c r="B753" s="217" t="s">
        <v>4411</v>
      </c>
      <c r="C753" s="223" t="s">
        <v>24</v>
      </c>
      <c r="D753" s="217" t="s">
        <v>247</v>
      </c>
      <c r="E753" s="223" t="s">
        <v>484</v>
      </c>
      <c r="F753" s="217" t="s">
        <v>1428</v>
      </c>
      <c r="G753" s="217" t="s">
        <v>4410</v>
      </c>
      <c r="H753" s="217" t="s">
        <v>66</v>
      </c>
      <c r="I753" s="217" t="s">
        <v>4412</v>
      </c>
      <c r="J753" s="217" t="s">
        <v>971</v>
      </c>
      <c r="K753" s="217" t="s">
        <v>1772</v>
      </c>
      <c r="L753" s="223" t="s">
        <v>421</v>
      </c>
      <c r="M753" s="217" t="s">
        <v>856</v>
      </c>
      <c r="N753" s="218" t="s">
        <v>6248</v>
      </c>
      <c r="O753" s="217"/>
    </row>
    <row r="754" spans="1:15" x14ac:dyDescent="0.3">
      <c r="A754" s="217" t="s">
        <v>4373</v>
      </c>
      <c r="B754" s="217" t="s">
        <v>4803</v>
      </c>
      <c r="C754" s="223" t="s">
        <v>1748</v>
      </c>
      <c r="D754" s="217" t="s">
        <v>87</v>
      </c>
      <c r="E754" s="223" t="s">
        <v>1159</v>
      </c>
      <c r="F754" s="217" t="s">
        <v>1479</v>
      </c>
      <c r="G754" s="217" t="s">
        <v>4802</v>
      </c>
      <c r="H754" s="217" t="s">
        <v>66</v>
      </c>
      <c r="I754" s="217" t="s">
        <v>4804</v>
      </c>
      <c r="J754" s="217" t="s">
        <v>971</v>
      </c>
      <c r="K754" s="217" t="s">
        <v>1772</v>
      </c>
      <c r="L754" s="223" t="s">
        <v>421</v>
      </c>
      <c r="M754" s="217" t="s">
        <v>283</v>
      </c>
      <c r="N754" s="218" t="s">
        <v>6248</v>
      </c>
      <c r="O754" s="217"/>
    </row>
    <row r="755" spans="1:15" x14ac:dyDescent="0.3">
      <c r="A755" s="217" t="s">
        <v>4373</v>
      </c>
      <c r="B755" s="217" t="s">
        <v>4725</v>
      </c>
      <c r="C755" s="223" t="s">
        <v>1748</v>
      </c>
      <c r="D755" s="217" t="s">
        <v>87</v>
      </c>
      <c r="E755" s="223" t="s">
        <v>1159</v>
      </c>
      <c r="F755" s="217" t="s">
        <v>1473</v>
      </c>
      <c r="G755" s="217" t="s">
        <v>4724</v>
      </c>
      <c r="H755" s="217" t="s">
        <v>66</v>
      </c>
      <c r="I755" s="217" t="s">
        <v>4726</v>
      </c>
      <c r="J755" s="217" t="s">
        <v>971</v>
      </c>
      <c r="K755" s="217" t="s">
        <v>1772</v>
      </c>
      <c r="L755" s="223" t="s">
        <v>421</v>
      </c>
      <c r="M755" s="217" t="s">
        <v>5967</v>
      </c>
      <c r="N755" s="218" t="s">
        <v>6248</v>
      </c>
      <c r="O755" s="217"/>
    </row>
    <row r="756" spans="1:15" x14ac:dyDescent="0.3">
      <c r="A756" s="217" t="s">
        <v>4373</v>
      </c>
      <c r="B756" s="217" t="s">
        <v>4452</v>
      </c>
      <c r="C756" s="223" t="s">
        <v>1748</v>
      </c>
      <c r="D756" s="217" t="s">
        <v>247</v>
      </c>
      <c r="E756" s="223" t="s">
        <v>484</v>
      </c>
      <c r="F756" s="217" t="s">
        <v>1431</v>
      </c>
      <c r="G756" s="217" t="s">
        <v>4451</v>
      </c>
      <c r="H756" s="217" t="s">
        <v>66</v>
      </c>
      <c r="I756" s="217" t="s">
        <v>4453</v>
      </c>
      <c r="J756" s="217" t="s">
        <v>971</v>
      </c>
      <c r="K756" s="217" t="s">
        <v>1772</v>
      </c>
      <c r="L756" s="223" t="s">
        <v>421</v>
      </c>
      <c r="M756" s="217" t="s">
        <v>856</v>
      </c>
      <c r="N756" s="218" t="s">
        <v>6248</v>
      </c>
      <c r="O756" s="217"/>
    </row>
    <row r="757" spans="1:15" x14ac:dyDescent="0.3">
      <c r="A757" s="217" t="s">
        <v>4373</v>
      </c>
      <c r="B757" s="217" t="s">
        <v>4687</v>
      </c>
      <c r="C757" s="223" t="s">
        <v>973</v>
      </c>
      <c r="D757" s="217" t="s">
        <v>87</v>
      </c>
      <c r="E757" s="223" t="s">
        <v>1159</v>
      </c>
      <c r="F757" s="217" t="s">
        <v>1465</v>
      </c>
      <c r="G757" s="217" t="s">
        <v>4686</v>
      </c>
      <c r="H757" s="217" t="s">
        <v>66</v>
      </c>
      <c r="I757" s="217" t="s">
        <v>4688</v>
      </c>
      <c r="J757" s="217" t="s">
        <v>971</v>
      </c>
      <c r="K757" s="217" t="s">
        <v>1772</v>
      </c>
      <c r="L757" s="223" t="s">
        <v>421</v>
      </c>
      <c r="M757" s="217" t="s">
        <v>780</v>
      </c>
      <c r="N757" s="218" t="s">
        <v>6248</v>
      </c>
      <c r="O757" s="217"/>
    </row>
    <row r="758" spans="1:15" x14ac:dyDescent="0.3">
      <c r="A758" s="217" t="s">
        <v>4373</v>
      </c>
      <c r="B758" s="217" t="s">
        <v>4796</v>
      </c>
      <c r="C758" s="223" t="s">
        <v>973</v>
      </c>
      <c r="D758" s="217" t="s">
        <v>87</v>
      </c>
      <c r="E758" s="223" t="s">
        <v>1159</v>
      </c>
      <c r="F758" s="217" t="s">
        <v>1479</v>
      </c>
      <c r="G758" s="217" t="s">
        <v>4795</v>
      </c>
      <c r="H758" s="217" t="s">
        <v>66</v>
      </c>
      <c r="I758" s="217" t="s">
        <v>4797</v>
      </c>
      <c r="J758" s="217" t="s">
        <v>971</v>
      </c>
      <c r="K758" s="217" t="s">
        <v>1772</v>
      </c>
      <c r="L758" s="223" t="s">
        <v>421</v>
      </c>
      <c r="M758" s="217" t="s">
        <v>283</v>
      </c>
      <c r="N758" s="218" t="s">
        <v>6248</v>
      </c>
      <c r="O758" s="217"/>
    </row>
    <row r="759" spans="1:15" x14ac:dyDescent="0.3">
      <c r="A759" s="217" t="s">
        <v>4373</v>
      </c>
      <c r="B759" s="217" t="s">
        <v>4426</v>
      </c>
      <c r="C759" s="223" t="s">
        <v>973</v>
      </c>
      <c r="D759" s="217" t="s">
        <v>247</v>
      </c>
      <c r="E759" s="223" t="s">
        <v>484</v>
      </c>
      <c r="F759" s="217" t="s">
        <v>1428</v>
      </c>
      <c r="G759" s="217" t="s">
        <v>4425</v>
      </c>
      <c r="H759" s="217" t="s">
        <v>66</v>
      </c>
      <c r="I759" s="217" t="s">
        <v>4427</v>
      </c>
      <c r="J759" s="217" t="s">
        <v>971</v>
      </c>
      <c r="K759" s="217" t="s">
        <v>1772</v>
      </c>
      <c r="L759" s="223" t="s">
        <v>421</v>
      </c>
      <c r="M759" s="217" t="s">
        <v>856</v>
      </c>
      <c r="N759" s="218" t="s">
        <v>6248</v>
      </c>
      <c r="O759" s="217"/>
    </row>
    <row r="760" spans="1:15" x14ac:dyDescent="0.3">
      <c r="A760" s="217" t="s">
        <v>4373</v>
      </c>
      <c r="B760" s="217" t="s">
        <v>4680</v>
      </c>
      <c r="C760" s="223" t="s">
        <v>973</v>
      </c>
      <c r="D760" s="217" t="s">
        <v>87</v>
      </c>
      <c r="E760" s="223" t="s">
        <v>1159</v>
      </c>
      <c r="F760" s="217" t="s">
        <v>1463</v>
      </c>
      <c r="G760" s="217" t="s">
        <v>4679</v>
      </c>
      <c r="H760" s="217" t="s">
        <v>66</v>
      </c>
      <c r="I760" s="217" t="s">
        <v>4678</v>
      </c>
      <c r="J760" s="217" t="s">
        <v>971</v>
      </c>
      <c r="K760" s="217" t="s">
        <v>1772</v>
      </c>
      <c r="L760" s="223" t="s">
        <v>421</v>
      </c>
      <c r="M760" s="217" t="s">
        <v>581</v>
      </c>
      <c r="N760" s="218" t="s">
        <v>6248</v>
      </c>
      <c r="O760" s="217"/>
    </row>
    <row r="761" spans="1:15" x14ac:dyDescent="0.3">
      <c r="A761" s="217" t="s">
        <v>4373</v>
      </c>
      <c r="B761" s="217" t="s">
        <v>4396</v>
      </c>
      <c r="C761" s="223" t="s">
        <v>973</v>
      </c>
      <c r="D761" s="217" t="s">
        <v>247</v>
      </c>
      <c r="E761" s="223" t="s">
        <v>484</v>
      </c>
      <c r="F761" s="217" t="s">
        <v>1428</v>
      </c>
      <c r="G761" s="217" t="s">
        <v>4395</v>
      </c>
      <c r="H761" s="217" t="s">
        <v>66</v>
      </c>
      <c r="I761" s="217" t="s">
        <v>4397</v>
      </c>
      <c r="J761" s="217" t="s">
        <v>971</v>
      </c>
      <c r="K761" s="217" t="s">
        <v>1772</v>
      </c>
      <c r="L761" s="223" t="s">
        <v>421</v>
      </c>
      <c r="M761" s="217" t="s">
        <v>856</v>
      </c>
      <c r="N761" s="218" t="s">
        <v>6248</v>
      </c>
      <c r="O761" s="217"/>
    </row>
    <row r="762" spans="1:15" x14ac:dyDescent="0.3">
      <c r="A762" s="217" t="s">
        <v>4373</v>
      </c>
      <c r="B762" s="217" t="s">
        <v>4387</v>
      </c>
      <c r="C762" s="223" t="s">
        <v>973</v>
      </c>
      <c r="D762" s="217" t="s">
        <v>247</v>
      </c>
      <c r="E762" s="223" t="s">
        <v>484</v>
      </c>
      <c r="F762" s="217" t="s">
        <v>1428</v>
      </c>
      <c r="G762" s="217" t="s">
        <v>4386</v>
      </c>
      <c r="H762" s="217" t="s">
        <v>66</v>
      </c>
      <c r="I762" s="217" t="s">
        <v>4388</v>
      </c>
      <c r="J762" s="217" t="s">
        <v>971</v>
      </c>
      <c r="K762" s="217" t="s">
        <v>1772</v>
      </c>
      <c r="L762" s="223" t="s">
        <v>421</v>
      </c>
      <c r="M762" s="217" t="s">
        <v>856</v>
      </c>
      <c r="N762" s="218" t="s">
        <v>6248</v>
      </c>
      <c r="O762" s="217"/>
    </row>
    <row r="763" spans="1:15" x14ac:dyDescent="0.3">
      <c r="A763" s="217" t="s">
        <v>4373</v>
      </c>
      <c r="B763" s="217" t="s">
        <v>4374</v>
      </c>
      <c r="C763" s="223" t="s">
        <v>5884</v>
      </c>
      <c r="D763" s="217" t="s">
        <v>247</v>
      </c>
      <c r="E763" s="223" t="s">
        <v>484</v>
      </c>
      <c r="F763" s="217" t="s">
        <v>1428</v>
      </c>
      <c r="G763" s="217" t="s">
        <v>4372</v>
      </c>
      <c r="H763" s="217" t="s">
        <v>66</v>
      </c>
      <c r="I763" s="217" t="s">
        <v>4375</v>
      </c>
      <c r="J763" s="217" t="s">
        <v>971</v>
      </c>
      <c r="K763" s="217" t="s">
        <v>1772</v>
      </c>
      <c r="L763" s="223" t="s">
        <v>421</v>
      </c>
      <c r="M763" s="217" t="s">
        <v>856</v>
      </c>
      <c r="N763" s="218" t="s">
        <v>6248</v>
      </c>
      <c r="O763" s="217"/>
    </row>
    <row r="764" spans="1:15" x14ac:dyDescent="0.3">
      <c r="A764" s="217" t="s">
        <v>4373</v>
      </c>
      <c r="B764" s="217" t="s">
        <v>4405</v>
      </c>
      <c r="C764" s="223" t="s">
        <v>973</v>
      </c>
      <c r="D764" s="217" t="s">
        <v>247</v>
      </c>
      <c r="E764" s="223" t="s">
        <v>484</v>
      </c>
      <c r="F764" s="217" t="s">
        <v>1428</v>
      </c>
      <c r="G764" s="217" t="s">
        <v>4404</v>
      </c>
      <c r="H764" s="217" t="s">
        <v>66</v>
      </c>
      <c r="I764" s="217" t="s">
        <v>4406</v>
      </c>
      <c r="J764" s="217" t="s">
        <v>971</v>
      </c>
      <c r="K764" s="217" t="s">
        <v>1772</v>
      </c>
      <c r="L764" s="223" t="s">
        <v>421</v>
      </c>
      <c r="M764" s="217" t="s">
        <v>856</v>
      </c>
      <c r="N764" s="218" t="s">
        <v>6248</v>
      </c>
      <c r="O764" s="217"/>
    </row>
    <row r="765" spans="1:15" x14ac:dyDescent="0.3">
      <c r="A765" s="217" t="s">
        <v>4373</v>
      </c>
      <c r="B765" s="217" t="s">
        <v>4377</v>
      </c>
      <c r="C765" s="223" t="s">
        <v>5884</v>
      </c>
      <c r="D765" s="217" t="s">
        <v>247</v>
      </c>
      <c r="E765" s="223" t="s">
        <v>484</v>
      </c>
      <c r="F765" s="217" t="s">
        <v>1428</v>
      </c>
      <c r="G765" s="217" t="s">
        <v>4376</v>
      </c>
      <c r="H765" s="217" t="s">
        <v>66</v>
      </c>
      <c r="I765" s="217" t="s">
        <v>4378</v>
      </c>
      <c r="J765" s="217" t="s">
        <v>971</v>
      </c>
      <c r="K765" s="217" t="s">
        <v>1772</v>
      </c>
      <c r="L765" s="223" t="s">
        <v>421</v>
      </c>
      <c r="M765" s="217" t="s">
        <v>856</v>
      </c>
      <c r="N765" s="218" t="s">
        <v>6248</v>
      </c>
      <c r="O765" s="217"/>
    </row>
    <row r="766" spans="1:15" x14ac:dyDescent="0.3">
      <c r="A766" s="217" t="s">
        <v>4373</v>
      </c>
      <c r="B766" s="217" t="s">
        <v>4550</v>
      </c>
      <c r="C766" s="223" t="s">
        <v>1748</v>
      </c>
      <c r="D766" s="217" t="s">
        <v>87</v>
      </c>
      <c r="E766" s="223" t="s">
        <v>1159</v>
      </c>
      <c r="F766" s="217" t="s">
        <v>1445</v>
      </c>
      <c r="G766" s="217" t="s">
        <v>4549</v>
      </c>
      <c r="H766" s="217" t="s">
        <v>66</v>
      </c>
      <c r="I766" s="217" t="s">
        <v>4551</v>
      </c>
      <c r="J766" s="217" t="s">
        <v>971</v>
      </c>
      <c r="K766" s="217" t="s">
        <v>1772</v>
      </c>
      <c r="L766" s="223" t="s">
        <v>421</v>
      </c>
      <c r="M766" s="217" t="s">
        <v>5937</v>
      </c>
      <c r="N766" s="218" t="s">
        <v>6248</v>
      </c>
      <c r="O766" s="217"/>
    </row>
    <row r="767" spans="1:15" x14ac:dyDescent="0.3">
      <c r="A767" s="217" t="s">
        <v>4373</v>
      </c>
      <c r="B767" s="217" t="s">
        <v>4794</v>
      </c>
      <c r="C767" s="223" t="s">
        <v>973</v>
      </c>
      <c r="D767" s="217" t="s">
        <v>87</v>
      </c>
      <c r="E767" s="223" t="s">
        <v>1159</v>
      </c>
      <c r="F767" s="217" t="s">
        <v>1479</v>
      </c>
      <c r="G767" s="217" t="s">
        <v>4793</v>
      </c>
      <c r="H767" s="217" t="s">
        <v>66</v>
      </c>
      <c r="I767" s="217" t="s">
        <v>4780</v>
      </c>
      <c r="J767" s="217" t="s">
        <v>971</v>
      </c>
      <c r="K767" s="217" t="s">
        <v>1772</v>
      </c>
      <c r="L767" s="223" t="s">
        <v>421</v>
      </c>
      <c r="M767" s="217" t="s">
        <v>283</v>
      </c>
      <c r="N767" s="218" t="s">
        <v>6248</v>
      </c>
      <c r="O767" s="217"/>
    </row>
    <row r="768" spans="1:15" x14ac:dyDescent="0.3">
      <c r="A768" s="217" t="s">
        <v>4373</v>
      </c>
      <c r="B768" s="217" t="s">
        <v>4707</v>
      </c>
      <c r="C768" s="223" t="s">
        <v>973</v>
      </c>
      <c r="D768" s="217" t="s">
        <v>87</v>
      </c>
      <c r="E768" s="223" t="s">
        <v>1159</v>
      </c>
      <c r="F768" s="217" t="s">
        <v>1469</v>
      </c>
      <c r="G768" s="217" t="s">
        <v>4706</v>
      </c>
      <c r="H768" s="217" t="s">
        <v>66</v>
      </c>
      <c r="I768" s="217" t="s">
        <v>4708</v>
      </c>
      <c r="J768" s="217" t="s">
        <v>971</v>
      </c>
      <c r="K768" s="217" t="s">
        <v>1772</v>
      </c>
      <c r="L768" s="223" t="s">
        <v>421</v>
      </c>
      <c r="M768" s="217" t="s">
        <v>611</v>
      </c>
      <c r="N768" s="218" t="s">
        <v>6248</v>
      </c>
      <c r="O768" s="217"/>
    </row>
    <row r="769" spans="1:15" x14ac:dyDescent="0.3">
      <c r="A769" s="217" t="s">
        <v>4373</v>
      </c>
      <c r="B769" s="217" t="s">
        <v>4573</v>
      </c>
      <c r="C769" s="223" t="s">
        <v>17</v>
      </c>
      <c r="D769" s="217" t="s">
        <v>87</v>
      </c>
      <c r="E769" s="223" t="s">
        <v>1159</v>
      </c>
      <c r="F769" s="217" t="s">
        <v>1451</v>
      </c>
      <c r="G769" s="217" t="s">
        <v>4572</v>
      </c>
      <c r="H769" s="217" t="s">
        <v>66</v>
      </c>
      <c r="I769" s="217" t="s">
        <v>4574</v>
      </c>
      <c r="J769" s="217" t="s">
        <v>971</v>
      </c>
      <c r="K769" s="217" t="s">
        <v>1772</v>
      </c>
      <c r="L769" s="223" t="s">
        <v>421</v>
      </c>
      <c r="M769" s="217" t="s">
        <v>887</v>
      </c>
      <c r="N769" s="218" t="s">
        <v>6248</v>
      </c>
      <c r="O769" s="217"/>
    </row>
    <row r="770" spans="1:15" x14ac:dyDescent="0.3">
      <c r="A770" s="217" t="s">
        <v>4373</v>
      </c>
      <c r="B770" s="217" t="s">
        <v>4672</v>
      </c>
      <c r="C770" s="223" t="s">
        <v>24</v>
      </c>
      <c r="D770" s="217" t="s">
        <v>87</v>
      </c>
      <c r="E770" s="223" t="s">
        <v>1159</v>
      </c>
      <c r="F770" s="217" t="s">
        <v>1461</v>
      </c>
      <c r="G770" s="217" t="s">
        <v>4671</v>
      </c>
      <c r="H770" s="217" t="s">
        <v>66</v>
      </c>
      <c r="I770" s="217" t="s">
        <v>4673</v>
      </c>
      <c r="J770" s="217" t="s">
        <v>971</v>
      </c>
      <c r="K770" s="217" t="s">
        <v>1772</v>
      </c>
      <c r="L770" s="223" t="s">
        <v>421</v>
      </c>
      <c r="M770" s="217" t="s">
        <v>5898</v>
      </c>
      <c r="N770" s="218" t="s">
        <v>6248</v>
      </c>
      <c r="O770" s="217"/>
    </row>
    <row r="771" spans="1:15" x14ac:dyDescent="0.3">
      <c r="A771" s="217" t="s">
        <v>4373</v>
      </c>
      <c r="B771" s="217" t="s">
        <v>4470</v>
      </c>
      <c r="C771" s="223" t="s">
        <v>1748</v>
      </c>
      <c r="D771" s="217" t="s">
        <v>247</v>
      </c>
      <c r="E771" s="223" t="s">
        <v>484</v>
      </c>
      <c r="F771" s="217" t="s">
        <v>1431</v>
      </c>
      <c r="G771" s="217" t="s">
        <v>4469</v>
      </c>
      <c r="H771" s="217" t="s">
        <v>66</v>
      </c>
      <c r="I771" s="217" t="s">
        <v>4471</v>
      </c>
      <c r="J771" s="217" t="s">
        <v>971</v>
      </c>
      <c r="K771" s="217" t="s">
        <v>1772</v>
      </c>
      <c r="L771" s="223" t="s">
        <v>421</v>
      </c>
      <c r="M771" s="217" t="s">
        <v>856</v>
      </c>
      <c r="N771" s="218" t="s">
        <v>6248</v>
      </c>
      <c r="O771" s="217"/>
    </row>
    <row r="772" spans="1:15" x14ac:dyDescent="0.3">
      <c r="A772" s="217" t="s">
        <v>4373</v>
      </c>
      <c r="B772" s="217" t="s">
        <v>4446</v>
      </c>
      <c r="C772" s="223" t="s">
        <v>973</v>
      </c>
      <c r="D772" s="217" t="s">
        <v>247</v>
      </c>
      <c r="E772" s="223" t="s">
        <v>484</v>
      </c>
      <c r="F772" s="217" t="s">
        <v>1431</v>
      </c>
      <c r="G772" s="217" t="s">
        <v>4445</v>
      </c>
      <c r="H772" s="217" t="s">
        <v>66</v>
      </c>
      <c r="I772" s="217" t="s">
        <v>4447</v>
      </c>
      <c r="J772" s="217" t="s">
        <v>971</v>
      </c>
      <c r="K772" s="217" t="s">
        <v>1772</v>
      </c>
      <c r="L772" s="223" t="s">
        <v>421</v>
      </c>
      <c r="M772" s="217" t="s">
        <v>856</v>
      </c>
      <c r="N772" s="218" t="s">
        <v>6248</v>
      </c>
      <c r="O772" s="217"/>
    </row>
    <row r="773" spans="1:15" x14ac:dyDescent="0.3">
      <c r="A773" s="217" t="s">
        <v>4373</v>
      </c>
      <c r="B773" s="217" t="s">
        <v>4648</v>
      </c>
      <c r="C773" s="223" t="s">
        <v>17</v>
      </c>
      <c r="D773" s="217" t="s">
        <v>87</v>
      </c>
      <c r="E773" s="223" t="s">
        <v>1159</v>
      </c>
      <c r="F773" s="217" t="s">
        <v>1459</v>
      </c>
      <c r="G773" s="217" t="s">
        <v>4647</v>
      </c>
      <c r="H773" s="217" t="s">
        <v>66</v>
      </c>
      <c r="I773" s="217" t="s">
        <v>4649</v>
      </c>
      <c r="J773" s="217" t="s">
        <v>971</v>
      </c>
      <c r="K773" s="217" t="s">
        <v>1772</v>
      </c>
      <c r="L773" s="223" t="s">
        <v>421</v>
      </c>
      <c r="M773" s="217" t="s">
        <v>899</v>
      </c>
      <c r="N773" s="218" t="s">
        <v>6248</v>
      </c>
      <c r="O773" s="217"/>
    </row>
    <row r="774" spans="1:15" x14ac:dyDescent="0.3">
      <c r="A774" s="217" t="s">
        <v>4373</v>
      </c>
      <c r="B774" s="217" t="s">
        <v>4538</v>
      </c>
      <c r="C774" s="223" t="s">
        <v>1748</v>
      </c>
      <c r="D774" s="217" t="s">
        <v>87</v>
      </c>
      <c r="E774" s="223" t="s">
        <v>1159</v>
      </c>
      <c r="F774" s="217" t="s">
        <v>1445</v>
      </c>
      <c r="G774" s="217" t="s">
        <v>4537</v>
      </c>
      <c r="H774" s="217" t="s">
        <v>66</v>
      </c>
      <c r="I774" s="217" t="s">
        <v>4539</v>
      </c>
      <c r="J774" s="217" t="s">
        <v>971</v>
      </c>
      <c r="K774" s="217" t="s">
        <v>1772</v>
      </c>
      <c r="L774" s="223" t="s">
        <v>421</v>
      </c>
      <c r="M774" s="217" t="s">
        <v>869</v>
      </c>
      <c r="N774" s="218" t="s">
        <v>6248</v>
      </c>
      <c r="O774" s="217"/>
    </row>
    <row r="775" spans="1:15" x14ac:dyDescent="0.3">
      <c r="A775" s="217" t="s">
        <v>4373</v>
      </c>
      <c r="B775" s="217" t="s">
        <v>4639</v>
      </c>
      <c r="C775" s="223" t="s">
        <v>1748</v>
      </c>
      <c r="D775" s="217" t="s">
        <v>87</v>
      </c>
      <c r="E775" s="223" t="s">
        <v>1159</v>
      </c>
      <c r="F775" s="217" t="s">
        <v>1457</v>
      </c>
      <c r="G775" s="217" t="s">
        <v>4638</v>
      </c>
      <c r="H775" s="217" t="s">
        <v>66</v>
      </c>
      <c r="I775" s="217" t="s">
        <v>4631</v>
      </c>
      <c r="J775" s="217" t="s">
        <v>971</v>
      </c>
      <c r="K775" s="217" t="s">
        <v>1772</v>
      </c>
      <c r="L775" s="223" t="s">
        <v>421</v>
      </c>
      <c r="M775" s="217" t="s">
        <v>895</v>
      </c>
      <c r="N775" s="218" t="s">
        <v>6248</v>
      </c>
      <c r="O775" s="217"/>
    </row>
    <row r="776" spans="1:15" x14ac:dyDescent="0.3">
      <c r="A776" s="217" t="s">
        <v>4373</v>
      </c>
      <c r="B776" s="217" t="s">
        <v>4462</v>
      </c>
      <c r="C776" s="223" t="s">
        <v>1748</v>
      </c>
      <c r="D776" s="217" t="s">
        <v>247</v>
      </c>
      <c r="E776" s="223" t="s">
        <v>484</v>
      </c>
      <c r="F776" s="217" t="s">
        <v>1431</v>
      </c>
      <c r="G776" s="217" t="s">
        <v>4461</v>
      </c>
      <c r="H776" s="217" t="s">
        <v>66</v>
      </c>
      <c r="I776" s="217" t="s">
        <v>4463</v>
      </c>
      <c r="J776" s="217" t="s">
        <v>971</v>
      </c>
      <c r="K776" s="217" t="s">
        <v>1772</v>
      </c>
      <c r="L776" s="223" t="s">
        <v>421</v>
      </c>
      <c r="M776" s="217" t="s">
        <v>856</v>
      </c>
      <c r="N776" s="218" t="s">
        <v>6248</v>
      </c>
      <c r="O776" s="217"/>
    </row>
    <row r="777" spans="1:15" x14ac:dyDescent="0.3">
      <c r="A777" s="217" t="s">
        <v>4373</v>
      </c>
      <c r="B777" s="217" t="s">
        <v>4399</v>
      </c>
      <c r="C777" s="223" t="s">
        <v>973</v>
      </c>
      <c r="D777" s="217" t="s">
        <v>247</v>
      </c>
      <c r="E777" s="223" t="s">
        <v>484</v>
      </c>
      <c r="F777" s="217" t="s">
        <v>1428</v>
      </c>
      <c r="G777" s="217" t="s">
        <v>4398</v>
      </c>
      <c r="H777" s="217" t="s">
        <v>66</v>
      </c>
      <c r="I777" s="217" t="s">
        <v>4400</v>
      </c>
      <c r="J777" s="217" t="s">
        <v>971</v>
      </c>
      <c r="K777" s="217" t="s">
        <v>1772</v>
      </c>
      <c r="L777" s="223" t="s">
        <v>421</v>
      </c>
      <c r="M777" s="217" t="s">
        <v>856</v>
      </c>
      <c r="N777" s="218" t="s">
        <v>6248</v>
      </c>
      <c r="O777" s="217"/>
    </row>
    <row r="778" spans="1:15" x14ac:dyDescent="0.3">
      <c r="A778" s="217" t="s">
        <v>4373</v>
      </c>
      <c r="B778" s="217" t="s">
        <v>4431</v>
      </c>
      <c r="C778" s="223" t="s">
        <v>5884</v>
      </c>
      <c r="D778" s="217" t="s">
        <v>87</v>
      </c>
      <c r="E778" s="223" t="s">
        <v>1159</v>
      </c>
      <c r="F778" s="217" t="s">
        <v>1431</v>
      </c>
      <c r="G778" s="217" t="s">
        <v>4430</v>
      </c>
      <c r="H778" s="217" t="s">
        <v>66</v>
      </c>
      <c r="I778" s="217" t="s">
        <v>4432</v>
      </c>
      <c r="J778" s="217" t="s">
        <v>971</v>
      </c>
      <c r="K778" s="217" t="s">
        <v>1772</v>
      </c>
      <c r="L778" s="223" t="s">
        <v>421</v>
      </c>
      <c r="M778" s="217" t="s">
        <v>5938</v>
      </c>
      <c r="N778" s="218" t="s">
        <v>6248</v>
      </c>
      <c r="O778" s="217"/>
    </row>
    <row r="779" spans="1:15" x14ac:dyDescent="0.3">
      <c r="A779" s="217" t="s">
        <v>4373</v>
      </c>
      <c r="B779" s="217" t="s">
        <v>4562</v>
      </c>
      <c r="C779" s="223" t="s">
        <v>973</v>
      </c>
      <c r="D779" s="217" t="s">
        <v>87</v>
      </c>
      <c r="E779" s="223" t="s">
        <v>1159</v>
      </c>
      <c r="F779" s="217" t="s">
        <v>1449</v>
      </c>
      <c r="G779" s="217" t="s">
        <v>4561</v>
      </c>
      <c r="H779" s="217" t="s">
        <v>66</v>
      </c>
      <c r="I779" s="217" t="s">
        <v>4563</v>
      </c>
      <c r="J779" s="217" t="s">
        <v>971</v>
      </c>
      <c r="K779" s="217" t="s">
        <v>1772</v>
      </c>
      <c r="L779" s="223" t="s">
        <v>421</v>
      </c>
      <c r="M779" s="217" t="s">
        <v>455</v>
      </c>
      <c r="N779" s="218" t="s">
        <v>6248</v>
      </c>
      <c r="O779" s="217"/>
    </row>
    <row r="780" spans="1:15" x14ac:dyDescent="0.3">
      <c r="A780" s="217" t="s">
        <v>4373</v>
      </c>
      <c r="B780" s="217" t="s">
        <v>4716</v>
      </c>
      <c r="C780" s="223" t="s">
        <v>1748</v>
      </c>
      <c r="D780" s="217" t="s">
        <v>87</v>
      </c>
      <c r="E780" s="223" t="s">
        <v>1159</v>
      </c>
      <c r="F780" s="217" t="s">
        <v>1471</v>
      </c>
      <c r="G780" s="217" t="s">
        <v>4715</v>
      </c>
      <c r="H780" s="217" t="s">
        <v>66</v>
      </c>
      <c r="I780" s="217" t="s">
        <v>4717</v>
      </c>
      <c r="J780" s="217" t="s">
        <v>971</v>
      </c>
      <c r="K780" s="217" t="s">
        <v>1772</v>
      </c>
      <c r="L780" s="223" t="s">
        <v>421</v>
      </c>
      <c r="M780" s="217" t="s">
        <v>938</v>
      </c>
      <c r="N780" s="218" t="s">
        <v>6248</v>
      </c>
      <c r="O780" s="217"/>
    </row>
    <row r="781" spans="1:15" x14ac:dyDescent="0.3">
      <c r="A781" s="217" t="s">
        <v>4373</v>
      </c>
      <c r="B781" s="217" t="s">
        <v>4749</v>
      </c>
      <c r="C781" s="223" t="s">
        <v>5884</v>
      </c>
      <c r="D781" s="217" t="s">
        <v>87</v>
      </c>
      <c r="E781" s="223" t="s">
        <v>4443</v>
      </c>
      <c r="F781" s="217" t="s">
        <v>1477</v>
      </c>
      <c r="G781" s="217" t="s">
        <v>4748</v>
      </c>
      <c r="H781" s="217" t="s">
        <v>66</v>
      </c>
      <c r="I781" s="217" t="s">
        <v>4750</v>
      </c>
      <c r="J781" s="217" t="s">
        <v>971</v>
      </c>
      <c r="K781" s="217" t="s">
        <v>1772</v>
      </c>
      <c r="L781" s="223" t="s">
        <v>421</v>
      </c>
      <c r="M781" s="217" t="s">
        <v>283</v>
      </c>
      <c r="N781" s="218" t="s">
        <v>6248</v>
      </c>
      <c r="O781" s="217"/>
    </row>
    <row r="782" spans="1:15" x14ac:dyDescent="0.3">
      <c r="A782" s="217" t="s">
        <v>4373</v>
      </c>
      <c r="B782" s="217" t="s">
        <v>4603</v>
      </c>
      <c r="C782" s="223" t="s">
        <v>973</v>
      </c>
      <c r="D782" s="217" t="s">
        <v>87</v>
      </c>
      <c r="E782" s="223" t="s">
        <v>1159</v>
      </c>
      <c r="F782" s="217" t="s">
        <v>1455</v>
      </c>
      <c r="G782" s="217" t="s">
        <v>4602</v>
      </c>
      <c r="H782" s="217" t="s">
        <v>66</v>
      </c>
      <c r="I782" s="217" t="s">
        <v>4604</v>
      </c>
      <c r="J782" s="217" t="s">
        <v>971</v>
      </c>
      <c r="K782" s="217" t="s">
        <v>1772</v>
      </c>
      <c r="L782" s="223" t="s">
        <v>421</v>
      </c>
      <c r="M782" s="217" t="s">
        <v>874</v>
      </c>
      <c r="N782" s="218" t="s">
        <v>6248</v>
      </c>
      <c r="O782" s="217"/>
    </row>
    <row r="783" spans="1:15" x14ac:dyDescent="0.3">
      <c r="A783" s="217" t="s">
        <v>4373</v>
      </c>
      <c r="B783" s="217" t="s">
        <v>4531</v>
      </c>
      <c r="C783" s="223" t="s">
        <v>1748</v>
      </c>
      <c r="D783" s="217" t="s">
        <v>87</v>
      </c>
      <c r="E783" s="223" t="s">
        <v>1159</v>
      </c>
      <c r="F783" s="217" t="s">
        <v>1443</v>
      </c>
      <c r="G783" s="217" t="s">
        <v>4530</v>
      </c>
      <c r="H783" s="217" t="s">
        <v>66</v>
      </c>
      <c r="I783" s="217" t="s">
        <v>4532</v>
      </c>
      <c r="J783" s="217" t="s">
        <v>971</v>
      </c>
      <c r="K783" s="217" t="s">
        <v>1772</v>
      </c>
      <c r="L783" s="223" t="s">
        <v>421</v>
      </c>
      <c r="M783" s="217" t="s">
        <v>996</v>
      </c>
      <c r="N783" s="218" t="s">
        <v>6248</v>
      </c>
      <c r="O783" s="217"/>
    </row>
    <row r="784" spans="1:15" x14ac:dyDescent="0.3">
      <c r="A784" s="217" t="s">
        <v>4373</v>
      </c>
      <c r="B784" s="217" t="s">
        <v>4393</v>
      </c>
      <c r="C784" s="223" t="s">
        <v>973</v>
      </c>
      <c r="D784" s="217" t="s">
        <v>247</v>
      </c>
      <c r="E784" s="223" t="s">
        <v>484</v>
      </c>
      <c r="F784" s="217" t="s">
        <v>1428</v>
      </c>
      <c r="G784" s="217" t="s">
        <v>4392</v>
      </c>
      <c r="H784" s="217" t="s">
        <v>66</v>
      </c>
      <c r="I784" s="217" t="s">
        <v>4394</v>
      </c>
      <c r="J784" s="217" t="s">
        <v>971</v>
      </c>
      <c r="K784" s="217" t="s">
        <v>1772</v>
      </c>
      <c r="L784" s="223" t="s">
        <v>421</v>
      </c>
      <c r="M784" s="217" t="s">
        <v>856</v>
      </c>
      <c r="N784" s="218" t="s">
        <v>6248</v>
      </c>
      <c r="O784" s="217"/>
    </row>
    <row r="785" spans="1:15" x14ac:dyDescent="0.3">
      <c r="A785" s="217" t="s">
        <v>4373</v>
      </c>
      <c r="B785" s="217" t="s">
        <v>4699</v>
      </c>
      <c r="C785" s="223" t="s">
        <v>973</v>
      </c>
      <c r="D785" s="217" t="s">
        <v>87</v>
      </c>
      <c r="E785" s="223" t="s">
        <v>1159</v>
      </c>
      <c r="F785" s="217" t="s">
        <v>1467</v>
      </c>
      <c r="G785" s="217" t="s">
        <v>4698</v>
      </c>
      <c r="H785" s="217" t="s">
        <v>66</v>
      </c>
      <c r="I785" s="217" t="s">
        <v>4700</v>
      </c>
      <c r="J785" s="217" t="s">
        <v>971</v>
      </c>
      <c r="K785" s="217" t="s">
        <v>1772</v>
      </c>
      <c r="L785" s="223" t="s">
        <v>421</v>
      </c>
      <c r="M785" s="217" t="s">
        <v>5968</v>
      </c>
      <c r="N785" s="218" t="s">
        <v>6248</v>
      </c>
      <c r="O785" s="217"/>
    </row>
    <row r="786" spans="1:15" x14ac:dyDescent="0.3">
      <c r="A786" s="217" t="s">
        <v>4373</v>
      </c>
      <c r="B786" s="217" t="s">
        <v>4557</v>
      </c>
      <c r="C786" s="223" t="s">
        <v>973</v>
      </c>
      <c r="D786" s="217" t="s">
        <v>87</v>
      </c>
      <c r="E786" s="223" t="s">
        <v>1159</v>
      </c>
      <c r="F786" s="217" t="s">
        <v>1447</v>
      </c>
      <c r="G786" s="219" t="s">
        <v>4556</v>
      </c>
      <c r="H786" s="217" t="s">
        <v>66</v>
      </c>
      <c r="I786" s="217" t="s">
        <v>4558</v>
      </c>
      <c r="J786" s="217" t="s">
        <v>971</v>
      </c>
      <c r="K786" s="217" t="s">
        <v>1772</v>
      </c>
      <c r="L786" s="223" t="s">
        <v>421</v>
      </c>
      <c r="M786" s="217" t="s">
        <v>5939</v>
      </c>
      <c r="N786" s="218" t="s">
        <v>6248</v>
      </c>
      <c r="O786" s="217" t="s">
        <v>5969</v>
      </c>
    </row>
    <row r="787" spans="1:15" x14ac:dyDescent="0.3">
      <c r="A787" s="217" t="s">
        <v>4373</v>
      </c>
      <c r="B787" s="217" t="s">
        <v>4519</v>
      </c>
      <c r="C787" s="223" t="s">
        <v>1748</v>
      </c>
      <c r="D787" s="217" t="s">
        <v>87</v>
      </c>
      <c r="E787" s="223" t="s">
        <v>1159</v>
      </c>
      <c r="F787" s="217" t="s">
        <v>1441</v>
      </c>
      <c r="G787" s="217" t="s">
        <v>4518</v>
      </c>
      <c r="H787" s="217" t="s">
        <v>66</v>
      </c>
      <c r="I787" s="217" t="s">
        <v>4520</v>
      </c>
      <c r="J787" s="217" t="s">
        <v>971</v>
      </c>
      <c r="K787" s="217" t="s">
        <v>1772</v>
      </c>
      <c r="L787" s="223" t="s">
        <v>421</v>
      </c>
      <c r="M787" s="217" t="s">
        <v>883</v>
      </c>
      <c r="N787" s="218" t="s">
        <v>6248</v>
      </c>
      <c r="O787" s="217"/>
    </row>
    <row r="788" spans="1:15" x14ac:dyDescent="0.3">
      <c r="A788" s="217" t="s">
        <v>4373</v>
      </c>
      <c r="B788" s="217" t="s">
        <v>4465</v>
      </c>
      <c r="C788" s="223" t="s">
        <v>973</v>
      </c>
      <c r="D788" s="217" t="s">
        <v>247</v>
      </c>
      <c r="E788" s="223" t="s">
        <v>484</v>
      </c>
      <c r="F788" s="217" t="s">
        <v>1431</v>
      </c>
      <c r="G788" s="217" t="s">
        <v>4464</v>
      </c>
      <c r="H788" s="217" t="s">
        <v>66</v>
      </c>
      <c r="I788" s="217" t="s">
        <v>4466</v>
      </c>
      <c r="J788" s="217" t="s">
        <v>971</v>
      </c>
      <c r="K788" s="217" t="s">
        <v>1772</v>
      </c>
      <c r="L788" s="223" t="s">
        <v>421</v>
      </c>
      <c r="M788" s="217" t="s">
        <v>856</v>
      </c>
      <c r="N788" s="218" t="s">
        <v>6248</v>
      </c>
      <c r="O788" s="217"/>
    </row>
    <row r="789" spans="1:15" x14ac:dyDescent="0.3">
      <c r="A789" s="217" t="s">
        <v>4373</v>
      </c>
      <c r="B789" s="217" t="s">
        <v>4829</v>
      </c>
      <c r="C789" s="223" t="s">
        <v>5884</v>
      </c>
      <c r="D789" s="217" t="s">
        <v>87</v>
      </c>
      <c r="E789" s="223" t="s">
        <v>1159</v>
      </c>
      <c r="F789" s="217" t="s">
        <v>1481</v>
      </c>
      <c r="G789" s="217" t="s">
        <v>4828</v>
      </c>
      <c r="H789" s="217" t="s">
        <v>66</v>
      </c>
      <c r="I789" s="217" t="s">
        <v>4827</v>
      </c>
      <c r="J789" s="217" t="s">
        <v>971</v>
      </c>
      <c r="K789" s="217" t="s">
        <v>1772</v>
      </c>
      <c r="L789" s="223" t="s">
        <v>421</v>
      </c>
      <c r="M789" s="217" t="s">
        <v>1484</v>
      </c>
      <c r="N789" s="218" t="s">
        <v>6248</v>
      </c>
      <c r="O789" s="217"/>
    </row>
    <row r="790" spans="1:15" x14ac:dyDescent="0.3">
      <c r="A790" s="217" t="s">
        <v>4373</v>
      </c>
      <c r="B790" s="217" t="s">
        <v>4597</v>
      </c>
      <c r="C790" s="223" t="s">
        <v>1748</v>
      </c>
      <c r="D790" s="217" t="s">
        <v>87</v>
      </c>
      <c r="E790" s="223" t="s">
        <v>1159</v>
      </c>
      <c r="F790" s="217" t="s">
        <v>1453</v>
      </c>
      <c r="G790" s="217" t="s">
        <v>4596</v>
      </c>
      <c r="H790" s="217" t="s">
        <v>66</v>
      </c>
      <c r="I790" s="217" t="s">
        <v>4591</v>
      </c>
      <c r="J790" s="217" t="s">
        <v>971</v>
      </c>
      <c r="K790" s="217" t="s">
        <v>1772</v>
      </c>
      <c r="L790" s="223" t="s">
        <v>421</v>
      </c>
      <c r="M790" s="217" t="s">
        <v>891</v>
      </c>
      <c r="N790" s="218" t="s">
        <v>6248</v>
      </c>
      <c r="O790" s="217"/>
    </row>
    <row r="791" spans="1:15" x14ac:dyDescent="0.3">
      <c r="A791" s="217" t="s">
        <v>4373</v>
      </c>
      <c r="B791" s="217" t="s">
        <v>4817</v>
      </c>
      <c r="C791" s="223" t="s">
        <v>5884</v>
      </c>
      <c r="D791" s="217" t="s">
        <v>87</v>
      </c>
      <c r="E791" s="223" t="s">
        <v>1159</v>
      </c>
      <c r="F791" s="217" t="s">
        <v>1479</v>
      </c>
      <c r="G791" s="217" t="s">
        <v>4816</v>
      </c>
      <c r="H791" s="217" t="s">
        <v>66</v>
      </c>
      <c r="I791" s="217" t="s">
        <v>4818</v>
      </c>
      <c r="J791" s="217" t="s">
        <v>971</v>
      </c>
      <c r="K791" s="217" t="s">
        <v>1772</v>
      </c>
      <c r="L791" s="223" t="s">
        <v>421</v>
      </c>
      <c r="M791" s="217" t="s">
        <v>5940</v>
      </c>
      <c r="N791" s="218" t="s">
        <v>6248</v>
      </c>
      <c r="O791" s="217"/>
    </row>
    <row r="792" spans="1:15" x14ac:dyDescent="0.3">
      <c r="A792" s="217" t="s">
        <v>5706</v>
      </c>
      <c r="B792" s="217" t="s">
        <v>2398</v>
      </c>
      <c r="C792" s="223" t="s">
        <v>5884</v>
      </c>
      <c r="D792" s="217" t="s">
        <v>87</v>
      </c>
      <c r="E792" s="223" t="s">
        <v>5013</v>
      </c>
      <c r="F792" s="217" t="s">
        <v>1648</v>
      </c>
      <c r="G792" s="217" t="s">
        <v>5705</v>
      </c>
      <c r="H792" s="217" t="s">
        <v>66</v>
      </c>
      <c r="I792" s="217" t="s">
        <v>5707</v>
      </c>
      <c r="J792" s="217" t="s">
        <v>481</v>
      </c>
      <c r="K792" s="217" t="s">
        <v>1772</v>
      </c>
      <c r="L792" s="223" t="s">
        <v>610</v>
      </c>
      <c r="M792" s="217" t="s">
        <v>283</v>
      </c>
      <c r="N792" s="218" t="s">
        <v>6248</v>
      </c>
      <c r="O792" s="217"/>
    </row>
    <row r="793" spans="1:15" x14ac:dyDescent="0.3">
      <c r="A793" s="217" t="s">
        <v>5832</v>
      </c>
      <c r="B793" s="217" t="s">
        <v>5713</v>
      </c>
      <c r="C793" s="223" t="s">
        <v>5884</v>
      </c>
      <c r="D793" s="217" t="s">
        <v>87</v>
      </c>
      <c r="E793" s="223" t="s">
        <v>484</v>
      </c>
      <c r="F793" s="217" t="s">
        <v>1658</v>
      </c>
      <c r="G793" s="217" t="s">
        <v>5831</v>
      </c>
      <c r="H793" s="217" t="s">
        <v>66</v>
      </c>
      <c r="I793" s="217" t="s">
        <v>5833</v>
      </c>
      <c r="J793" s="217" t="s">
        <v>481</v>
      </c>
      <c r="K793" s="217" t="s">
        <v>1772</v>
      </c>
      <c r="L793" s="223" t="s">
        <v>610</v>
      </c>
      <c r="M793" s="217" t="s">
        <v>856</v>
      </c>
      <c r="N793" s="218" t="s">
        <v>6248</v>
      </c>
      <c r="O793" s="217"/>
    </row>
    <row r="794" spans="1:15" x14ac:dyDescent="0.3">
      <c r="A794" s="217" t="s">
        <v>5719</v>
      </c>
      <c r="B794" s="217" t="s">
        <v>4734</v>
      </c>
      <c r="C794" s="223" t="s">
        <v>5884</v>
      </c>
      <c r="D794" s="217" t="s">
        <v>87</v>
      </c>
      <c r="E794" s="223" t="s">
        <v>484</v>
      </c>
      <c r="F794" s="217" t="s">
        <v>1648</v>
      </c>
      <c r="G794" s="217" t="s">
        <v>5718</v>
      </c>
      <c r="H794" s="217" t="s">
        <v>66</v>
      </c>
      <c r="I794" s="217" t="s">
        <v>5720</v>
      </c>
      <c r="J794" s="217" t="s">
        <v>1804</v>
      </c>
      <c r="K794" s="217" t="s">
        <v>1772</v>
      </c>
      <c r="L794" s="223" t="s">
        <v>610</v>
      </c>
      <c r="M794" s="217" t="s">
        <v>283</v>
      </c>
      <c r="N794" s="218" t="s">
        <v>6248</v>
      </c>
      <c r="O794" s="217"/>
    </row>
    <row r="795" spans="1:15" x14ac:dyDescent="0.3">
      <c r="A795" s="217" t="s">
        <v>1678</v>
      </c>
      <c r="B795" s="217" t="s">
        <v>2457</v>
      </c>
      <c r="C795" s="223" t="s">
        <v>29</v>
      </c>
      <c r="D795" s="217" t="s">
        <v>87</v>
      </c>
      <c r="E795" s="223" t="s">
        <v>1159</v>
      </c>
      <c r="F795" s="217" t="s">
        <v>1646</v>
      </c>
      <c r="G795" s="217" t="s">
        <v>5700</v>
      </c>
      <c r="H795" s="217" t="s">
        <v>66</v>
      </c>
      <c r="I795" s="217" t="s">
        <v>5701</v>
      </c>
      <c r="J795" s="217" t="s">
        <v>481</v>
      </c>
      <c r="K795" s="217" t="s">
        <v>1772</v>
      </c>
      <c r="L795" s="223" t="s">
        <v>610</v>
      </c>
      <c r="M795" s="217" t="s">
        <v>581</v>
      </c>
      <c r="N795" s="218" t="s">
        <v>6248</v>
      </c>
      <c r="O795" s="217"/>
    </row>
    <row r="796" spans="1:15" x14ac:dyDescent="0.3">
      <c r="A796" s="217" t="s">
        <v>1678</v>
      </c>
      <c r="B796" s="217" t="s">
        <v>3535</v>
      </c>
      <c r="C796" s="223" t="s">
        <v>1748</v>
      </c>
      <c r="D796" s="217" t="s">
        <v>87</v>
      </c>
      <c r="E796" s="223" t="s">
        <v>1159</v>
      </c>
      <c r="F796" s="217" t="s">
        <v>1642</v>
      </c>
      <c r="G796" s="217" t="s">
        <v>5679</v>
      </c>
      <c r="H796" s="217" t="s">
        <v>66</v>
      </c>
      <c r="I796" s="217" t="s">
        <v>5680</v>
      </c>
      <c r="J796" s="217" t="s">
        <v>481</v>
      </c>
      <c r="K796" s="217" t="s">
        <v>1772</v>
      </c>
      <c r="L796" s="223" t="s">
        <v>610</v>
      </c>
      <c r="M796" s="217" t="s">
        <v>5941</v>
      </c>
      <c r="N796" s="218" t="s">
        <v>6248</v>
      </c>
      <c r="O796" s="217"/>
    </row>
    <row r="797" spans="1:15" x14ac:dyDescent="0.3">
      <c r="A797" s="217" t="s">
        <v>1678</v>
      </c>
      <c r="B797" s="217" t="s">
        <v>5737</v>
      </c>
      <c r="C797" s="223" t="s">
        <v>973</v>
      </c>
      <c r="D797" s="217" t="s">
        <v>87</v>
      </c>
      <c r="E797" s="223" t="s">
        <v>484</v>
      </c>
      <c r="F797" s="217" t="s">
        <v>1648</v>
      </c>
      <c r="G797" s="217" t="s">
        <v>5736</v>
      </c>
      <c r="H797" s="217" t="s">
        <v>66</v>
      </c>
      <c r="I797" s="217" t="s">
        <v>5738</v>
      </c>
      <c r="J797" s="217" t="s">
        <v>481</v>
      </c>
      <c r="K797" s="217" t="s">
        <v>1772</v>
      </c>
      <c r="L797" s="223" t="s">
        <v>610</v>
      </c>
      <c r="M797" s="217" t="s">
        <v>283</v>
      </c>
      <c r="N797" s="218" t="s">
        <v>6248</v>
      </c>
      <c r="O797" s="217"/>
    </row>
    <row r="798" spans="1:15" x14ac:dyDescent="0.3">
      <c r="A798" s="217" t="s">
        <v>1678</v>
      </c>
      <c r="B798" s="217" t="s">
        <v>5774</v>
      </c>
      <c r="C798" s="223" t="s">
        <v>5884</v>
      </c>
      <c r="D798" s="217" t="s">
        <v>247</v>
      </c>
      <c r="E798" s="223" t="s">
        <v>484</v>
      </c>
      <c r="F798" s="217" t="s">
        <v>1656</v>
      </c>
      <c r="G798" s="217" t="s">
        <v>5773</v>
      </c>
      <c r="H798" s="217" t="s">
        <v>66</v>
      </c>
      <c r="I798" s="217" t="s">
        <v>5775</v>
      </c>
      <c r="J798" s="217" t="s">
        <v>3180</v>
      </c>
      <c r="K798" s="217" t="s">
        <v>1772</v>
      </c>
      <c r="L798" s="223" t="s">
        <v>610</v>
      </c>
      <c r="M798" s="217" t="s">
        <v>856</v>
      </c>
      <c r="N798" s="218" t="s">
        <v>6248</v>
      </c>
      <c r="O798" s="217"/>
    </row>
    <row r="799" spans="1:15" x14ac:dyDescent="0.3">
      <c r="A799" s="217" t="s">
        <v>1678</v>
      </c>
      <c r="B799" s="217" t="s">
        <v>2641</v>
      </c>
      <c r="C799" s="223" t="s">
        <v>5884</v>
      </c>
      <c r="D799" s="217" t="s">
        <v>87</v>
      </c>
      <c r="E799" s="223" t="s">
        <v>980</v>
      </c>
      <c r="F799" s="217" t="s">
        <v>1656</v>
      </c>
      <c r="G799" s="217" t="s">
        <v>5776</v>
      </c>
      <c r="H799" s="217" t="s">
        <v>66</v>
      </c>
      <c r="I799" s="217" t="s">
        <v>5775</v>
      </c>
      <c r="J799" s="217" t="s">
        <v>481</v>
      </c>
      <c r="K799" s="217" t="s">
        <v>1772</v>
      </c>
      <c r="L799" s="223" t="s">
        <v>610</v>
      </c>
      <c r="M799" s="217" t="s">
        <v>856</v>
      </c>
      <c r="N799" s="218" t="s">
        <v>6248</v>
      </c>
      <c r="O799" s="217"/>
    </row>
    <row r="800" spans="1:15" x14ac:dyDescent="0.3">
      <c r="A800" s="217" t="s">
        <v>1678</v>
      </c>
      <c r="B800" s="217" t="s">
        <v>2852</v>
      </c>
      <c r="C800" s="223" t="s">
        <v>5884</v>
      </c>
      <c r="D800" s="217" t="s">
        <v>247</v>
      </c>
      <c r="E800" s="223" t="s">
        <v>484</v>
      </c>
      <c r="F800" s="217" t="s">
        <v>1658</v>
      </c>
      <c r="G800" s="217" t="s">
        <v>5836</v>
      </c>
      <c r="H800" s="217" t="s">
        <v>66</v>
      </c>
      <c r="I800" s="217" t="s">
        <v>5837</v>
      </c>
      <c r="J800" s="217" t="s">
        <v>3180</v>
      </c>
      <c r="K800" s="217" t="s">
        <v>1772</v>
      </c>
      <c r="L800" s="223" t="s">
        <v>610</v>
      </c>
      <c r="M800" s="217" t="s">
        <v>5942</v>
      </c>
      <c r="N800" s="218" t="s">
        <v>6248</v>
      </c>
      <c r="O800" s="217"/>
    </row>
    <row r="801" spans="1:15" x14ac:dyDescent="0.3">
      <c r="A801" s="217" t="s">
        <v>1678</v>
      </c>
      <c r="B801" s="217" t="s">
        <v>2713</v>
      </c>
      <c r="C801" s="223" t="s">
        <v>5884</v>
      </c>
      <c r="D801" s="217" t="s">
        <v>87</v>
      </c>
      <c r="E801" s="223" t="s">
        <v>980</v>
      </c>
      <c r="F801" s="217" t="s">
        <v>1658</v>
      </c>
      <c r="G801" s="217" t="s">
        <v>5838</v>
      </c>
      <c r="H801" s="217" t="s">
        <v>66</v>
      </c>
      <c r="I801" s="217" t="s">
        <v>5837</v>
      </c>
      <c r="J801" s="217" t="s">
        <v>481</v>
      </c>
      <c r="K801" s="217" t="s">
        <v>1772</v>
      </c>
      <c r="L801" s="223" t="s">
        <v>610</v>
      </c>
      <c r="M801" s="217" t="s">
        <v>5942</v>
      </c>
      <c r="N801" s="218" t="s">
        <v>6248</v>
      </c>
      <c r="O801" s="217"/>
    </row>
    <row r="802" spans="1:15" x14ac:dyDescent="0.3">
      <c r="A802" s="217" t="s">
        <v>1678</v>
      </c>
      <c r="B802" s="217" t="s">
        <v>5758</v>
      </c>
      <c r="C802" s="223" t="s">
        <v>973</v>
      </c>
      <c r="D802" s="217" t="s">
        <v>87</v>
      </c>
      <c r="E802" s="223" t="s">
        <v>484</v>
      </c>
      <c r="F802" s="217" t="s">
        <v>1648</v>
      </c>
      <c r="G802" s="217" t="s">
        <v>5757</v>
      </c>
      <c r="H802" s="217" t="s">
        <v>66</v>
      </c>
      <c r="I802" s="217" t="s">
        <v>5759</v>
      </c>
      <c r="J802" s="217" t="s">
        <v>481</v>
      </c>
      <c r="K802" s="217" t="s">
        <v>1772</v>
      </c>
      <c r="L802" s="223" t="s">
        <v>610</v>
      </c>
      <c r="M802" s="217" t="s">
        <v>283</v>
      </c>
      <c r="N802" s="218" t="s">
        <v>6248</v>
      </c>
      <c r="O802" s="217"/>
    </row>
    <row r="803" spans="1:15" x14ac:dyDescent="0.3">
      <c r="A803" s="217" t="s">
        <v>1678</v>
      </c>
      <c r="B803" s="217" t="s">
        <v>1680</v>
      </c>
      <c r="C803" s="223" t="s">
        <v>1748</v>
      </c>
      <c r="D803" s="217" t="s">
        <v>87</v>
      </c>
      <c r="E803" s="223" t="s">
        <v>1159</v>
      </c>
      <c r="F803" s="217" t="s">
        <v>1648</v>
      </c>
      <c r="G803" s="217" t="s">
        <v>5745</v>
      </c>
      <c r="H803" s="217" t="s">
        <v>18</v>
      </c>
      <c r="I803" s="217" t="s">
        <v>5746</v>
      </c>
      <c r="J803" s="217" t="s">
        <v>481</v>
      </c>
      <c r="K803" s="217" t="s">
        <v>1772</v>
      </c>
      <c r="L803" s="223" t="s">
        <v>610</v>
      </c>
      <c r="M803" s="217" t="s">
        <v>1679</v>
      </c>
      <c r="N803" s="218" t="s">
        <v>6248</v>
      </c>
      <c r="O803" s="217"/>
    </row>
    <row r="804" spans="1:15" x14ac:dyDescent="0.3">
      <c r="A804" s="217" t="s">
        <v>1678</v>
      </c>
      <c r="B804" s="217" t="s">
        <v>1680</v>
      </c>
      <c r="C804" s="223" t="s">
        <v>17</v>
      </c>
      <c r="D804" s="217" t="s">
        <v>87</v>
      </c>
      <c r="E804" s="223" t="s">
        <v>1159</v>
      </c>
      <c r="F804" s="217" t="s">
        <v>1673</v>
      </c>
      <c r="G804" s="218" t="s">
        <v>5884</v>
      </c>
      <c r="H804" s="217" t="s">
        <v>18</v>
      </c>
      <c r="I804" s="217" t="s">
        <v>1674</v>
      </c>
      <c r="J804" s="217" t="s">
        <v>481</v>
      </c>
      <c r="K804" s="217" t="s">
        <v>5884</v>
      </c>
      <c r="L804" s="223" t="s">
        <v>610</v>
      </c>
      <c r="M804" s="217" t="s">
        <v>283</v>
      </c>
      <c r="N804" s="218" t="s">
        <v>6248</v>
      </c>
      <c r="O804" s="217"/>
    </row>
    <row r="805" spans="1:15" x14ac:dyDescent="0.3">
      <c r="A805" s="217" t="s">
        <v>1678</v>
      </c>
      <c r="B805" s="217" t="s">
        <v>1680</v>
      </c>
      <c r="C805" s="223" t="s">
        <v>24</v>
      </c>
      <c r="D805" s="217" t="s">
        <v>87</v>
      </c>
      <c r="E805" s="223" t="s">
        <v>1159</v>
      </c>
      <c r="F805" s="217" t="s">
        <v>1677</v>
      </c>
      <c r="G805" s="218" t="s">
        <v>5884</v>
      </c>
      <c r="H805" s="217" t="s">
        <v>66</v>
      </c>
      <c r="I805" s="217" t="s">
        <v>1674</v>
      </c>
      <c r="J805" s="217" t="s">
        <v>481</v>
      </c>
      <c r="K805" s="217" t="s">
        <v>5884</v>
      </c>
      <c r="L805" s="223" t="s">
        <v>610</v>
      </c>
      <c r="M805" s="217" t="s">
        <v>1679</v>
      </c>
      <c r="N805" s="218" t="s">
        <v>6248</v>
      </c>
      <c r="O805" s="217"/>
    </row>
    <row r="806" spans="1:15" x14ac:dyDescent="0.3">
      <c r="A806" s="217" t="s">
        <v>1678</v>
      </c>
      <c r="B806" s="217" t="s">
        <v>5671</v>
      </c>
      <c r="C806" s="223" t="s">
        <v>973</v>
      </c>
      <c r="D806" s="217" t="s">
        <v>87</v>
      </c>
      <c r="E806" s="223" t="s">
        <v>1159</v>
      </c>
      <c r="F806" s="217" t="s">
        <v>1632</v>
      </c>
      <c r="G806" s="217" t="s">
        <v>5670</v>
      </c>
      <c r="H806" s="217" t="s">
        <v>66</v>
      </c>
      <c r="I806" s="217" t="s">
        <v>5672</v>
      </c>
      <c r="J806" s="217" t="s">
        <v>481</v>
      </c>
      <c r="K806" s="217" t="s">
        <v>1772</v>
      </c>
      <c r="L806" s="223" t="s">
        <v>610</v>
      </c>
      <c r="M806" s="217" t="s">
        <v>1636</v>
      </c>
      <c r="N806" s="218" t="s">
        <v>6248</v>
      </c>
      <c r="O806" s="217"/>
    </row>
    <row r="807" spans="1:15" x14ac:dyDescent="0.3">
      <c r="A807" s="217" t="s">
        <v>1678</v>
      </c>
      <c r="B807" s="217" t="s">
        <v>4242</v>
      </c>
      <c r="C807" s="223" t="s">
        <v>5884</v>
      </c>
      <c r="D807" s="217" t="s">
        <v>247</v>
      </c>
      <c r="E807" s="223" t="s">
        <v>484</v>
      </c>
      <c r="F807" s="217" t="s">
        <v>1656</v>
      </c>
      <c r="G807" s="217" t="s">
        <v>5785</v>
      </c>
      <c r="H807" s="217" t="s">
        <v>66</v>
      </c>
      <c r="I807" s="217" t="s">
        <v>5786</v>
      </c>
      <c r="J807" s="217" t="s">
        <v>3180</v>
      </c>
      <c r="K807" s="217" t="s">
        <v>1772</v>
      </c>
      <c r="L807" s="223" t="s">
        <v>610</v>
      </c>
      <c r="M807" s="217" t="s">
        <v>856</v>
      </c>
      <c r="N807" s="218" t="s">
        <v>6248</v>
      </c>
      <c r="O807" s="217"/>
    </row>
    <row r="808" spans="1:15" x14ac:dyDescent="0.3">
      <c r="A808" s="217" t="s">
        <v>1678</v>
      </c>
      <c r="B808" s="217" t="s">
        <v>4349</v>
      </c>
      <c r="C808" s="223" t="s">
        <v>5884</v>
      </c>
      <c r="D808" s="217" t="s">
        <v>87</v>
      </c>
      <c r="E808" s="223" t="s">
        <v>980</v>
      </c>
      <c r="F808" s="217" t="s">
        <v>1656</v>
      </c>
      <c r="G808" s="217" t="s">
        <v>5787</v>
      </c>
      <c r="H808" s="217" t="s">
        <v>66</v>
      </c>
      <c r="I808" s="217" t="s">
        <v>5786</v>
      </c>
      <c r="J808" s="217" t="s">
        <v>481</v>
      </c>
      <c r="K808" s="217" t="s">
        <v>1772</v>
      </c>
      <c r="L808" s="223" t="s">
        <v>610</v>
      </c>
      <c r="M808" s="217" t="s">
        <v>856</v>
      </c>
      <c r="N808" s="218" t="s">
        <v>6248</v>
      </c>
      <c r="O808" s="217"/>
    </row>
    <row r="809" spans="1:15" x14ac:dyDescent="0.3">
      <c r="A809" s="217" t="s">
        <v>1678</v>
      </c>
      <c r="B809" s="217" t="s">
        <v>4355</v>
      </c>
      <c r="C809" s="223" t="s">
        <v>973</v>
      </c>
      <c r="D809" s="217" t="s">
        <v>247</v>
      </c>
      <c r="E809" s="223" t="s">
        <v>484</v>
      </c>
      <c r="F809" s="217" t="s">
        <v>1656</v>
      </c>
      <c r="G809" s="217" t="s">
        <v>5825</v>
      </c>
      <c r="H809" s="217" t="s">
        <v>66</v>
      </c>
      <c r="I809" s="217" t="s">
        <v>5826</v>
      </c>
      <c r="J809" s="217" t="s">
        <v>3180</v>
      </c>
      <c r="K809" s="217" t="s">
        <v>1772</v>
      </c>
      <c r="L809" s="223" t="s">
        <v>610</v>
      </c>
      <c r="M809" s="217" t="s">
        <v>856</v>
      </c>
      <c r="N809" s="218" t="s">
        <v>6248</v>
      </c>
      <c r="O809" s="217"/>
    </row>
    <row r="810" spans="1:15" x14ac:dyDescent="0.3">
      <c r="A810" s="217" t="s">
        <v>1678</v>
      </c>
      <c r="B810" s="217" t="s">
        <v>5761</v>
      </c>
      <c r="C810" s="223" t="s">
        <v>973</v>
      </c>
      <c r="D810" s="217" t="s">
        <v>87</v>
      </c>
      <c r="E810" s="223" t="s">
        <v>980</v>
      </c>
      <c r="F810" s="217" t="s">
        <v>1656</v>
      </c>
      <c r="G810" s="217" t="s">
        <v>5827</v>
      </c>
      <c r="H810" s="217" t="s">
        <v>66</v>
      </c>
      <c r="I810" s="217" t="s">
        <v>5826</v>
      </c>
      <c r="J810" s="217" t="s">
        <v>481</v>
      </c>
      <c r="K810" s="217" t="s">
        <v>1772</v>
      </c>
      <c r="L810" s="223" t="s">
        <v>610</v>
      </c>
      <c r="M810" s="217" t="s">
        <v>856</v>
      </c>
      <c r="N810" s="218" t="s">
        <v>6248</v>
      </c>
      <c r="O810" s="217"/>
    </row>
    <row r="811" spans="1:15" x14ac:dyDescent="0.3">
      <c r="A811" s="217" t="s">
        <v>1678</v>
      </c>
      <c r="B811" s="217" t="s">
        <v>5694</v>
      </c>
      <c r="C811" s="223" t="s">
        <v>1748</v>
      </c>
      <c r="D811" s="217" t="s">
        <v>87</v>
      </c>
      <c r="E811" s="223" t="s">
        <v>1159</v>
      </c>
      <c r="F811" s="217" t="s">
        <v>1644</v>
      </c>
      <c r="G811" s="217" t="s">
        <v>5693</v>
      </c>
      <c r="H811" s="219" t="s">
        <v>83</v>
      </c>
      <c r="I811" s="217" t="s">
        <v>5695</v>
      </c>
      <c r="J811" s="217" t="s">
        <v>481</v>
      </c>
      <c r="K811" s="217" t="s">
        <v>1772</v>
      </c>
      <c r="L811" s="223" t="s">
        <v>610</v>
      </c>
      <c r="M811" s="217" t="s">
        <v>785</v>
      </c>
      <c r="N811" s="218" t="s">
        <v>6248</v>
      </c>
      <c r="O811" s="218" t="s">
        <v>6221</v>
      </c>
    </row>
    <row r="812" spans="1:15" x14ac:dyDescent="0.3">
      <c r="A812" s="217" t="s">
        <v>5753</v>
      </c>
      <c r="B812" s="217" t="s">
        <v>5754</v>
      </c>
      <c r="C812" s="223" t="s">
        <v>17</v>
      </c>
      <c r="D812" s="217" t="s">
        <v>87</v>
      </c>
      <c r="E812" s="223" t="s">
        <v>1159</v>
      </c>
      <c r="F812" s="217" t="s">
        <v>1648</v>
      </c>
      <c r="G812" s="217" t="s">
        <v>5752</v>
      </c>
      <c r="H812" s="217" t="s">
        <v>66</v>
      </c>
      <c r="I812" s="217" t="s">
        <v>5746</v>
      </c>
      <c r="J812" s="217" t="s">
        <v>1831</v>
      </c>
      <c r="K812" s="217" t="s">
        <v>1772</v>
      </c>
      <c r="L812" s="223" t="s">
        <v>610</v>
      </c>
      <c r="M812" s="217" t="s">
        <v>1679</v>
      </c>
      <c r="N812" s="218" t="s">
        <v>6248</v>
      </c>
      <c r="O812" s="217"/>
    </row>
    <row r="813" spans="1:15" x14ac:dyDescent="0.3">
      <c r="A813" s="217" t="s">
        <v>5722</v>
      </c>
      <c r="B813" s="217" t="s">
        <v>5609</v>
      </c>
      <c r="C813" s="223" t="s">
        <v>5884</v>
      </c>
      <c r="D813" s="217" t="s">
        <v>87</v>
      </c>
      <c r="E813" s="223" t="s">
        <v>484</v>
      </c>
      <c r="F813" s="217" t="s">
        <v>1648</v>
      </c>
      <c r="G813" s="217" t="s">
        <v>5721</v>
      </c>
      <c r="H813" s="217" t="s">
        <v>66</v>
      </c>
      <c r="I813" s="217" t="s">
        <v>5723</v>
      </c>
      <c r="J813" s="217" t="s">
        <v>1804</v>
      </c>
      <c r="K813" s="217" t="s">
        <v>1772</v>
      </c>
      <c r="L813" s="223" t="s">
        <v>610</v>
      </c>
      <c r="M813" s="217" t="s">
        <v>283</v>
      </c>
      <c r="N813" s="218" t="s">
        <v>6248</v>
      </c>
      <c r="O813" s="217"/>
    </row>
    <row r="814" spans="1:15" x14ac:dyDescent="0.3">
      <c r="A814" s="217" t="s">
        <v>1684</v>
      </c>
      <c r="B814" s="217" t="s">
        <v>5189</v>
      </c>
      <c r="C814" s="223" t="s">
        <v>1748</v>
      </c>
      <c r="D814" s="217" t="s">
        <v>87</v>
      </c>
      <c r="E814" s="223" t="s">
        <v>1159</v>
      </c>
      <c r="F814" s="217" t="s">
        <v>1642</v>
      </c>
      <c r="G814" s="217" t="s">
        <v>5681</v>
      </c>
      <c r="H814" s="217" t="s">
        <v>66</v>
      </c>
      <c r="I814" s="217" t="s">
        <v>5680</v>
      </c>
      <c r="J814" s="217" t="s">
        <v>481</v>
      </c>
      <c r="K814" s="217" t="s">
        <v>1772</v>
      </c>
      <c r="L814" s="223" t="s">
        <v>610</v>
      </c>
      <c r="M814" s="217" t="s">
        <v>5941</v>
      </c>
      <c r="N814" s="218" t="s">
        <v>6248</v>
      </c>
      <c r="O814" s="217"/>
    </row>
    <row r="815" spans="1:15" x14ac:dyDescent="0.3">
      <c r="A815" s="217" t="s">
        <v>1684</v>
      </c>
      <c r="B815" s="217" t="s">
        <v>2574</v>
      </c>
      <c r="C815" s="223" t="s">
        <v>973</v>
      </c>
      <c r="D815" s="217" t="s">
        <v>87</v>
      </c>
      <c r="E815" s="223" t="s">
        <v>1159</v>
      </c>
      <c r="F815" s="217" t="s">
        <v>1644</v>
      </c>
      <c r="G815" s="217" t="s">
        <v>5691</v>
      </c>
      <c r="H815" s="219" t="s">
        <v>83</v>
      </c>
      <c r="I815" s="217" t="s">
        <v>5692</v>
      </c>
      <c r="J815" s="217" t="s">
        <v>481</v>
      </c>
      <c r="K815" s="217" t="s">
        <v>1772</v>
      </c>
      <c r="L815" s="223" t="s">
        <v>610</v>
      </c>
      <c r="M815" s="217" t="s">
        <v>785</v>
      </c>
      <c r="N815" s="218" t="s">
        <v>6248</v>
      </c>
      <c r="O815" s="218" t="s">
        <v>6221</v>
      </c>
    </row>
    <row r="816" spans="1:15" x14ac:dyDescent="0.3">
      <c r="A816" s="217" t="s">
        <v>1684</v>
      </c>
      <c r="B816" s="217" t="s">
        <v>2587</v>
      </c>
      <c r="C816" s="223" t="s">
        <v>5884</v>
      </c>
      <c r="D816" s="217" t="s">
        <v>247</v>
      </c>
      <c r="E816" s="223" t="s">
        <v>484</v>
      </c>
      <c r="F816" s="217" t="s">
        <v>1656</v>
      </c>
      <c r="G816" s="217" t="s">
        <v>5781</v>
      </c>
      <c r="H816" s="217" t="s">
        <v>66</v>
      </c>
      <c r="I816" s="217" t="s">
        <v>5782</v>
      </c>
      <c r="J816" s="217" t="s">
        <v>3180</v>
      </c>
      <c r="K816" s="217" t="s">
        <v>1772</v>
      </c>
      <c r="L816" s="223" t="s">
        <v>610</v>
      </c>
      <c r="M816" s="217" t="s">
        <v>856</v>
      </c>
      <c r="N816" s="218" t="s">
        <v>6248</v>
      </c>
      <c r="O816" s="217"/>
    </row>
    <row r="817" spans="1:15" x14ac:dyDescent="0.3">
      <c r="A817" s="217" t="s">
        <v>1684</v>
      </c>
      <c r="B817" s="217" t="s">
        <v>1845</v>
      </c>
      <c r="C817" s="223" t="s">
        <v>5884</v>
      </c>
      <c r="D817" s="217" t="s">
        <v>87</v>
      </c>
      <c r="E817" s="223" t="s">
        <v>980</v>
      </c>
      <c r="F817" s="217" t="s">
        <v>1656</v>
      </c>
      <c r="G817" s="217" t="s">
        <v>5783</v>
      </c>
      <c r="H817" s="217" t="s">
        <v>66</v>
      </c>
      <c r="I817" s="217" t="s">
        <v>5784</v>
      </c>
      <c r="J817" s="217" t="s">
        <v>481</v>
      </c>
      <c r="K817" s="217" t="s">
        <v>1772</v>
      </c>
      <c r="L817" s="223" t="s">
        <v>610</v>
      </c>
      <c r="M817" s="217" t="s">
        <v>856</v>
      </c>
      <c r="N817" s="218" t="s">
        <v>6248</v>
      </c>
      <c r="O817" s="217"/>
    </row>
    <row r="818" spans="1:15" x14ac:dyDescent="0.3">
      <c r="A818" s="217" t="s">
        <v>1684</v>
      </c>
      <c r="B818" s="217" t="s">
        <v>5823</v>
      </c>
      <c r="C818" s="223" t="s">
        <v>973</v>
      </c>
      <c r="D818" s="217" t="s">
        <v>247</v>
      </c>
      <c r="E818" s="223" t="s">
        <v>484</v>
      </c>
      <c r="F818" s="217" t="s">
        <v>1656</v>
      </c>
      <c r="G818" s="217" t="s">
        <v>5822</v>
      </c>
      <c r="H818" s="217" t="s">
        <v>66</v>
      </c>
      <c r="I818" s="217" t="s">
        <v>5824</v>
      </c>
      <c r="J818" s="217" t="s">
        <v>3180</v>
      </c>
      <c r="K818" s="217" t="s">
        <v>1772</v>
      </c>
      <c r="L818" s="223" t="s">
        <v>610</v>
      </c>
      <c r="M818" s="217" t="s">
        <v>856</v>
      </c>
      <c r="N818" s="218" t="s">
        <v>6248</v>
      </c>
      <c r="O818" s="217"/>
    </row>
    <row r="819" spans="1:15" x14ac:dyDescent="0.3">
      <c r="A819" s="217" t="s">
        <v>1684</v>
      </c>
      <c r="B819" s="217" t="s">
        <v>1685</v>
      </c>
      <c r="C819" s="223" t="s">
        <v>1748</v>
      </c>
      <c r="D819" s="217" t="s">
        <v>87</v>
      </c>
      <c r="E819" s="223" t="s">
        <v>1159</v>
      </c>
      <c r="F819" s="217" t="s">
        <v>1648</v>
      </c>
      <c r="G819" s="217" t="s">
        <v>5747</v>
      </c>
      <c r="H819" s="217" t="s">
        <v>18</v>
      </c>
      <c r="I819" s="217" t="s">
        <v>5746</v>
      </c>
      <c r="J819" s="217" t="s">
        <v>481</v>
      </c>
      <c r="K819" s="217" t="s">
        <v>1772</v>
      </c>
      <c r="L819" s="223" t="s">
        <v>610</v>
      </c>
      <c r="M819" s="217" t="s">
        <v>1679</v>
      </c>
      <c r="N819" s="218" t="s">
        <v>6248</v>
      </c>
      <c r="O819" s="217"/>
    </row>
    <row r="820" spans="1:15" x14ac:dyDescent="0.3">
      <c r="A820" s="217" t="s">
        <v>1684</v>
      </c>
      <c r="B820" s="217" t="s">
        <v>1685</v>
      </c>
      <c r="C820" s="223" t="s">
        <v>17</v>
      </c>
      <c r="D820" s="217" t="s">
        <v>87</v>
      </c>
      <c r="E820" s="223" t="s">
        <v>1159</v>
      </c>
      <c r="F820" s="217" t="s">
        <v>1681</v>
      </c>
      <c r="G820" s="218" t="s">
        <v>5884</v>
      </c>
      <c r="H820" s="217" t="s">
        <v>18</v>
      </c>
      <c r="I820" s="217" t="s">
        <v>1674</v>
      </c>
      <c r="J820" s="217" t="s">
        <v>481</v>
      </c>
      <c r="K820" s="217" t="s">
        <v>5884</v>
      </c>
      <c r="L820" s="223" t="s">
        <v>610</v>
      </c>
      <c r="M820" s="217" t="s">
        <v>283</v>
      </c>
      <c r="N820" s="218" t="s">
        <v>6248</v>
      </c>
      <c r="O820" s="217"/>
    </row>
    <row r="821" spans="1:15" x14ac:dyDescent="0.3">
      <c r="A821" s="217" t="s">
        <v>1684</v>
      </c>
      <c r="B821" s="217" t="s">
        <v>1685</v>
      </c>
      <c r="C821" s="223" t="s">
        <v>24</v>
      </c>
      <c r="D821" s="217" t="s">
        <v>87</v>
      </c>
      <c r="E821" s="223" t="s">
        <v>1159</v>
      </c>
      <c r="F821" s="217" t="s">
        <v>1683</v>
      </c>
      <c r="G821" s="218" t="s">
        <v>5884</v>
      </c>
      <c r="H821" s="217" t="s">
        <v>66</v>
      </c>
      <c r="I821" s="217" t="s">
        <v>1674</v>
      </c>
      <c r="J821" s="217" t="s">
        <v>481</v>
      </c>
      <c r="K821" s="217" t="s">
        <v>5884</v>
      </c>
      <c r="L821" s="223" t="s">
        <v>610</v>
      </c>
      <c r="M821" s="217" t="s">
        <v>1679</v>
      </c>
      <c r="N821" s="218" t="s">
        <v>6248</v>
      </c>
      <c r="O821" s="217"/>
    </row>
    <row r="822" spans="1:15" x14ac:dyDescent="0.3">
      <c r="A822" s="217" t="s">
        <v>1684</v>
      </c>
      <c r="B822" s="217" t="s">
        <v>2852</v>
      </c>
      <c r="C822" s="223" t="s">
        <v>973</v>
      </c>
      <c r="D822" s="217" t="s">
        <v>87</v>
      </c>
      <c r="E822" s="223" t="s">
        <v>484</v>
      </c>
      <c r="F822" s="217" t="s">
        <v>1654</v>
      </c>
      <c r="G822" s="217" t="s">
        <v>5772</v>
      </c>
      <c r="H822" s="217" t="s">
        <v>66</v>
      </c>
      <c r="I822" s="217" t="s">
        <v>5771</v>
      </c>
      <c r="J822" s="217" t="s">
        <v>481</v>
      </c>
      <c r="K822" s="217" t="s">
        <v>1772</v>
      </c>
      <c r="L822" s="223" t="s">
        <v>610</v>
      </c>
      <c r="M822" s="217" t="s">
        <v>899</v>
      </c>
      <c r="N822" s="218" t="s">
        <v>6248</v>
      </c>
      <c r="O822" s="217"/>
    </row>
    <row r="823" spans="1:15" x14ac:dyDescent="0.3">
      <c r="A823" s="217" t="s">
        <v>1684</v>
      </c>
      <c r="B823" s="217" t="s">
        <v>5789</v>
      </c>
      <c r="C823" s="223" t="s">
        <v>5884</v>
      </c>
      <c r="D823" s="217" t="s">
        <v>247</v>
      </c>
      <c r="E823" s="223" t="s">
        <v>484</v>
      </c>
      <c r="F823" s="217" t="s">
        <v>1656</v>
      </c>
      <c r="G823" s="217" t="s">
        <v>5788</v>
      </c>
      <c r="H823" s="217" t="s">
        <v>66</v>
      </c>
      <c r="I823" s="217" t="s">
        <v>5790</v>
      </c>
      <c r="J823" s="217" t="s">
        <v>3180</v>
      </c>
      <c r="K823" s="217" t="s">
        <v>1772</v>
      </c>
      <c r="L823" s="223" t="s">
        <v>610</v>
      </c>
      <c r="M823" s="217" t="s">
        <v>856</v>
      </c>
      <c r="N823" s="218" t="s">
        <v>6248</v>
      </c>
      <c r="O823" s="217"/>
    </row>
    <row r="824" spans="1:15" x14ac:dyDescent="0.3">
      <c r="A824" s="217" t="s">
        <v>1684</v>
      </c>
      <c r="B824" s="217" t="s">
        <v>5817</v>
      </c>
      <c r="C824" s="223" t="s">
        <v>973</v>
      </c>
      <c r="D824" s="217" t="s">
        <v>87</v>
      </c>
      <c r="E824" s="223" t="s">
        <v>980</v>
      </c>
      <c r="F824" s="217" t="s">
        <v>1656</v>
      </c>
      <c r="G824" s="217" t="s">
        <v>5816</v>
      </c>
      <c r="H824" s="217" t="s">
        <v>66</v>
      </c>
      <c r="I824" s="217" t="s">
        <v>5790</v>
      </c>
      <c r="J824" s="217" t="s">
        <v>481</v>
      </c>
      <c r="K824" s="217" t="s">
        <v>1772</v>
      </c>
      <c r="L824" s="223" t="s">
        <v>610</v>
      </c>
      <c r="M824" s="217" t="s">
        <v>856</v>
      </c>
      <c r="N824" s="218" t="s">
        <v>6248</v>
      </c>
      <c r="O824" s="217"/>
    </row>
    <row r="825" spans="1:15" x14ac:dyDescent="0.3">
      <c r="A825" s="217" t="s">
        <v>1684</v>
      </c>
      <c r="B825" s="217" t="s">
        <v>5800</v>
      </c>
      <c r="C825" s="223" t="s">
        <v>5884</v>
      </c>
      <c r="D825" s="217" t="s">
        <v>247</v>
      </c>
      <c r="E825" s="223" t="s">
        <v>484</v>
      </c>
      <c r="F825" s="217" t="s">
        <v>1656</v>
      </c>
      <c r="G825" s="217" t="s">
        <v>5799</v>
      </c>
      <c r="H825" s="217" t="s">
        <v>66</v>
      </c>
      <c r="I825" s="217" t="s">
        <v>4422</v>
      </c>
      <c r="J825" s="217" t="s">
        <v>3180</v>
      </c>
      <c r="K825" s="217" t="s">
        <v>1772</v>
      </c>
      <c r="L825" s="223" t="s">
        <v>610</v>
      </c>
      <c r="M825" s="217" t="s">
        <v>856</v>
      </c>
      <c r="N825" s="218" t="s">
        <v>6248</v>
      </c>
      <c r="O825" s="217"/>
    </row>
    <row r="826" spans="1:15" x14ac:dyDescent="0.3">
      <c r="A826" s="217" t="s">
        <v>1684</v>
      </c>
      <c r="B826" s="217" t="s">
        <v>5802</v>
      </c>
      <c r="C826" s="223" t="s">
        <v>5884</v>
      </c>
      <c r="D826" s="217" t="s">
        <v>87</v>
      </c>
      <c r="E826" s="223" t="s">
        <v>980</v>
      </c>
      <c r="F826" s="217" t="s">
        <v>1656</v>
      </c>
      <c r="G826" s="217" t="s">
        <v>5801</v>
      </c>
      <c r="H826" s="217" t="s">
        <v>66</v>
      </c>
      <c r="I826" s="217" t="s">
        <v>4422</v>
      </c>
      <c r="J826" s="217" t="s">
        <v>481</v>
      </c>
      <c r="K826" s="217" t="s">
        <v>1772</v>
      </c>
      <c r="L826" s="223" t="s">
        <v>610</v>
      </c>
      <c r="M826" s="217" t="s">
        <v>856</v>
      </c>
      <c r="N826" s="218" t="s">
        <v>6248</v>
      </c>
      <c r="O826" s="217"/>
    </row>
    <row r="827" spans="1:15" x14ac:dyDescent="0.3">
      <c r="A827" s="217" t="s">
        <v>1684</v>
      </c>
      <c r="B827" s="217" t="s">
        <v>5804</v>
      </c>
      <c r="C827" s="223" t="s">
        <v>5884</v>
      </c>
      <c r="D827" s="217" t="s">
        <v>247</v>
      </c>
      <c r="E827" s="223" t="s">
        <v>484</v>
      </c>
      <c r="F827" s="217" t="s">
        <v>1656</v>
      </c>
      <c r="G827" s="217" t="s">
        <v>5803</v>
      </c>
      <c r="H827" s="217" t="s">
        <v>66</v>
      </c>
      <c r="I827" s="217" t="s">
        <v>5805</v>
      </c>
      <c r="J827" s="217" t="s">
        <v>3180</v>
      </c>
      <c r="K827" s="217" t="s">
        <v>1772</v>
      </c>
      <c r="L827" s="223" t="s">
        <v>610</v>
      </c>
      <c r="M827" s="217" t="s">
        <v>856</v>
      </c>
      <c r="N827" s="218" t="s">
        <v>6248</v>
      </c>
      <c r="O827" s="217"/>
    </row>
    <row r="828" spans="1:15" x14ac:dyDescent="0.3">
      <c r="A828" s="217" t="s">
        <v>1684</v>
      </c>
      <c r="B828" s="217" t="s">
        <v>1680</v>
      </c>
      <c r="C828" s="223" t="s">
        <v>5884</v>
      </c>
      <c r="D828" s="217" t="s">
        <v>87</v>
      </c>
      <c r="E828" s="223" t="s">
        <v>980</v>
      </c>
      <c r="F828" s="217" t="s">
        <v>1656</v>
      </c>
      <c r="G828" s="217" t="s">
        <v>5806</v>
      </c>
      <c r="H828" s="217" t="s">
        <v>66</v>
      </c>
      <c r="I828" s="217" t="s">
        <v>5805</v>
      </c>
      <c r="J828" s="217" t="s">
        <v>481</v>
      </c>
      <c r="K828" s="217" t="s">
        <v>1772</v>
      </c>
      <c r="L828" s="223" t="s">
        <v>610</v>
      </c>
      <c r="M828" s="217" t="s">
        <v>856</v>
      </c>
      <c r="N828" s="218" t="s">
        <v>6248</v>
      </c>
      <c r="O828" s="217"/>
    </row>
    <row r="829" spans="1:15" x14ac:dyDescent="0.3">
      <c r="A829" s="217" t="s">
        <v>1684</v>
      </c>
      <c r="B829" s="217" t="s">
        <v>5819</v>
      </c>
      <c r="C829" s="223" t="s">
        <v>973</v>
      </c>
      <c r="D829" s="217" t="s">
        <v>247</v>
      </c>
      <c r="E829" s="223" t="s">
        <v>484</v>
      </c>
      <c r="F829" s="217" t="s">
        <v>1656</v>
      </c>
      <c r="G829" s="217" t="s">
        <v>5818</v>
      </c>
      <c r="H829" s="217" t="s">
        <v>66</v>
      </c>
      <c r="I829" s="217" t="s">
        <v>5820</v>
      </c>
      <c r="J829" s="217" t="s">
        <v>3180</v>
      </c>
      <c r="K829" s="217" t="s">
        <v>1772</v>
      </c>
      <c r="L829" s="223" t="s">
        <v>610</v>
      </c>
      <c r="M829" s="217" t="s">
        <v>856</v>
      </c>
      <c r="N829" s="218" t="s">
        <v>6248</v>
      </c>
      <c r="O829" s="217"/>
    </row>
    <row r="830" spans="1:15" x14ac:dyDescent="0.3">
      <c r="A830" s="217" t="s">
        <v>1684</v>
      </c>
      <c r="B830" s="217" t="s">
        <v>5671</v>
      </c>
      <c r="C830" s="223" t="s">
        <v>973</v>
      </c>
      <c r="D830" s="217" t="s">
        <v>87</v>
      </c>
      <c r="E830" s="223" t="s">
        <v>980</v>
      </c>
      <c r="F830" s="217" t="s">
        <v>1656</v>
      </c>
      <c r="G830" s="217" t="s">
        <v>5821</v>
      </c>
      <c r="H830" s="217" t="s">
        <v>66</v>
      </c>
      <c r="I830" s="217" t="s">
        <v>5820</v>
      </c>
      <c r="J830" s="217" t="s">
        <v>481</v>
      </c>
      <c r="K830" s="217" t="s">
        <v>1772</v>
      </c>
      <c r="L830" s="223" t="s">
        <v>610</v>
      </c>
      <c r="M830" s="217" t="s">
        <v>856</v>
      </c>
      <c r="N830" s="218" t="s">
        <v>6248</v>
      </c>
      <c r="O830" s="217"/>
    </row>
    <row r="831" spans="1:15" x14ac:dyDescent="0.3">
      <c r="A831" s="217" t="s">
        <v>1684</v>
      </c>
      <c r="B831" s="217" t="s">
        <v>4242</v>
      </c>
      <c r="C831" s="223" t="s">
        <v>973</v>
      </c>
      <c r="D831" s="217" t="s">
        <v>87</v>
      </c>
      <c r="E831" s="223" t="s">
        <v>484</v>
      </c>
      <c r="F831" s="217" t="s">
        <v>1658</v>
      </c>
      <c r="G831" s="217" t="s">
        <v>5851</v>
      </c>
      <c r="H831" s="217" t="s">
        <v>66</v>
      </c>
      <c r="I831" s="217" t="s">
        <v>5852</v>
      </c>
      <c r="J831" s="217" t="s">
        <v>481</v>
      </c>
      <c r="K831" s="217" t="s">
        <v>1772</v>
      </c>
      <c r="L831" s="223" t="s">
        <v>610</v>
      </c>
      <c r="M831" s="217" t="s">
        <v>996</v>
      </c>
      <c r="N831" s="218" t="s">
        <v>6248</v>
      </c>
      <c r="O831" s="218" t="s">
        <v>5976</v>
      </c>
    </row>
    <row r="832" spans="1:15" x14ac:dyDescent="0.3">
      <c r="A832" s="217" t="s">
        <v>1684</v>
      </c>
      <c r="B832" s="217" t="s">
        <v>4349</v>
      </c>
      <c r="C832" s="223" t="s">
        <v>5884</v>
      </c>
      <c r="D832" s="217" t="s">
        <v>87</v>
      </c>
      <c r="E832" s="223" t="s">
        <v>484</v>
      </c>
      <c r="F832" s="217" t="s">
        <v>1648</v>
      </c>
      <c r="G832" s="217" t="s">
        <v>5724</v>
      </c>
      <c r="H832" s="217" t="s">
        <v>66</v>
      </c>
      <c r="I832" s="217" t="s">
        <v>5725</v>
      </c>
      <c r="J832" s="217" t="s">
        <v>481</v>
      </c>
      <c r="K832" s="217" t="s">
        <v>1772</v>
      </c>
      <c r="L832" s="223" t="s">
        <v>610</v>
      </c>
      <c r="M832" s="217" t="s">
        <v>283</v>
      </c>
      <c r="N832" s="218" t="s">
        <v>6248</v>
      </c>
      <c r="O832" s="217"/>
    </row>
    <row r="833" spans="1:15" x14ac:dyDescent="0.3">
      <c r="A833" s="217" t="s">
        <v>1684</v>
      </c>
      <c r="B833" s="217" t="s">
        <v>5761</v>
      </c>
      <c r="C833" s="223" t="s">
        <v>973</v>
      </c>
      <c r="D833" s="217" t="s">
        <v>87</v>
      </c>
      <c r="E833" s="223" t="s">
        <v>5013</v>
      </c>
      <c r="F833" s="217" t="s">
        <v>1648</v>
      </c>
      <c r="G833" s="217" t="s">
        <v>5760</v>
      </c>
      <c r="H833" s="217" t="s">
        <v>66</v>
      </c>
      <c r="I833" s="217" t="s">
        <v>5729</v>
      </c>
      <c r="J833" s="217" t="s">
        <v>481</v>
      </c>
      <c r="K833" s="217" t="s">
        <v>1772</v>
      </c>
      <c r="L833" s="223" t="s">
        <v>610</v>
      </c>
      <c r="M833" s="217" t="s">
        <v>283</v>
      </c>
      <c r="N833" s="218" t="s">
        <v>6248</v>
      </c>
      <c r="O833" s="217"/>
    </row>
    <row r="834" spans="1:15" x14ac:dyDescent="0.3">
      <c r="A834" s="217" t="s">
        <v>5751</v>
      </c>
      <c r="B834" s="217" t="s">
        <v>5067</v>
      </c>
      <c r="C834" s="223" t="s">
        <v>1748</v>
      </c>
      <c r="D834" s="217" t="s">
        <v>87</v>
      </c>
      <c r="E834" s="223" t="s">
        <v>1159</v>
      </c>
      <c r="F834" s="217" t="s">
        <v>1648</v>
      </c>
      <c r="G834" s="217" t="s">
        <v>5750</v>
      </c>
      <c r="H834" s="217" t="s">
        <v>66</v>
      </c>
      <c r="I834" s="217" t="s">
        <v>5746</v>
      </c>
      <c r="J834" s="217" t="s">
        <v>3180</v>
      </c>
      <c r="K834" s="217" t="s">
        <v>1772</v>
      </c>
      <c r="L834" s="223" t="s">
        <v>610</v>
      </c>
      <c r="M834" s="217" t="s">
        <v>1679</v>
      </c>
      <c r="N834" s="218" t="s">
        <v>6248</v>
      </c>
      <c r="O834" s="217"/>
    </row>
    <row r="835" spans="1:15" x14ac:dyDescent="0.3">
      <c r="A835" s="217" t="s">
        <v>5840</v>
      </c>
      <c r="B835" s="217" t="s">
        <v>5754</v>
      </c>
      <c r="C835" s="223" t="s">
        <v>5884</v>
      </c>
      <c r="D835" s="217" t="s">
        <v>247</v>
      </c>
      <c r="E835" s="223" t="s">
        <v>484</v>
      </c>
      <c r="F835" s="217" t="s">
        <v>1658</v>
      </c>
      <c r="G835" s="217" t="s">
        <v>5839</v>
      </c>
      <c r="H835" s="217" t="s">
        <v>66</v>
      </c>
      <c r="I835" s="217" t="s">
        <v>5841</v>
      </c>
      <c r="J835" s="217" t="s">
        <v>1719</v>
      </c>
      <c r="K835" s="217" t="s">
        <v>1772</v>
      </c>
      <c r="L835" s="223" t="s">
        <v>610</v>
      </c>
      <c r="M835" s="217" t="s">
        <v>5943</v>
      </c>
      <c r="N835" s="218" t="s">
        <v>6248</v>
      </c>
      <c r="O835" s="217"/>
    </row>
    <row r="836" spans="1:15" x14ac:dyDescent="0.3">
      <c r="A836" s="217" t="s">
        <v>1689</v>
      </c>
      <c r="B836" s="217" t="s">
        <v>1690</v>
      </c>
      <c r="C836" s="223" t="s">
        <v>1748</v>
      </c>
      <c r="D836" s="217" t="s">
        <v>87</v>
      </c>
      <c r="E836" s="223" t="s">
        <v>1159</v>
      </c>
      <c r="F836" s="217" t="s">
        <v>1648</v>
      </c>
      <c r="G836" s="217" t="s">
        <v>5749</v>
      </c>
      <c r="H836" s="217" t="s">
        <v>18</v>
      </c>
      <c r="I836" s="217" t="s">
        <v>5746</v>
      </c>
      <c r="J836" s="217" t="s">
        <v>481</v>
      </c>
      <c r="K836" s="217" t="s">
        <v>1772</v>
      </c>
      <c r="L836" s="223" t="s">
        <v>610</v>
      </c>
      <c r="M836" s="217" t="s">
        <v>1679</v>
      </c>
      <c r="N836" s="218" t="s">
        <v>6248</v>
      </c>
      <c r="O836" s="217"/>
    </row>
    <row r="837" spans="1:15" x14ac:dyDescent="0.3">
      <c r="A837" s="217" t="s">
        <v>1689</v>
      </c>
      <c r="B837" s="217" t="s">
        <v>1690</v>
      </c>
      <c r="C837" s="223" t="s">
        <v>17</v>
      </c>
      <c r="D837" s="217" t="s">
        <v>87</v>
      </c>
      <c r="E837" s="223" t="s">
        <v>1159</v>
      </c>
      <c r="F837" s="217" t="s">
        <v>1686</v>
      </c>
      <c r="G837" s="218" t="s">
        <v>5884</v>
      </c>
      <c r="H837" s="217" t="s">
        <v>18</v>
      </c>
      <c r="I837" s="217" t="s">
        <v>1674</v>
      </c>
      <c r="J837" s="217" t="s">
        <v>481</v>
      </c>
      <c r="K837" s="217" t="s">
        <v>5884</v>
      </c>
      <c r="L837" s="223" t="s">
        <v>610</v>
      </c>
      <c r="M837" s="217" t="s">
        <v>283</v>
      </c>
      <c r="N837" s="218" t="s">
        <v>6248</v>
      </c>
      <c r="O837" s="217"/>
    </row>
    <row r="838" spans="1:15" x14ac:dyDescent="0.3">
      <c r="A838" s="217" t="s">
        <v>1689</v>
      </c>
      <c r="B838" s="217" t="s">
        <v>1690</v>
      </c>
      <c r="C838" s="223" t="s">
        <v>24</v>
      </c>
      <c r="D838" s="217" t="s">
        <v>87</v>
      </c>
      <c r="E838" s="223" t="s">
        <v>1159</v>
      </c>
      <c r="F838" s="217" t="s">
        <v>1688</v>
      </c>
      <c r="G838" s="218" t="s">
        <v>5884</v>
      </c>
      <c r="H838" s="217" t="s">
        <v>66</v>
      </c>
      <c r="I838" s="217" t="s">
        <v>1674</v>
      </c>
      <c r="J838" s="217" t="s">
        <v>481</v>
      </c>
      <c r="K838" s="217" t="s">
        <v>5884</v>
      </c>
      <c r="L838" s="223" t="s">
        <v>610</v>
      </c>
      <c r="M838" s="217" t="s">
        <v>1679</v>
      </c>
      <c r="N838" s="218" t="s">
        <v>6248</v>
      </c>
      <c r="O838" s="217"/>
    </row>
    <row r="839" spans="1:15" x14ac:dyDescent="0.3">
      <c r="A839" s="217" t="s">
        <v>1689</v>
      </c>
      <c r="B839" s="217" t="s">
        <v>3266</v>
      </c>
      <c r="C839" s="223" t="s">
        <v>5884</v>
      </c>
      <c r="D839" s="217" t="s">
        <v>87</v>
      </c>
      <c r="E839" s="223" t="s">
        <v>484</v>
      </c>
      <c r="F839" s="217" t="s">
        <v>1648</v>
      </c>
      <c r="G839" s="217" t="s">
        <v>5730</v>
      </c>
      <c r="H839" s="217" t="s">
        <v>66</v>
      </c>
      <c r="I839" s="217" t="s">
        <v>5731</v>
      </c>
      <c r="J839" s="217" t="s">
        <v>481</v>
      </c>
      <c r="K839" s="217" t="s">
        <v>1772</v>
      </c>
      <c r="L839" s="223" t="s">
        <v>610</v>
      </c>
      <c r="M839" s="217" t="s">
        <v>5944</v>
      </c>
      <c r="N839" s="218" t="s">
        <v>6248</v>
      </c>
      <c r="O839" s="217"/>
    </row>
    <row r="840" spans="1:15" x14ac:dyDescent="0.3">
      <c r="A840" s="217" t="s">
        <v>1689</v>
      </c>
      <c r="B840" s="217" t="s">
        <v>3269</v>
      </c>
      <c r="C840" s="223" t="s">
        <v>5884</v>
      </c>
      <c r="D840" s="217" t="s">
        <v>87</v>
      </c>
      <c r="E840" s="223" t="s">
        <v>484</v>
      </c>
      <c r="F840" s="217" t="s">
        <v>1648</v>
      </c>
      <c r="G840" s="217" t="s">
        <v>5732</v>
      </c>
      <c r="H840" s="217" t="s">
        <v>66</v>
      </c>
      <c r="I840" s="217" t="s">
        <v>5733</v>
      </c>
      <c r="J840" s="217" t="s">
        <v>481</v>
      </c>
      <c r="K840" s="217" t="s">
        <v>1772</v>
      </c>
      <c r="L840" s="223" t="s">
        <v>610</v>
      </c>
      <c r="M840" s="217" t="s">
        <v>5944</v>
      </c>
      <c r="N840" s="218" t="s">
        <v>6248</v>
      </c>
      <c r="O840" s="217"/>
    </row>
    <row r="841" spans="1:15" x14ac:dyDescent="0.3">
      <c r="A841" s="217" t="s">
        <v>1689</v>
      </c>
      <c r="B841" s="217" t="s">
        <v>3272</v>
      </c>
      <c r="C841" s="223" t="s">
        <v>5884</v>
      </c>
      <c r="D841" s="217" t="s">
        <v>87</v>
      </c>
      <c r="E841" s="223" t="s">
        <v>5013</v>
      </c>
      <c r="F841" s="217" t="s">
        <v>1648</v>
      </c>
      <c r="G841" s="217" t="s">
        <v>5734</v>
      </c>
      <c r="H841" s="217" t="s">
        <v>66</v>
      </c>
      <c r="I841" s="217" t="s">
        <v>5735</v>
      </c>
      <c r="J841" s="217" t="s">
        <v>481</v>
      </c>
      <c r="K841" s="217" t="s">
        <v>1772</v>
      </c>
      <c r="L841" s="223" t="s">
        <v>610</v>
      </c>
      <c r="M841" s="217" t="s">
        <v>5944</v>
      </c>
      <c r="N841" s="218" t="s">
        <v>6248</v>
      </c>
      <c r="O841" s="217"/>
    </row>
    <row r="842" spans="1:15" x14ac:dyDescent="0.3">
      <c r="A842" s="217" t="s">
        <v>5709</v>
      </c>
      <c r="B842" s="217" t="s">
        <v>3532</v>
      </c>
      <c r="C842" s="223" t="s">
        <v>5884</v>
      </c>
      <c r="D842" s="217" t="s">
        <v>87</v>
      </c>
      <c r="E842" s="223" t="s">
        <v>5013</v>
      </c>
      <c r="F842" s="217" t="s">
        <v>1648</v>
      </c>
      <c r="G842" s="217" t="s">
        <v>5708</v>
      </c>
      <c r="H842" s="217" t="s">
        <v>66</v>
      </c>
      <c r="I842" s="217" t="s">
        <v>5710</v>
      </c>
      <c r="J842" s="217" t="s">
        <v>481</v>
      </c>
      <c r="K842" s="217" t="s">
        <v>1772</v>
      </c>
      <c r="L842" s="223" t="s">
        <v>610</v>
      </c>
      <c r="M842" s="217" t="s">
        <v>283</v>
      </c>
      <c r="N842" s="218" t="s">
        <v>6248</v>
      </c>
      <c r="O842" s="217"/>
    </row>
    <row r="843" spans="1:15" x14ac:dyDescent="0.3">
      <c r="A843" s="217" t="s">
        <v>5703</v>
      </c>
      <c r="B843" s="217" t="s">
        <v>4329</v>
      </c>
      <c r="C843" s="223" t="s">
        <v>5884</v>
      </c>
      <c r="D843" s="217" t="s">
        <v>87</v>
      </c>
      <c r="E843" s="223" t="s">
        <v>484</v>
      </c>
      <c r="F843" s="217" t="s">
        <v>1648</v>
      </c>
      <c r="G843" s="217" t="s">
        <v>5702</v>
      </c>
      <c r="H843" s="217" t="s">
        <v>66</v>
      </c>
      <c r="I843" s="217" t="s">
        <v>5704</v>
      </c>
      <c r="J843" s="217" t="s">
        <v>3180</v>
      </c>
      <c r="K843" s="217" t="s">
        <v>1772</v>
      </c>
      <c r="L843" s="223" t="s">
        <v>610</v>
      </c>
      <c r="M843" s="217" t="s">
        <v>283</v>
      </c>
      <c r="N843" s="218" t="s">
        <v>6248</v>
      </c>
      <c r="O843" s="217"/>
    </row>
    <row r="844" spans="1:15" x14ac:dyDescent="0.3">
      <c r="A844" s="217" t="s">
        <v>5742</v>
      </c>
      <c r="B844" s="217" t="s">
        <v>3472</v>
      </c>
      <c r="C844" s="223" t="s">
        <v>973</v>
      </c>
      <c r="D844" s="217" t="s">
        <v>247</v>
      </c>
      <c r="E844" s="223" t="s">
        <v>484</v>
      </c>
      <c r="F844" s="217" t="s">
        <v>1656</v>
      </c>
      <c r="G844" s="217" t="s">
        <v>5811</v>
      </c>
      <c r="H844" s="217" t="s">
        <v>66</v>
      </c>
      <c r="I844" s="217" t="s">
        <v>5812</v>
      </c>
      <c r="J844" s="217" t="s">
        <v>971</v>
      </c>
      <c r="K844" s="217" t="s">
        <v>1772</v>
      </c>
      <c r="L844" s="223" t="s">
        <v>610</v>
      </c>
      <c r="M844" s="217" t="s">
        <v>856</v>
      </c>
      <c r="N844" s="218" t="s">
        <v>6248</v>
      </c>
      <c r="O844" s="217"/>
    </row>
    <row r="845" spans="1:15" x14ac:dyDescent="0.3">
      <c r="A845" s="217" t="s">
        <v>5742</v>
      </c>
      <c r="B845" s="217" t="s">
        <v>4058</v>
      </c>
      <c r="C845" s="223" t="s">
        <v>973</v>
      </c>
      <c r="D845" s="217" t="s">
        <v>87</v>
      </c>
      <c r="E845" s="223" t="s">
        <v>980</v>
      </c>
      <c r="F845" s="217" t="s">
        <v>1656</v>
      </c>
      <c r="G845" s="217" t="s">
        <v>5813</v>
      </c>
      <c r="H845" s="217" t="s">
        <v>66</v>
      </c>
      <c r="I845" s="217" t="s">
        <v>5812</v>
      </c>
      <c r="J845" s="217" t="s">
        <v>481</v>
      </c>
      <c r="K845" s="217" t="s">
        <v>1772</v>
      </c>
      <c r="L845" s="223" t="s">
        <v>610</v>
      </c>
      <c r="M845" s="217" t="s">
        <v>856</v>
      </c>
      <c r="N845" s="218" t="s">
        <v>6248</v>
      </c>
      <c r="O845" s="217"/>
    </row>
    <row r="846" spans="1:15" x14ac:dyDescent="0.3">
      <c r="A846" s="217" t="s">
        <v>5742</v>
      </c>
      <c r="B846" s="217" t="s">
        <v>3314</v>
      </c>
      <c r="C846" s="223" t="s">
        <v>5884</v>
      </c>
      <c r="D846" s="217" t="s">
        <v>247</v>
      </c>
      <c r="E846" s="223" t="s">
        <v>484</v>
      </c>
      <c r="F846" s="217" t="s">
        <v>1656</v>
      </c>
      <c r="G846" s="217" t="s">
        <v>5777</v>
      </c>
      <c r="H846" s="217" t="s">
        <v>66</v>
      </c>
      <c r="I846" s="217" t="s">
        <v>5778</v>
      </c>
      <c r="J846" s="217" t="s">
        <v>971</v>
      </c>
      <c r="K846" s="217" t="s">
        <v>1772</v>
      </c>
      <c r="L846" s="223" t="s">
        <v>610</v>
      </c>
      <c r="M846" s="217" t="s">
        <v>856</v>
      </c>
      <c r="N846" s="218" t="s">
        <v>6248</v>
      </c>
      <c r="O846" s="217"/>
    </row>
    <row r="847" spans="1:15" x14ac:dyDescent="0.3">
      <c r="A847" s="217" t="s">
        <v>5742</v>
      </c>
      <c r="B847" s="217" t="s">
        <v>5780</v>
      </c>
      <c r="C847" s="223" t="s">
        <v>5884</v>
      </c>
      <c r="D847" s="217" t="s">
        <v>87</v>
      </c>
      <c r="E847" s="223" t="s">
        <v>980</v>
      </c>
      <c r="F847" s="217" t="s">
        <v>1656</v>
      </c>
      <c r="G847" s="217" t="s">
        <v>5779</v>
      </c>
      <c r="H847" s="217" t="s">
        <v>66</v>
      </c>
      <c r="I847" s="217" t="s">
        <v>5778</v>
      </c>
      <c r="J847" s="217" t="s">
        <v>481</v>
      </c>
      <c r="K847" s="217" t="s">
        <v>1772</v>
      </c>
      <c r="L847" s="223" t="s">
        <v>610</v>
      </c>
      <c r="M847" s="217" t="s">
        <v>856</v>
      </c>
      <c r="N847" s="218" t="s">
        <v>6248</v>
      </c>
      <c r="O847" s="217"/>
    </row>
    <row r="848" spans="1:15" x14ac:dyDescent="0.3">
      <c r="A848" s="217" t="s">
        <v>5742</v>
      </c>
      <c r="B848" s="217" t="s">
        <v>3320</v>
      </c>
      <c r="C848" s="223" t="s">
        <v>1748</v>
      </c>
      <c r="D848" s="217" t="s">
        <v>87</v>
      </c>
      <c r="E848" s="223" t="s">
        <v>484</v>
      </c>
      <c r="F848" s="217" t="s">
        <v>1648</v>
      </c>
      <c r="G848" s="217" t="s">
        <v>5762</v>
      </c>
      <c r="H848" s="217" t="s">
        <v>66</v>
      </c>
      <c r="I848" s="217" t="s">
        <v>5763</v>
      </c>
      <c r="J848" s="217" t="s">
        <v>481</v>
      </c>
      <c r="K848" s="217" t="s">
        <v>1772</v>
      </c>
      <c r="L848" s="223" t="s">
        <v>610</v>
      </c>
      <c r="M848" s="217" t="s">
        <v>283</v>
      </c>
      <c r="N848" s="218" t="s">
        <v>6248</v>
      </c>
      <c r="O848" s="217"/>
    </row>
    <row r="849" spans="1:15" x14ac:dyDescent="0.3">
      <c r="A849" s="217" t="s">
        <v>5742</v>
      </c>
      <c r="B849" s="217" t="s">
        <v>3323</v>
      </c>
      <c r="C849" s="223" t="s">
        <v>973</v>
      </c>
      <c r="D849" s="217" t="s">
        <v>87</v>
      </c>
      <c r="E849" s="223" t="s">
        <v>5013</v>
      </c>
      <c r="F849" s="217" t="s">
        <v>1648</v>
      </c>
      <c r="G849" s="217" t="s">
        <v>5741</v>
      </c>
      <c r="H849" s="217" t="s">
        <v>66</v>
      </c>
      <c r="I849" s="217" t="s">
        <v>5710</v>
      </c>
      <c r="J849" s="217" t="s">
        <v>481</v>
      </c>
      <c r="K849" s="217" t="s">
        <v>1772</v>
      </c>
      <c r="L849" s="223" t="s">
        <v>610</v>
      </c>
      <c r="M849" s="217" t="s">
        <v>283</v>
      </c>
      <c r="N849" s="218" t="s">
        <v>6248</v>
      </c>
      <c r="O849" s="217"/>
    </row>
    <row r="850" spans="1:15" x14ac:dyDescent="0.3">
      <c r="A850" s="217" t="s">
        <v>5742</v>
      </c>
      <c r="B850" s="217" t="s">
        <v>3326</v>
      </c>
      <c r="C850" s="223" t="s">
        <v>1748</v>
      </c>
      <c r="D850" s="217" t="s">
        <v>87</v>
      </c>
      <c r="E850" s="223" t="s">
        <v>1159</v>
      </c>
      <c r="F850" s="217" t="s">
        <v>1648</v>
      </c>
      <c r="G850" s="217" t="s">
        <v>5748</v>
      </c>
      <c r="H850" s="217" t="s">
        <v>66</v>
      </c>
      <c r="I850" s="217" t="s">
        <v>5746</v>
      </c>
      <c r="J850" s="217" t="s">
        <v>481</v>
      </c>
      <c r="K850" s="217" t="s">
        <v>1772</v>
      </c>
      <c r="L850" s="223" t="s">
        <v>610</v>
      </c>
      <c r="M850" s="217" t="s">
        <v>1679</v>
      </c>
      <c r="N850" s="218" t="s">
        <v>6248</v>
      </c>
      <c r="O850" s="217"/>
    </row>
    <row r="851" spans="1:15" x14ac:dyDescent="0.3">
      <c r="A851" s="217" t="s">
        <v>5742</v>
      </c>
      <c r="B851" s="217" t="s">
        <v>2837</v>
      </c>
      <c r="C851" s="223" t="s">
        <v>973</v>
      </c>
      <c r="D851" s="217" t="s">
        <v>247</v>
      </c>
      <c r="E851" s="223" t="s">
        <v>484</v>
      </c>
      <c r="F851" s="217" t="s">
        <v>1656</v>
      </c>
      <c r="G851" s="217" t="s">
        <v>5814</v>
      </c>
      <c r="H851" s="217" t="s">
        <v>66</v>
      </c>
      <c r="I851" s="217" t="s">
        <v>5815</v>
      </c>
      <c r="J851" s="217" t="s">
        <v>971</v>
      </c>
      <c r="K851" s="217" t="s">
        <v>1772</v>
      </c>
      <c r="L851" s="223" t="s">
        <v>610</v>
      </c>
      <c r="M851" s="217" t="s">
        <v>856</v>
      </c>
      <c r="N851" s="218" t="s">
        <v>6248</v>
      </c>
      <c r="O851" s="217"/>
    </row>
    <row r="852" spans="1:15" x14ac:dyDescent="0.3">
      <c r="A852" s="217" t="s">
        <v>5742</v>
      </c>
      <c r="B852" s="217" t="s">
        <v>2748</v>
      </c>
      <c r="C852" s="223" t="s">
        <v>973</v>
      </c>
      <c r="D852" s="217" t="s">
        <v>87</v>
      </c>
      <c r="E852" s="223" t="s">
        <v>980</v>
      </c>
      <c r="F852" s="217" t="s">
        <v>1656</v>
      </c>
      <c r="G852" s="217" t="s">
        <v>5828</v>
      </c>
      <c r="H852" s="217" t="s">
        <v>66</v>
      </c>
      <c r="I852" s="217" t="s">
        <v>5815</v>
      </c>
      <c r="J852" s="217" t="s">
        <v>481</v>
      </c>
      <c r="K852" s="217" t="s">
        <v>1772</v>
      </c>
      <c r="L852" s="223" t="s">
        <v>610</v>
      </c>
      <c r="M852" s="217" t="s">
        <v>856</v>
      </c>
      <c r="N852" s="218" t="s">
        <v>6248</v>
      </c>
      <c r="O852" s="217"/>
    </row>
    <row r="853" spans="1:15" x14ac:dyDescent="0.3">
      <c r="A853" s="217" t="s">
        <v>2010</v>
      </c>
      <c r="B853" s="217" t="s">
        <v>2146</v>
      </c>
      <c r="C853" s="223" t="s">
        <v>973</v>
      </c>
      <c r="D853" s="217" t="s">
        <v>87</v>
      </c>
      <c r="E853" s="223" t="s">
        <v>484</v>
      </c>
      <c r="F853" s="217" t="s">
        <v>323</v>
      </c>
      <c r="G853" s="217" t="s">
        <v>2145</v>
      </c>
      <c r="H853" s="217" t="s">
        <v>66</v>
      </c>
      <c r="I853" s="217" t="s">
        <v>2147</v>
      </c>
      <c r="J853" s="217" t="s">
        <v>978</v>
      </c>
      <c r="K853" s="217" t="s">
        <v>1772</v>
      </c>
      <c r="L853" s="223" t="s">
        <v>471</v>
      </c>
      <c r="M853" s="217" t="s">
        <v>322</v>
      </c>
      <c r="N853" s="218" t="s">
        <v>6248</v>
      </c>
      <c r="O853" s="217"/>
    </row>
    <row r="854" spans="1:15" x14ac:dyDescent="0.3">
      <c r="A854" s="217" t="s">
        <v>2010</v>
      </c>
      <c r="B854" s="217" t="s">
        <v>2149</v>
      </c>
      <c r="C854" s="223" t="s">
        <v>973</v>
      </c>
      <c r="D854" s="217" t="s">
        <v>87</v>
      </c>
      <c r="E854" s="223" t="s">
        <v>484</v>
      </c>
      <c r="F854" s="217" t="s">
        <v>323</v>
      </c>
      <c r="G854" s="217" t="s">
        <v>2148</v>
      </c>
      <c r="H854" s="217" t="s">
        <v>66</v>
      </c>
      <c r="I854" s="217" t="s">
        <v>2150</v>
      </c>
      <c r="J854" s="217" t="s">
        <v>978</v>
      </c>
      <c r="K854" s="217" t="s">
        <v>1772</v>
      </c>
      <c r="L854" s="223" t="s">
        <v>471</v>
      </c>
      <c r="M854" s="217" t="s">
        <v>322</v>
      </c>
      <c r="N854" s="218" t="s">
        <v>6248</v>
      </c>
      <c r="O854" s="217"/>
    </row>
    <row r="855" spans="1:15" x14ac:dyDescent="0.3">
      <c r="A855" s="217" t="s">
        <v>2010</v>
      </c>
      <c r="B855" s="217" t="s">
        <v>2152</v>
      </c>
      <c r="C855" s="223" t="s">
        <v>973</v>
      </c>
      <c r="D855" s="217" t="s">
        <v>87</v>
      </c>
      <c r="E855" s="223" t="s">
        <v>484</v>
      </c>
      <c r="F855" s="217" t="s">
        <v>323</v>
      </c>
      <c r="G855" s="217" t="s">
        <v>2151</v>
      </c>
      <c r="H855" s="217" t="s">
        <v>66</v>
      </c>
      <c r="I855" s="217" t="s">
        <v>2153</v>
      </c>
      <c r="J855" s="217" t="s">
        <v>978</v>
      </c>
      <c r="K855" s="217" t="s">
        <v>1772</v>
      </c>
      <c r="L855" s="223" t="s">
        <v>471</v>
      </c>
      <c r="M855" s="217" t="s">
        <v>322</v>
      </c>
      <c r="N855" s="218" t="s">
        <v>6248</v>
      </c>
      <c r="O855" s="217"/>
    </row>
    <row r="856" spans="1:15" x14ac:dyDescent="0.3">
      <c r="A856" s="217" t="s">
        <v>2010</v>
      </c>
      <c r="B856" s="217" t="s">
        <v>2155</v>
      </c>
      <c r="C856" s="223" t="s">
        <v>973</v>
      </c>
      <c r="D856" s="217" t="s">
        <v>87</v>
      </c>
      <c r="E856" s="223" t="s">
        <v>484</v>
      </c>
      <c r="F856" s="217" t="s">
        <v>323</v>
      </c>
      <c r="G856" s="217" t="s">
        <v>2154</v>
      </c>
      <c r="H856" s="217" t="s">
        <v>66</v>
      </c>
      <c r="I856" s="217" t="s">
        <v>2156</v>
      </c>
      <c r="J856" s="217" t="s">
        <v>978</v>
      </c>
      <c r="K856" s="217" t="s">
        <v>1772</v>
      </c>
      <c r="L856" s="223" t="s">
        <v>471</v>
      </c>
      <c r="M856" s="217" t="s">
        <v>322</v>
      </c>
      <c r="N856" s="218" t="s">
        <v>6248</v>
      </c>
      <c r="O856" s="217"/>
    </row>
    <row r="857" spans="1:15" x14ac:dyDescent="0.3">
      <c r="A857" s="217" t="s">
        <v>2010</v>
      </c>
      <c r="B857" s="217" t="s">
        <v>2158</v>
      </c>
      <c r="C857" s="223" t="s">
        <v>973</v>
      </c>
      <c r="D857" s="217" t="s">
        <v>87</v>
      </c>
      <c r="E857" s="223" t="s">
        <v>484</v>
      </c>
      <c r="F857" s="217" t="s">
        <v>323</v>
      </c>
      <c r="G857" s="217" t="s">
        <v>2157</v>
      </c>
      <c r="H857" s="217" t="s">
        <v>66</v>
      </c>
      <c r="I857" s="217" t="s">
        <v>2159</v>
      </c>
      <c r="J857" s="217" t="s">
        <v>978</v>
      </c>
      <c r="K857" s="217" t="s">
        <v>1772</v>
      </c>
      <c r="L857" s="223" t="s">
        <v>471</v>
      </c>
      <c r="M857" s="217" t="s">
        <v>322</v>
      </c>
      <c r="N857" s="218" t="s">
        <v>6248</v>
      </c>
      <c r="O857" s="217"/>
    </row>
    <row r="858" spans="1:15" x14ac:dyDescent="0.3">
      <c r="A858" s="217" t="s">
        <v>2010</v>
      </c>
      <c r="B858" s="217" t="s">
        <v>2161</v>
      </c>
      <c r="C858" s="223" t="s">
        <v>973</v>
      </c>
      <c r="D858" s="217" t="s">
        <v>87</v>
      </c>
      <c r="E858" s="223" t="s">
        <v>484</v>
      </c>
      <c r="F858" s="217" t="s">
        <v>323</v>
      </c>
      <c r="G858" s="217" t="s">
        <v>2160</v>
      </c>
      <c r="H858" s="217" t="s">
        <v>66</v>
      </c>
      <c r="I858" s="217" t="s">
        <v>2162</v>
      </c>
      <c r="J858" s="217" t="s">
        <v>978</v>
      </c>
      <c r="K858" s="217" t="s">
        <v>1772</v>
      </c>
      <c r="L858" s="223" t="s">
        <v>471</v>
      </c>
      <c r="M858" s="217" t="s">
        <v>322</v>
      </c>
      <c r="N858" s="218" t="s">
        <v>6248</v>
      </c>
      <c r="O858" s="217"/>
    </row>
    <row r="859" spans="1:15" x14ac:dyDescent="0.3">
      <c r="A859" s="217" t="s">
        <v>2010</v>
      </c>
      <c r="B859" s="217" t="s">
        <v>2164</v>
      </c>
      <c r="C859" s="223" t="s">
        <v>973</v>
      </c>
      <c r="D859" s="217" t="s">
        <v>87</v>
      </c>
      <c r="E859" s="223" t="s">
        <v>484</v>
      </c>
      <c r="F859" s="217" t="s">
        <v>323</v>
      </c>
      <c r="G859" s="217" t="s">
        <v>2163</v>
      </c>
      <c r="H859" s="217" t="s">
        <v>66</v>
      </c>
      <c r="I859" s="217" t="s">
        <v>2165</v>
      </c>
      <c r="J859" s="217" t="s">
        <v>978</v>
      </c>
      <c r="K859" s="217" t="s">
        <v>1772</v>
      </c>
      <c r="L859" s="223" t="s">
        <v>471</v>
      </c>
      <c r="M859" s="217" t="s">
        <v>322</v>
      </c>
      <c r="N859" s="218" t="s">
        <v>6248</v>
      </c>
      <c r="O859" s="217"/>
    </row>
    <row r="860" spans="1:15" x14ac:dyDescent="0.3">
      <c r="A860" s="217" t="s">
        <v>2010</v>
      </c>
      <c r="B860" s="217" t="s">
        <v>2167</v>
      </c>
      <c r="C860" s="223" t="s">
        <v>973</v>
      </c>
      <c r="D860" s="217" t="s">
        <v>87</v>
      </c>
      <c r="E860" s="223" t="s">
        <v>484</v>
      </c>
      <c r="F860" s="217" t="s">
        <v>323</v>
      </c>
      <c r="G860" s="217" t="s">
        <v>2166</v>
      </c>
      <c r="H860" s="217" t="s">
        <v>66</v>
      </c>
      <c r="I860" s="217" t="s">
        <v>2168</v>
      </c>
      <c r="J860" s="217" t="s">
        <v>978</v>
      </c>
      <c r="K860" s="217" t="s">
        <v>1772</v>
      </c>
      <c r="L860" s="223" t="s">
        <v>471</v>
      </c>
      <c r="M860" s="217" t="s">
        <v>322</v>
      </c>
      <c r="N860" s="218" t="s">
        <v>6248</v>
      </c>
      <c r="O860" s="217"/>
    </row>
    <row r="861" spans="1:15" x14ac:dyDescent="0.3">
      <c r="A861" s="217" t="s">
        <v>2010</v>
      </c>
      <c r="B861" s="217" t="s">
        <v>2341</v>
      </c>
      <c r="C861" s="223" t="s">
        <v>973</v>
      </c>
      <c r="D861" s="217" t="s">
        <v>87</v>
      </c>
      <c r="E861" s="223" t="s">
        <v>484</v>
      </c>
      <c r="F861" s="217" t="s">
        <v>323</v>
      </c>
      <c r="G861" s="217" t="s">
        <v>2340</v>
      </c>
      <c r="H861" s="217" t="s">
        <v>66</v>
      </c>
      <c r="I861" s="217" t="s">
        <v>2342</v>
      </c>
      <c r="J861" s="217" t="s">
        <v>978</v>
      </c>
      <c r="K861" s="217" t="s">
        <v>1772</v>
      </c>
      <c r="L861" s="223" t="s">
        <v>471</v>
      </c>
      <c r="M861" s="217" t="s">
        <v>322</v>
      </c>
      <c r="N861" s="218" t="s">
        <v>6248</v>
      </c>
      <c r="O861" s="217"/>
    </row>
    <row r="862" spans="1:15" x14ac:dyDescent="0.3">
      <c r="A862" s="217" t="s">
        <v>2010</v>
      </c>
      <c r="B862" s="217" t="s">
        <v>2170</v>
      </c>
      <c r="C862" s="223" t="s">
        <v>973</v>
      </c>
      <c r="D862" s="217" t="s">
        <v>87</v>
      </c>
      <c r="E862" s="223" t="s">
        <v>484</v>
      </c>
      <c r="F862" s="217" t="s">
        <v>323</v>
      </c>
      <c r="G862" s="217" t="s">
        <v>2169</v>
      </c>
      <c r="H862" s="217" t="s">
        <v>66</v>
      </c>
      <c r="I862" s="217" t="s">
        <v>2171</v>
      </c>
      <c r="J862" s="217" t="s">
        <v>978</v>
      </c>
      <c r="K862" s="217" t="s">
        <v>1772</v>
      </c>
      <c r="L862" s="223" t="s">
        <v>471</v>
      </c>
      <c r="M862" s="217" t="s">
        <v>322</v>
      </c>
      <c r="N862" s="218" t="s">
        <v>6248</v>
      </c>
      <c r="O862" s="217"/>
    </row>
    <row r="863" spans="1:15" x14ac:dyDescent="0.3">
      <c r="A863" s="217" t="s">
        <v>2010</v>
      </c>
      <c r="B863" s="217" t="s">
        <v>2173</v>
      </c>
      <c r="C863" s="223" t="s">
        <v>973</v>
      </c>
      <c r="D863" s="217" t="s">
        <v>87</v>
      </c>
      <c r="E863" s="223" t="s">
        <v>484</v>
      </c>
      <c r="F863" s="217" t="s">
        <v>323</v>
      </c>
      <c r="G863" s="217" t="s">
        <v>2172</v>
      </c>
      <c r="H863" s="217" t="s">
        <v>66</v>
      </c>
      <c r="I863" s="217" t="s">
        <v>2174</v>
      </c>
      <c r="J863" s="217" t="s">
        <v>978</v>
      </c>
      <c r="K863" s="217" t="s">
        <v>1772</v>
      </c>
      <c r="L863" s="223" t="s">
        <v>471</v>
      </c>
      <c r="M863" s="217" t="s">
        <v>322</v>
      </c>
      <c r="N863" s="218" t="s">
        <v>6248</v>
      </c>
      <c r="O863" s="217"/>
    </row>
    <row r="864" spans="1:15" x14ac:dyDescent="0.3">
      <c r="A864" s="217" t="s">
        <v>2010</v>
      </c>
      <c r="B864" s="217" t="s">
        <v>2176</v>
      </c>
      <c r="C864" s="223" t="s">
        <v>973</v>
      </c>
      <c r="D864" s="217" t="s">
        <v>87</v>
      </c>
      <c r="E864" s="223" t="s">
        <v>484</v>
      </c>
      <c r="F864" s="217" t="s">
        <v>323</v>
      </c>
      <c r="G864" s="217" t="s">
        <v>2175</v>
      </c>
      <c r="H864" s="217" t="s">
        <v>66</v>
      </c>
      <c r="I864" s="217" t="s">
        <v>2177</v>
      </c>
      <c r="J864" s="217" t="s">
        <v>978</v>
      </c>
      <c r="K864" s="217" t="s">
        <v>1772</v>
      </c>
      <c r="L864" s="223" t="s">
        <v>471</v>
      </c>
      <c r="M864" s="217" t="s">
        <v>322</v>
      </c>
      <c r="N864" s="218" t="s">
        <v>6248</v>
      </c>
      <c r="O864" s="217"/>
    </row>
    <row r="865" spans="1:15" x14ac:dyDescent="0.3">
      <c r="A865" s="217" t="s">
        <v>2010</v>
      </c>
      <c r="B865" s="217" t="s">
        <v>1867</v>
      </c>
      <c r="C865" s="223" t="s">
        <v>973</v>
      </c>
      <c r="D865" s="217" t="s">
        <v>87</v>
      </c>
      <c r="E865" s="223" t="s">
        <v>484</v>
      </c>
      <c r="F865" s="217" t="s">
        <v>323</v>
      </c>
      <c r="G865" s="217" t="s">
        <v>2178</v>
      </c>
      <c r="H865" s="217" t="s">
        <v>66</v>
      </c>
      <c r="I865" s="217" t="s">
        <v>2179</v>
      </c>
      <c r="J865" s="217" t="s">
        <v>978</v>
      </c>
      <c r="K865" s="217" t="s">
        <v>1772</v>
      </c>
      <c r="L865" s="223" t="s">
        <v>471</v>
      </c>
      <c r="M865" s="217" t="s">
        <v>322</v>
      </c>
      <c r="N865" s="218" t="s">
        <v>6248</v>
      </c>
      <c r="O865" s="217"/>
    </row>
    <row r="866" spans="1:15" x14ac:dyDescent="0.3">
      <c r="A866" s="217" t="s">
        <v>2010</v>
      </c>
      <c r="B866" s="217" t="s">
        <v>1870</v>
      </c>
      <c r="C866" s="223" t="s">
        <v>973</v>
      </c>
      <c r="D866" s="217" t="s">
        <v>87</v>
      </c>
      <c r="E866" s="223" t="s">
        <v>484</v>
      </c>
      <c r="F866" s="217" t="s">
        <v>323</v>
      </c>
      <c r="G866" s="217" t="s">
        <v>2180</v>
      </c>
      <c r="H866" s="217" t="s">
        <v>66</v>
      </c>
      <c r="I866" s="217" t="s">
        <v>2181</v>
      </c>
      <c r="J866" s="217" t="s">
        <v>978</v>
      </c>
      <c r="K866" s="217" t="s">
        <v>1772</v>
      </c>
      <c r="L866" s="223" t="s">
        <v>471</v>
      </c>
      <c r="M866" s="217" t="s">
        <v>322</v>
      </c>
      <c r="N866" s="218" t="s">
        <v>6248</v>
      </c>
      <c r="O866" s="217"/>
    </row>
    <row r="867" spans="1:15" x14ac:dyDescent="0.3">
      <c r="A867" s="217" t="s">
        <v>2010</v>
      </c>
      <c r="B867" s="217" t="s">
        <v>1901</v>
      </c>
      <c r="C867" s="223" t="s">
        <v>973</v>
      </c>
      <c r="D867" s="217" t="s">
        <v>87</v>
      </c>
      <c r="E867" s="223" t="s">
        <v>484</v>
      </c>
      <c r="F867" s="217" t="s">
        <v>323</v>
      </c>
      <c r="G867" s="217" t="s">
        <v>2305</v>
      </c>
      <c r="H867" s="217" t="s">
        <v>66</v>
      </c>
      <c r="I867" s="217" t="s">
        <v>2306</v>
      </c>
      <c r="J867" s="217" t="s">
        <v>978</v>
      </c>
      <c r="K867" s="217" t="s">
        <v>1772</v>
      </c>
      <c r="L867" s="223" t="s">
        <v>471</v>
      </c>
      <c r="M867" s="217" t="s">
        <v>322</v>
      </c>
      <c r="N867" s="218" t="s">
        <v>6248</v>
      </c>
      <c r="O867" s="217"/>
    </row>
    <row r="868" spans="1:15" x14ac:dyDescent="0.3">
      <c r="A868" s="217" t="s">
        <v>2010</v>
      </c>
      <c r="B868" s="217" t="s">
        <v>2183</v>
      </c>
      <c r="C868" s="223" t="s">
        <v>973</v>
      </c>
      <c r="D868" s="217" t="s">
        <v>87</v>
      </c>
      <c r="E868" s="223" t="s">
        <v>484</v>
      </c>
      <c r="F868" s="217" t="s">
        <v>323</v>
      </c>
      <c r="G868" s="217" t="s">
        <v>2182</v>
      </c>
      <c r="H868" s="217" t="s">
        <v>66</v>
      </c>
      <c r="I868" s="217" t="s">
        <v>2184</v>
      </c>
      <c r="J868" s="217" t="s">
        <v>978</v>
      </c>
      <c r="K868" s="217" t="s">
        <v>1772</v>
      </c>
      <c r="L868" s="223" t="s">
        <v>471</v>
      </c>
      <c r="M868" s="217" t="s">
        <v>322</v>
      </c>
      <c r="N868" s="218" t="s">
        <v>6248</v>
      </c>
      <c r="O868" s="217"/>
    </row>
    <row r="869" spans="1:15" x14ac:dyDescent="0.3">
      <c r="A869" s="217" t="s">
        <v>2010</v>
      </c>
      <c r="B869" s="217" t="s">
        <v>2186</v>
      </c>
      <c r="C869" s="223" t="s">
        <v>973</v>
      </c>
      <c r="D869" s="217" t="s">
        <v>87</v>
      </c>
      <c r="E869" s="223" t="s">
        <v>484</v>
      </c>
      <c r="F869" s="217" t="s">
        <v>323</v>
      </c>
      <c r="G869" s="217" t="s">
        <v>2185</v>
      </c>
      <c r="H869" s="217" t="s">
        <v>66</v>
      </c>
      <c r="I869" s="217" t="s">
        <v>2187</v>
      </c>
      <c r="J869" s="217" t="s">
        <v>978</v>
      </c>
      <c r="K869" s="217" t="s">
        <v>1772</v>
      </c>
      <c r="L869" s="223" t="s">
        <v>471</v>
      </c>
      <c r="M869" s="217" t="s">
        <v>322</v>
      </c>
      <c r="N869" s="218" t="s">
        <v>6248</v>
      </c>
      <c r="O869" s="217"/>
    </row>
    <row r="870" spans="1:15" x14ac:dyDescent="0.3">
      <c r="A870" s="217" t="s">
        <v>2010</v>
      </c>
      <c r="B870" s="217" t="s">
        <v>2189</v>
      </c>
      <c r="C870" s="223" t="s">
        <v>973</v>
      </c>
      <c r="D870" s="217" t="s">
        <v>87</v>
      </c>
      <c r="E870" s="223" t="s">
        <v>484</v>
      </c>
      <c r="F870" s="217" t="s">
        <v>323</v>
      </c>
      <c r="G870" s="217" t="s">
        <v>2188</v>
      </c>
      <c r="H870" s="217" t="s">
        <v>66</v>
      </c>
      <c r="I870" s="217" t="s">
        <v>2190</v>
      </c>
      <c r="J870" s="217" t="s">
        <v>978</v>
      </c>
      <c r="K870" s="217" t="s">
        <v>1772</v>
      </c>
      <c r="L870" s="223" t="s">
        <v>471</v>
      </c>
      <c r="M870" s="217" t="s">
        <v>322</v>
      </c>
      <c r="N870" s="218" t="s">
        <v>6248</v>
      </c>
      <c r="O870" s="217"/>
    </row>
    <row r="871" spans="1:15" x14ac:dyDescent="0.3">
      <c r="A871" s="217" t="s">
        <v>2010</v>
      </c>
      <c r="B871" s="217" t="s">
        <v>2192</v>
      </c>
      <c r="C871" s="223" t="s">
        <v>973</v>
      </c>
      <c r="D871" s="217" t="s">
        <v>87</v>
      </c>
      <c r="E871" s="223" t="s">
        <v>484</v>
      </c>
      <c r="F871" s="217" t="s">
        <v>323</v>
      </c>
      <c r="G871" s="217" t="s">
        <v>2191</v>
      </c>
      <c r="H871" s="217" t="s">
        <v>66</v>
      </c>
      <c r="I871" s="217" t="s">
        <v>2193</v>
      </c>
      <c r="J871" s="217" t="s">
        <v>978</v>
      </c>
      <c r="K871" s="217" t="s">
        <v>1772</v>
      </c>
      <c r="L871" s="223" t="s">
        <v>471</v>
      </c>
      <c r="M871" s="217" t="s">
        <v>322</v>
      </c>
      <c r="N871" s="218" t="s">
        <v>6248</v>
      </c>
      <c r="O871" s="217"/>
    </row>
    <row r="872" spans="1:15" x14ac:dyDescent="0.3">
      <c r="A872" s="217" t="s">
        <v>2010</v>
      </c>
      <c r="B872" s="217" t="s">
        <v>2195</v>
      </c>
      <c r="C872" s="223" t="s">
        <v>973</v>
      </c>
      <c r="D872" s="217" t="s">
        <v>87</v>
      </c>
      <c r="E872" s="223" t="s">
        <v>484</v>
      </c>
      <c r="F872" s="217" t="s">
        <v>323</v>
      </c>
      <c r="G872" s="217" t="s">
        <v>2194</v>
      </c>
      <c r="H872" s="217" t="s">
        <v>66</v>
      </c>
      <c r="I872" s="217" t="s">
        <v>2196</v>
      </c>
      <c r="J872" s="217" t="s">
        <v>978</v>
      </c>
      <c r="K872" s="217" t="s">
        <v>1772</v>
      </c>
      <c r="L872" s="223" t="s">
        <v>471</v>
      </c>
      <c r="M872" s="217" t="s">
        <v>322</v>
      </c>
      <c r="N872" s="218" t="s">
        <v>6248</v>
      </c>
      <c r="O872" s="217"/>
    </row>
    <row r="873" spans="1:15" x14ac:dyDescent="0.3">
      <c r="A873" s="217" t="s">
        <v>2010</v>
      </c>
      <c r="B873" s="217" t="s">
        <v>2198</v>
      </c>
      <c r="C873" s="223" t="s">
        <v>973</v>
      </c>
      <c r="D873" s="217" t="s">
        <v>87</v>
      </c>
      <c r="E873" s="223" t="s">
        <v>484</v>
      </c>
      <c r="F873" s="217" t="s">
        <v>323</v>
      </c>
      <c r="G873" s="217" t="s">
        <v>2197</v>
      </c>
      <c r="H873" s="217" t="s">
        <v>66</v>
      </c>
      <c r="I873" s="217" t="s">
        <v>2199</v>
      </c>
      <c r="J873" s="217" t="s">
        <v>978</v>
      </c>
      <c r="K873" s="217" t="s">
        <v>1772</v>
      </c>
      <c r="L873" s="223" t="s">
        <v>471</v>
      </c>
      <c r="M873" s="217" t="s">
        <v>322</v>
      </c>
      <c r="N873" s="218" t="s">
        <v>6248</v>
      </c>
      <c r="O873" s="217"/>
    </row>
    <row r="874" spans="1:15" x14ac:dyDescent="0.3">
      <c r="A874" s="217" t="s">
        <v>2010</v>
      </c>
      <c r="B874" s="217" t="s">
        <v>2201</v>
      </c>
      <c r="C874" s="223" t="s">
        <v>973</v>
      </c>
      <c r="D874" s="217" t="s">
        <v>87</v>
      </c>
      <c r="E874" s="223" t="s">
        <v>484</v>
      </c>
      <c r="F874" s="217" t="s">
        <v>323</v>
      </c>
      <c r="G874" s="217" t="s">
        <v>2200</v>
      </c>
      <c r="H874" s="217" t="s">
        <v>66</v>
      </c>
      <c r="I874" s="217" t="s">
        <v>2202</v>
      </c>
      <c r="J874" s="217" t="s">
        <v>978</v>
      </c>
      <c r="K874" s="217" t="s">
        <v>1772</v>
      </c>
      <c r="L874" s="223" t="s">
        <v>471</v>
      </c>
      <c r="M874" s="217" t="s">
        <v>322</v>
      </c>
      <c r="N874" s="218" t="s">
        <v>6248</v>
      </c>
      <c r="O874" s="217"/>
    </row>
    <row r="875" spans="1:15" x14ac:dyDescent="0.3">
      <c r="A875" s="217" t="s">
        <v>2010</v>
      </c>
      <c r="B875" s="217" t="s">
        <v>2308</v>
      </c>
      <c r="C875" s="223" t="s">
        <v>973</v>
      </c>
      <c r="D875" s="217" t="s">
        <v>87</v>
      </c>
      <c r="E875" s="223" t="s">
        <v>484</v>
      </c>
      <c r="F875" s="217" t="s">
        <v>323</v>
      </c>
      <c r="G875" s="217" t="s">
        <v>2307</v>
      </c>
      <c r="H875" s="217" t="s">
        <v>66</v>
      </c>
      <c r="I875" s="217" t="s">
        <v>2309</v>
      </c>
      <c r="J875" s="217" t="s">
        <v>978</v>
      </c>
      <c r="K875" s="217" t="s">
        <v>1772</v>
      </c>
      <c r="L875" s="223" t="s">
        <v>471</v>
      </c>
      <c r="M875" s="217" t="s">
        <v>322</v>
      </c>
      <c r="N875" s="218" t="s">
        <v>6248</v>
      </c>
      <c r="O875" s="217"/>
    </row>
    <row r="876" spans="1:15" x14ac:dyDescent="0.3">
      <c r="A876" s="217" t="s">
        <v>2010</v>
      </c>
      <c r="B876" s="217" t="s">
        <v>2311</v>
      </c>
      <c r="C876" s="223" t="s">
        <v>973</v>
      </c>
      <c r="D876" s="217" t="s">
        <v>87</v>
      </c>
      <c r="E876" s="223" t="s">
        <v>484</v>
      </c>
      <c r="F876" s="217" t="s">
        <v>323</v>
      </c>
      <c r="G876" s="217" t="s">
        <v>2310</v>
      </c>
      <c r="H876" s="217" t="s">
        <v>66</v>
      </c>
      <c r="I876" s="217" t="s">
        <v>2312</v>
      </c>
      <c r="J876" s="217" t="s">
        <v>978</v>
      </c>
      <c r="K876" s="217" t="s">
        <v>1772</v>
      </c>
      <c r="L876" s="223" t="s">
        <v>471</v>
      </c>
      <c r="M876" s="217" t="s">
        <v>322</v>
      </c>
      <c r="N876" s="218" t="s">
        <v>6248</v>
      </c>
      <c r="O876" s="217"/>
    </row>
    <row r="877" spans="1:15" x14ac:dyDescent="0.3">
      <c r="A877" s="217" t="s">
        <v>2010</v>
      </c>
      <c r="B877" s="217" t="s">
        <v>2204</v>
      </c>
      <c r="C877" s="223" t="s">
        <v>973</v>
      </c>
      <c r="D877" s="217" t="s">
        <v>87</v>
      </c>
      <c r="E877" s="223" t="s">
        <v>484</v>
      </c>
      <c r="F877" s="217" t="s">
        <v>323</v>
      </c>
      <c r="G877" s="217" t="s">
        <v>2203</v>
      </c>
      <c r="H877" s="217" t="s">
        <v>66</v>
      </c>
      <c r="I877" s="217" t="s">
        <v>2205</v>
      </c>
      <c r="J877" s="217" t="s">
        <v>978</v>
      </c>
      <c r="K877" s="217" t="s">
        <v>1772</v>
      </c>
      <c r="L877" s="223" t="s">
        <v>471</v>
      </c>
      <c r="M877" s="217" t="s">
        <v>322</v>
      </c>
      <c r="N877" s="218" t="s">
        <v>6248</v>
      </c>
      <c r="O877" s="217"/>
    </row>
    <row r="878" spans="1:15" x14ac:dyDescent="0.3">
      <c r="A878" s="217" t="s">
        <v>2010</v>
      </c>
      <c r="B878" s="217" t="s">
        <v>2314</v>
      </c>
      <c r="C878" s="223" t="s">
        <v>973</v>
      </c>
      <c r="D878" s="217" t="s">
        <v>87</v>
      </c>
      <c r="E878" s="223" t="s">
        <v>484</v>
      </c>
      <c r="F878" s="217" t="s">
        <v>323</v>
      </c>
      <c r="G878" s="217" t="s">
        <v>2313</v>
      </c>
      <c r="H878" s="217" t="s">
        <v>66</v>
      </c>
      <c r="I878" s="217" t="s">
        <v>2315</v>
      </c>
      <c r="J878" s="217" t="s">
        <v>978</v>
      </c>
      <c r="K878" s="217" t="s">
        <v>1772</v>
      </c>
      <c r="L878" s="223" t="s">
        <v>471</v>
      </c>
      <c r="M878" s="217" t="s">
        <v>322</v>
      </c>
      <c r="N878" s="218" t="s">
        <v>6248</v>
      </c>
      <c r="O878" s="217"/>
    </row>
    <row r="879" spans="1:15" x14ac:dyDescent="0.3">
      <c r="A879" s="217" t="s">
        <v>2010</v>
      </c>
      <c r="B879" s="217" t="s">
        <v>2350</v>
      </c>
      <c r="C879" s="223" t="s">
        <v>1748</v>
      </c>
      <c r="D879" s="217" t="s">
        <v>87</v>
      </c>
      <c r="E879" s="223" t="s">
        <v>484</v>
      </c>
      <c r="F879" s="217" t="s">
        <v>323</v>
      </c>
      <c r="G879" s="217" t="s">
        <v>2349</v>
      </c>
      <c r="H879" s="217" t="s">
        <v>66</v>
      </c>
      <c r="I879" s="217" t="s">
        <v>2351</v>
      </c>
      <c r="J879" s="217" t="s">
        <v>978</v>
      </c>
      <c r="K879" s="217" t="s">
        <v>1772</v>
      </c>
      <c r="L879" s="223" t="s">
        <v>471</v>
      </c>
      <c r="M879" s="217" t="s">
        <v>322</v>
      </c>
      <c r="N879" s="218" t="s">
        <v>6248</v>
      </c>
      <c r="O879" s="217"/>
    </row>
    <row r="880" spans="1:15" x14ac:dyDescent="0.3">
      <c r="A880" s="217" t="s">
        <v>2010</v>
      </c>
      <c r="B880" s="217" t="s">
        <v>2207</v>
      </c>
      <c r="C880" s="223" t="s">
        <v>973</v>
      </c>
      <c r="D880" s="217" t="s">
        <v>87</v>
      </c>
      <c r="E880" s="223" t="s">
        <v>484</v>
      </c>
      <c r="F880" s="217" t="s">
        <v>323</v>
      </c>
      <c r="G880" s="217" t="s">
        <v>2206</v>
      </c>
      <c r="H880" s="217" t="s">
        <v>66</v>
      </c>
      <c r="I880" s="217" t="s">
        <v>2208</v>
      </c>
      <c r="J880" s="217" t="s">
        <v>978</v>
      </c>
      <c r="K880" s="217" t="s">
        <v>1772</v>
      </c>
      <c r="L880" s="223" t="s">
        <v>471</v>
      </c>
      <c r="M880" s="217" t="s">
        <v>322</v>
      </c>
      <c r="N880" s="218" t="s">
        <v>6248</v>
      </c>
      <c r="O880" s="217"/>
    </row>
    <row r="881" spans="1:15" x14ac:dyDescent="0.3">
      <c r="A881" s="217" t="s">
        <v>2010</v>
      </c>
      <c r="B881" s="217" t="s">
        <v>2210</v>
      </c>
      <c r="C881" s="223" t="s">
        <v>973</v>
      </c>
      <c r="D881" s="217" t="s">
        <v>87</v>
      </c>
      <c r="E881" s="223" t="s">
        <v>484</v>
      </c>
      <c r="F881" s="217" t="s">
        <v>323</v>
      </c>
      <c r="G881" s="217" t="s">
        <v>2209</v>
      </c>
      <c r="H881" s="217" t="s">
        <v>66</v>
      </c>
      <c r="I881" s="217" t="s">
        <v>2211</v>
      </c>
      <c r="J881" s="217" t="s">
        <v>978</v>
      </c>
      <c r="K881" s="217" t="s">
        <v>1772</v>
      </c>
      <c r="L881" s="223" t="s">
        <v>471</v>
      </c>
      <c r="M881" s="217" t="s">
        <v>322</v>
      </c>
      <c r="N881" s="218" t="s">
        <v>6248</v>
      </c>
      <c r="O881" s="217"/>
    </row>
    <row r="882" spans="1:15" x14ac:dyDescent="0.3">
      <c r="A882" s="217" t="s">
        <v>2010</v>
      </c>
      <c r="B882" s="217" t="s">
        <v>2213</v>
      </c>
      <c r="C882" s="223" t="s">
        <v>973</v>
      </c>
      <c r="D882" s="217" t="s">
        <v>87</v>
      </c>
      <c r="E882" s="223" t="s">
        <v>484</v>
      </c>
      <c r="F882" s="217" t="s">
        <v>323</v>
      </c>
      <c r="G882" s="217" t="s">
        <v>2212</v>
      </c>
      <c r="H882" s="217" t="s">
        <v>66</v>
      </c>
      <c r="I882" s="217" t="s">
        <v>2214</v>
      </c>
      <c r="J882" s="217" t="s">
        <v>978</v>
      </c>
      <c r="K882" s="217" t="s">
        <v>1772</v>
      </c>
      <c r="L882" s="223" t="s">
        <v>471</v>
      </c>
      <c r="M882" s="217" t="s">
        <v>322</v>
      </c>
      <c r="N882" s="218" t="s">
        <v>6248</v>
      </c>
      <c r="O882" s="217"/>
    </row>
    <row r="883" spans="1:15" x14ac:dyDescent="0.3">
      <c r="A883" s="217" t="s">
        <v>2010</v>
      </c>
      <c r="B883" s="217" t="s">
        <v>2216</v>
      </c>
      <c r="C883" s="223" t="s">
        <v>973</v>
      </c>
      <c r="D883" s="217" t="s">
        <v>87</v>
      </c>
      <c r="E883" s="223" t="s">
        <v>484</v>
      </c>
      <c r="F883" s="217" t="s">
        <v>323</v>
      </c>
      <c r="G883" s="217" t="s">
        <v>2215</v>
      </c>
      <c r="H883" s="217" t="s">
        <v>66</v>
      </c>
      <c r="I883" s="217" t="s">
        <v>2217</v>
      </c>
      <c r="J883" s="217" t="s">
        <v>978</v>
      </c>
      <c r="K883" s="217" t="s">
        <v>1772</v>
      </c>
      <c r="L883" s="223" t="s">
        <v>471</v>
      </c>
      <c r="M883" s="217" t="s">
        <v>322</v>
      </c>
      <c r="N883" s="218" t="s">
        <v>6248</v>
      </c>
      <c r="O883" s="217"/>
    </row>
    <row r="884" spans="1:15" x14ac:dyDescent="0.3">
      <c r="A884" s="217" t="s">
        <v>2010</v>
      </c>
      <c r="B884" s="217" t="s">
        <v>2317</v>
      </c>
      <c r="C884" s="223" t="s">
        <v>973</v>
      </c>
      <c r="D884" s="217" t="s">
        <v>87</v>
      </c>
      <c r="E884" s="223" t="s">
        <v>484</v>
      </c>
      <c r="F884" s="217" t="s">
        <v>323</v>
      </c>
      <c r="G884" s="217" t="s">
        <v>2316</v>
      </c>
      <c r="H884" s="217" t="s">
        <v>66</v>
      </c>
      <c r="I884" s="217" t="s">
        <v>2318</v>
      </c>
      <c r="J884" s="217" t="s">
        <v>978</v>
      </c>
      <c r="K884" s="217" t="s">
        <v>1772</v>
      </c>
      <c r="L884" s="223" t="s">
        <v>471</v>
      </c>
      <c r="M884" s="217" t="s">
        <v>322</v>
      </c>
      <c r="N884" s="218" t="s">
        <v>6248</v>
      </c>
      <c r="O884" s="217"/>
    </row>
    <row r="885" spans="1:15" x14ac:dyDescent="0.3">
      <c r="A885" s="217" t="s">
        <v>2010</v>
      </c>
      <c r="B885" s="217" t="s">
        <v>2303</v>
      </c>
      <c r="C885" s="223" t="s">
        <v>973</v>
      </c>
      <c r="D885" s="217" t="s">
        <v>87</v>
      </c>
      <c r="E885" s="223" t="s">
        <v>484</v>
      </c>
      <c r="F885" s="217" t="s">
        <v>323</v>
      </c>
      <c r="G885" s="217" t="s">
        <v>2302</v>
      </c>
      <c r="H885" s="217" t="s">
        <v>66</v>
      </c>
      <c r="I885" s="217" t="s">
        <v>2304</v>
      </c>
      <c r="J885" s="217" t="s">
        <v>978</v>
      </c>
      <c r="K885" s="217" t="s">
        <v>1772</v>
      </c>
      <c r="L885" s="223" t="s">
        <v>471</v>
      </c>
      <c r="M885" s="217" t="s">
        <v>322</v>
      </c>
      <c r="N885" s="218" t="s">
        <v>6248</v>
      </c>
      <c r="O885" s="217"/>
    </row>
    <row r="886" spans="1:15" x14ac:dyDescent="0.3">
      <c r="A886" s="217" t="s">
        <v>2010</v>
      </c>
      <c r="B886" s="217" t="s">
        <v>2219</v>
      </c>
      <c r="C886" s="223" t="s">
        <v>973</v>
      </c>
      <c r="D886" s="217" t="s">
        <v>87</v>
      </c>
      <c r="E886" s="223" t="s">
        <v>484</v>
      </c>
      <c r="F886" s="217" t="s">
        <v>323</v>
      </c>
      <c r="G886" s="217" t="s">
        <v>2218</v>
      </c>
      <c r="H886" s="217" t="s">
        <v>66</v>
      </c>
      <c r="I886" s="217" t="s">
        <v>2220</v>
      </c>
      <c r="J886" s="217" t="s">
        <v>978</v>
      </c>
      <c r="K886" s="217" t="s">
        <v>1772</v>
      </c>
      <c r="L886" s="223" t="s">
        <v>471</v>
      </c>
      <c r="M886" s="217" t="s">
        <v>322</v>
      </c>
      <c r="N886" s="218" t="s">
        <v>6248</v>
      </c>
      <c r="O886" s="217"/>
    </row>
    <row r="887" spans="1:15" x14ac:dyDescent="0.3">
      <c r="A887" s="217" t="s">
        <v>2010</v>
      </c>
      <c r="B887" s="217" t="s">
        <v>2011</v>
      </c>
      <c r="C887" s="223" t="s">
        <v>5884</v>
      </c>
      <c r="D887" s="217" t="s">
        <v>87</v>
      </c>
      <c r="E887" s="223" t="s">
        <v>484</v>
      </c>
      <c r="F887" s="217" t="s">
        <v>323</v>
      </c>
      <c r="G887" s="217" t="s">
        <v>2009</v>
      </c>
      <c r="H887" s="217" t="s">
        <v>66</v>
      </c>
      <c r="I887" s="217" t="s">
        <v>2012</v>
      </c>
      <c r="J887" s="217" t="s">
        <v>978</v>
      </c>
      <c r="K887" s="217" t="s">
        <v>1772</v>
      </c>
      <c r="L887" s="223" t="s">
        <v>471</v>
      </c>
      <c r="M887" s="217" t="s">
        <v>322</v>
      </c>
      <c r="N887" s="218" t="s">
        <v>6248</v>
      </c>
      <c r="O887" s="217"/>
    </row>
    <row r="888" spans="1:15" x14ac:dyDescent="0.3">
      <c r="A888" s="217" t="s">
        <v>2010</v>
      </c>
      <c r="B888" s="217" t="s">
        <v>2344</v>
      </c>
      <c r="C888" s="223" t="s">
        <v>973</v>
      </c>
      <c r="D888" s="217" t="s">
        <v>87</v>
      </c>
      <c r="E888" s="223" t="s">
        <v>484</v>
      </c>
      <c r="F888" s="217" t="s">
        <v>323</v>
      </c>
      <c r="G888" s="217" t="s">
        <v>2343</v>
      </c>
      <c r="H888" s="217" t="s">
        <v>66</v>
      </c>
      <c r="I888" s="217" t="s">
        <v>2345</v>
      </c>
      <c r="J888" s="217" t="s">
        <v>978</v>
      </c>
      <c r="K888" s="217" t="s">
        <v>1772</v>
      </c>
      <c r="L888" s="223" t="s">
        <v>471</v>
      </c>
      <c r="M888" s="217" t="s">
        <v>322</v>
      </c>
      <c r="N888" s="218" t="s">
        <v>6248</v>
      </c>
      <c r="O888" s="217"/>
    </row>
    <row r="889" spans="1:15" x14ac:dyDescent="0.3">
      <c r="A889" s="217" t="s">
        <v>2010</v>
      </c>
      <c r="B889" s="217" t="s">
        <v>2222</v>
      </c>
      <c r="C889" s="223" t="s">
        <v>973</v>
      </c>
      <c r="D889" s="217" t="s">
        <v>87</v>
      </c>
      <c r="E889" s="223" t="s">
        <v>484</v>
      </c>
      <c r="F889" s="217" t="s">
        <v>323</v>
      </c>
      <c r="G889" s="217" t="s">
        <v>2221</v>
      </c>
      <c r="H889" s="217" t="s">
        <v>66</v>
      </c>
      <c r="I889" s="217" t="s">
        <v>2223</v>
      </c>
      <c r="J889" s="217" t="s">
        <v>978</v>
      </c>
      <c r="K889" s="217" t="s">
        <v>1772</v>
      </c>
      <c r="L889" s="223" t="s">
        <v>471</v>
      </c>
      <c r="M889" s="217" t="s">
        <v>322</v>
      </c>
      <c r="N889" s="218" t="s">
        <v>6248</v>
      </c>
      <c r="O889" s="217"/>
    </row>
    <row r="890" spans="1:15" x14ac:dyDescent="0.3">
      <c r="A890" s="217" t="s">
        <v>2010</v>
      </c>
      <c r="B890" s="217" t="s">
        <v>2285</v>
      </c>
      <c r="C890" s="223" t="s">
        <v>973</v>
      </c>
      <c r="D890" s="217" t="s">
        <v>87</v>
      </c>
      <c r="E890" s="223" t="s">
        <v>484</v>
      </c>
      <c r="F890" s="217" t="s">
        <v>323</v>
      </c>
      <c r="G890" s="217" t="s">
        <v>2284</v>
      </c>
      <c r="H890" s="217" t="s">
        <v>66</v>
      </c>
      <c r="I890" s="217" t="s">
        <v>2286</v>
      </c>
      <c r="J890" s="217" t="s">
        <v>978</v>
      </c>
      <c r="K890" s="217" t="s">
        <v>1772</v>
      </c>
      <c r="L890" s="223" t="s">
        <v>471</v>
      </c>
      <c r="M890" s="217" t="s">
        <v>322</v>
      </c>
      <c r="N890" s="218" t="s">
        <v>6248</v>
      </c>
      <c r="O890" s="217"/>
    </row>
    <row r="891" spans="1:15" x14ac:dyDescent="0.3">
      <c r="A891" s="217" t="s">
        <v>2010</v>
      </c>
      <c r="B891" s="217" t="s">
        <v>2249</v>
      </c>
      <c r="C891" s="223" t="s">
        <v>973</v>
      </c>
      <c r="D891" s="217" t="s">
        <v>87</v>
      </c>
      <c r="E891" s="223" t="s">
        <v>484</v>
      </c>
      <c r="F891" s="217" t="s">
        <v>323</v>
      </c>
      <c r="G891" s="217" t="s">
        <v>2248</v>
      </c>
      <c r="H891" s="217" t="s">
        <v>66</v>
      </c>
      <c r="I891" s="217" t="s">
        <v>2250</v>
      </c>
      <c r="J891" s="217" t="s">
        <v>978</v>
      </c>
      <c r="K891" s="217" t="s">
        <v>1772</v>
      </c>
      <c r="L891" s="223" t="s">
        <v>471</v>
      </c>
      <c r="M891" s="217" t="s">
        <v>322</v>
      </c>
      <c r="N891" s="218" t="s">
        <v>6248</v>
      </c>
      <c r="O891" s="217"/>
    </row>
    <row r="892" spans="1:15" x14ac:dyDescent="0.3">
      <c r="A892" s="217" t="s">
        <v>2010</v>
      </c>
      <c r="B892" s="217" t="s">
        <v>2225</v>
      </c>
      <c r="C892" s="223" t="s">
        <v>973</v>
      </c>
      <c r="D892" s="217" t="s">
        <v>87</v>
      </c>
      <c r="E892" s="223" t="s">
        <v>484</v>
      </c>
      <c r="F892" s="217" t="s">
        <v>323</v>
      </c>
      <c r="G892" s="217" t="s">
        <v>2224</v>
      </c>
      <c r="H892" s="217" t="s">
        <v>66</v>
      </c>
      <c r="I892" s="217" t="s">
        <v>2226</v>
      </c>
      <c r="J892" s="217" t="s">
        <v>978</v>
      </c>
      <c r="K892" s="217" t="s">
        <v>1772</v>
      </c>
      <c r="L892" s="223" t="s">
        <v>471</v>
      </c>
      <c r="M892" s="217" t="s">
        <v>322</v>
      </c>
      <c r="N892" s="218" t="s">
        <v>6248</v>
      </c>
      <c r="O892" s="217"/>
    </row>
    <row r="893" spans="1:15" x14ac:dyDescent="0.3">
      <c r="A893" s="217" t="s">
        <v>2010</v>
      </c>
      <c r="B893" s="217" t="s">
        <v>2228</v>
      </c>
      <c r="C893" s="223" t="s">
        <v>973</v>
      </c>
      <c r="D893" s="217" t="s">
        <v>87</v>
      </c>
      <c r="E893" s="223" t="s">
        <v>484</v>
      </c>
      <c r="F893" s="217" t="s">
        <v>323</v>
      </c>
      <c r="G893" s="217" t="s">
        <v>2227</v>
      </c>
      <c r="H893" s="217" t="s">
        <v>66</v>
      </c>
      <c r="I893" s="217" t="s">
        <v>2229</v>
      </c>
      <c r="J893" s="217" t="s">
        <v>978</v>
      </c>
      <c r="K893" s="217" t="s">
        <v>1772</v>
      </c>
      <c r="L893" s="223" t="s">
        <v>471</v>
      </c>
      <c r="M893" s="217" t="s">
        <v>322</v>
      </c>
      <c r="N893" s="218" t="s">
        <v>6248</v>
      </c>
      <c r="O893" s="217"/>
    </row>
    <row r="894" spans="1:15" x14ac:dyDescent="0.3">
      <c r="A894" s="217" t="s">
        <v>2010</v>
      </c>
      <c r="B894" s="217" t="s">
        <v>2231</v>
      </c>
      <c r="C894" s="223" t="s">
        <v>973</v>
      </c>
      <c r="D894" s="217" t="s">
        <v>87</v>
      </c>
      <c r="E894" s="223" t="s">
        <v>484</v>
      </c>
      <c r="F894" s="217" t="s">
        <v>323</v>
      </c>
      <c r="G894" s="217" t="s">
        <v>2230</v>
      </c>
      <c r="H894" s="217" t="s">
        <v>66</v>
      </c>
      <c r="I894" s="217" t="s">
        <v>2232</v>
      </c>
      <c r="J894" s="217" t="s">
        <v>978</v>
      </c>
      <c r="K894" s="217" t="s">
        <v>1772</v>
      </c>
      <c r="L894" s="223" t="s">
        <v>471</v>
      </c>
      <c r="M894" s="217" t="s">
        <v>322</v>
      </c>
      <c r="N894" s="218" t="s">
        <v>6248</v>
      </c>
      <c r="O894" s="217"/>
    </row>
    <row r="895" spans="1:15" x14ac:dyDescent="0.3">
      <c r="A895" s="217" t="s">
        <v>2010</v>
      </c>
      <c r="B895" s="217" t="s">
        <v>2234</v>
      </c>
      <c r="C895" s="223" t="s">
        <v>973</v>
      </c>
      <c r="D895" s="217" t="s">
        <v>87</v>
      </c>
      <c r="E895" s="223" t="s">
        <v>484</v>
      </c>
      <c r="F895" s="217" t="s">
        <v>323</v>
      </c>
      <c r="G895" s="217" t="s">
        <v>2233</v>
      </c>
      <c r="H895" s="217" t="s">
        <v>66</v>
      </c>
      <c r="I895" s="217" t="s">
        <v>2235</v>
      </c>
      <c r="J895" s="217" t="s">
        <v>978</v>
      </c>
      <c r="K895" s="217" t="s">
        <v>1772</v>
      </c>
      <c r="L895" s="223" t="s">
        <v>471</v>
      </c>
      <c r="M895" s="217" t="s">
        <v>322</v>
      </c>
      <c r="N895" s="218" t="s">
        <v>6248</v>
      </c>
      <c r="O895" s="217"/>
    </row>
    <row r="896" spans="1:15" x14ac:dyDescent="0.3">
      <c r="A896" s="217" t="s">
        <v>2010</v>
      </c>
      <c r="B896" s="217" t="s">
        <v>2335</v>
      </c>
      <c r="C896" s="223" t="s">
        <v>973</v>
      </c>
      <c r="D896" s="217" t="s">
        <v>87</v>
      </c>
      <c r="E896" s="223" t="s">
        <v>484</v>
      </c>
      <c r="F896" s="217" t="s">
        <v>323</v>
      </c>
      <c r="G896" s="217" t="s">
        <v>2334</v>
      </c>
      <c r="H896" s="217" t="s">
        <v>66</v>
      </c>
      <c r="I896" s="217" t="s">
        <v>2336</v>
      </c>
      <c r="J896" s="217" t="s">
        <v>978</v>
      </c>
      <c r="K896" s="217" t="s">
        <v>1772</v>
      </c>
      <c r="L896" s="223" t="s">
        <v>471</v>
      </c>
      <c r="M896" s="217" t="s">
        <v>322</v>
      </c>
      <c r="N896" s="218" t="s">
        <v>6248</v>
      </c>
      <c r="O896" s="217"/>
    </row>
    <row r="897" spans="1:15" x14ac:dyDescent="0.3">
      <c r="A897" s="217" t="s">
        <v>2010</v>
      </c>
      <c r="B897" s="217" t="s">
        <v>2014</v>
      </c>
      <c r="C897" s="223" t="s">
        <v>5884</v>
      </c>
      <c r="D897" s="217" t="s">
        <v>87</v>
      </c>
      <c r="E897" s="223" t="s">
        <v>484</v>
      </c>
      <c r="F897" s="217" t="s">
        <v>323</v>
      </c>
      <c r="G897" s="217" t="s">
        <v>2013</v>
      </c>
      <c r="H897" s="217" t="s">
        <v>66</v>
      </c>
      <c r="I897" s="217" t="s">
        <v>2015</v>
      </c>
      <c r="J897" s="217" t="s">
        <v>978</v>
      </c>
      <c r="K897" s="217" t="s">
        <v>1772</v>
      </c>
      <c r="L897" s="223" t="s">
        <v>471</v>
      </c>
      <c r="M897" s="217" t="s">
        <v>322</v>
      </c>
      <c r="N897" s="218" t="s">
        <v>6248</v>
      </c>
      <c r="O897" s="217"/>
    </row>
    <row r="898" spans="1:15" x14ac:dyDescent="0.3">
      <c r="A898" s="217" t="s">
        <v>2010</v>
      </c>
      <c r="B898" s="217" t="s">
        <v>2252</v>
      </c>
      <c r="C898" s="223" t="s">
        <v>973</v>
      </c>
      <c r="D898" s="217" t="s">
        <v>87</v>
      </c>
      <c r="E898" s="223" t="s">
        <v>484</v>
      </c>
      <c r="F898" s="217" t="s">
        <v>323</v>
      </c>
      <c r="G898" s="217" t="s">
        <v>2251</v>
      </c>
      <c r="H898" s="217" t="s">
        <v>66</v>
      </c>
      <c r="I898" s="217" t="s">
        <v>2253</v>
      </c>
      <c r="J898" s="217" t="s">
        <v>978</v>
      </c>
      <c r="K898" s="217" t="s">
        <v>1772</v>
      </c>
      <c r="L898" s="223" t="s">
        <v>471</v>
      </c>
      <c r="M898" s="217" t="s">
        <v>322</v>
      </c>
      <c r="N898" s="218" t="s">
        <v>6248</v>
      </c>
      <c r="O898" s="217"/>
    </row>
    <row r="899" spans="1:15" x14ac:dyDescent="0.3">
      <c r="A899" s="217" t="s">
        <v>2010</v>
      </c>
      <c r="B899" s="217" t="s">
        <v>3494</v>
      </c>
      <c r="C899" s="223" t="s">
        <v>973</v>
      </c>
      <c r="D899" s="217" t="s">
        <v>87</v>
      </c>
      <c r="E899" s="223" t="s">
        <v>484</v>
      </c>
      <c r="F899" s="217" t="s">
        <v>342</v>
      </c>
      <c r="G899" s="217" t="s">
        <v>3493</v>
      </c>
      <c r="H899" s="217" t="s">
        <v>66</v>
      </c>
      <c r="I899" s="217" t="s">
        <v>3495</v>
      </c>
      <c r="J899" s="217" t="s">
        <v>978</v>
      </c>
      <c r="K899" s="217" t="s">
        <v>1772</v>
      </c>
      <c r="L899" s="223" t="s">
        <v>471</v>
      </c>
      <c r="M899" s="217" t="s">
        <v>345</v>
      </c>
      <c r="N899" s="218" t="s">
        <v>6248</v>
      </c>
      <c r="O899" s="217"/>
    </row>
    <row r="900" spans="1:15" x14ac:dyDescent="0.3">
      <c r="A900" s="217" t="s">
        <v>2010</v>
      </c>
      <c r="B900" s="217" t="s">
        <v>2017</v>
      </c>
      <c r="C900" s="223" t="s">
        <v>5884</v>
      </c>
      <c r="D900" s="217" t="s">
        <v>87</v>
      </c>
      <c r="E900" s="223" t="s">
        <v>484</v>
      </c>
      <c r="F900" s="217" t="s">
        <v>323</v>
      </c>
      <c r="G900" s="217" t="s">
        <v>2016</v>
      </c>
      <c r="H900" s="217" t="s">
        <v>66</v>
      </c>
      <c r="I900" s="217" t="s">
        <v>2018</v>
      </c>
      <c r="J900" s="217" t="s">
        <v>978</v>
      </c>
      <c r="K900" s="217" t="s">
        <v>1772</v>
      </c>
      <c r="L900" s="223" t="s">
        <v>471</v>
      </c>
      <c r="M900" s="217" t="s">
        <v>322</v>
      </c>
      <c r="N900" s="218" t="s">
        <v>6248</v>
      </c>
      <c r="O900" s="217"/>
    </row>
    <row r="901" spans="1:15" x14ac:dyDescent="0.3">
      <c r="A901" s="217" t="s">
        <v>2010</v>
      </c>
      <c r="B901" s="217" t="s">
        <v>2297</v>
      </c>
      <c r="C901" s="223" t="s">
        <v>973</v>
      </c>
      <c r="D901" s="217" t="s">
        <v>87</v>
      </c>
      <c r="E901" s="223" t="s">
        <v>484</v>
      </c>
      <c r="F901" s="217" t="s">
        <v>323</v>
      </c>
      <c r="G901" s="217" t="s">
        <v>2296</v>
      </c>
      <c r="H901" s="217" t="s">
        <v>66</v>
      </c>
      <c r="I901" s="217" t="s">
        <v>2298</v>
      </c>
      <c r="J901" s="217" t="s">
        <v>978</v>
      </c>
      <c r="K901" s="217" t="s">
        <v>1772</v>
      </c>
      <c r="L901" s="223" t="s">
        <v>471</v>
      </c>
      <c r="M901" s="217" t="s">
        <v>322</v>
      </c>
      <c r="N901" s="218" t="s">
        <v>6248</v>
      </c>
      <c r="O901" s="217"/>
    </row>
    <row r="902" spans="1:15" x14ac:dyDescent="0.3">
      <c r="A902" s="217" t="s">
        <v>2010</v>
      </c>
      <c r="B902" s="217" t="s">
        <v>2020</v>
      </c>
      <c r="C902" s="223" t="s">
        <v>5884</v>
      </c>
      <c r="D902" s="217" t="s">
        <v>87</v>
      </c>
      <c r="E902" s="223" t="s">
        <v>484</v>
      </c>
      <c r="F902" s="217" t="s">
        <v>323</v>
      </c>
      <c r="G902" s="217" t="s">
        <v>2019</v>
      </c>
      <c r="H902" s="217" t="s">
        <v>66</v>
      </c>
      <c r="I902" s="217" t="s">
        <v>2021</v>
      </c>
      <c r="J902" s="217" t="s">
        <v>978</v>
      </c>
      <c r="K902" s="217" t="s">
        <v>1772</v>
      </c>
      <c r="L902" s="223" t="s">
        <v>471</v>
      </c>
      <c r="M902" s="217" t="s">
        <v>322</v>
      </c>
      <c r="N902" s="218" t="s">
        <v>6248</v>
      </c>
      <c r="O902" s="217"/>
    </row>
    <row r="903" spans="1:15" x14ac:dyDescent="0.3">
      <c r="A903" s="217" t="s">
        <v>2010</v>
      </c>
      <c r="B903" s="217" t="s">
        <v>2023</v>
      </c>
      <c r="C903" s="223" t="s">
        <v>5884</v>
      </c>
      <c r="D903" s="217" t="s">
        <v>87</v>
      </c>
      <c r="E903" s="223" t="s">
        <v>484</v>
      </c>
      <c r="F903" s="217" t="s">
        <v>323</v>
      </c>
      <c r="G903" s="217" t="s">
        <v>2022</v>
      </c>
      <c r="H903" s="217" t="s">
        <v>66</v>
      </c>
      <c r="I903" s="217" t="s">
        <v>2024</v>
      </c>
      <c r="J903" s="217" t="s">
        <v>978</v>
      </c>
      <c r="K903" s="217" t="s">
        <v>1772</v>
      </c>
      <c r="L903" s="223" t="s">
        <v>471</v>
      </c>
      <c r="M903" s="217" t="s">
        <v>322</v>
      </c>
      <c r="N903" s="218" t="s">
        <v>6248</v>
      </c>
      <c r="O903" s="217"/>
    </row>
    <row r="904" spans="1:15" x14ac:dyDescent="0.3">
      <c r="A904" s="217" t="s">
        <v>2010</v>
      </c>
      <c r="B904" s="217" t="s">
        <v>2026</v>
      </c>
      <c r="C904" s="223" t="s">
        <v>5884</v>
      </c>
      <c r="D904" s="217" t="s">
        <v>87</v>
      </c>
      <c r="E904" s="223" t="s">
        <v>484</v>
      </c>
      <c r="F904" s="217" t="s">
        <v>323</v>
      </c>
      <c r="G904" s="217" t="s">
        <v>2025</v>
      </c>
      <c r="H904" s="217" t="s">
        <v>66</v>
      </c>
      <c r="I904" s="217" t="s">
        <v>2027</v>
      </c>
      <c r="J904" s="217" t="s">
        <v>978</v>
      </c>
      <c r="K904" s="217" t="s">
        <v>1772</v>
      </c>
      <c r="L904" s="223" t="s">
        <v>471</v>
      </c>
      <c r="M904" s="217" t="s">
        <v>322</v>
      </c>
      <c r="N904" s="218" t="s">
        <v>6248</v>
      </c>
      <c r="O904" s="217"/>
    </row>
    <row r="905" spans="1:15" x14ac:dyDescent="0.3">
      <c r="A905" s="217" t="s">
        <v>2010</v>
      </c>
      <c r="B905" s="217" t="s">
        <v>2029</v>
      </c>
      <c r="C905" s="223" t="s">
        <v>5884</v>
      </c>
      <c r="D905" s="217" t="s">
        <v>87</v>
      </c>
      <c r="E905" s="223" t="s">
        <v>484</v>
      </c>
      <c r="F905" s="217" t="s">
        <v>323</v>
      </c>
      <c r="G905" s="217" t="s">
        <v>2028</v>
      </c>
      <c r="H905" s="217" t="s">
        <v>66</v>
      </c>
      <c r="I905" s="217" t="s">
        <v>2030</v>
      </c>
      <c r="J905" s="217" t="s">
        <v>978</v>
      </c>
      <c r="K905" s="217" t="s">
        <v>1772</v>
      </c>
      <c r="L905" s="223" t="s">
        <v>471</v>
      </c>
      <c r="M905" s="217" t="s">
        <v>322</v>
      </c>
      <c r="N905" s="218" t="s">
        <v>6248</v>
      </c>
      <c r="O905" s="217"/>
    </row>
    <row r="906" spans="1:15" x14ac:dyDescent="0.3">
      <c r="A906" s="217" t="s">
        <v>2010</v>
      </c>
      <c r="B906" s="217" t="s">
        <v>2347</v>
      </c>
      <c r="C906" s="223" t="s">
        <v>1748</v>
      </c>
      <c r="D906" s="217" t="s">
        <v>87</v>
      </c>
      <c r="E906" s="223" t="s">
        <v>484</v>
      </c>
      <c r="F906" s="217" t="s">
        <v>323</v>
      </c>
      <c r="G906" s="217" t="s">
        <v>2346</v>
      </c>
      <c r="H906" s="217" t="s">
        <v>66</v>
      </c>
      <c r="I906" s="217" t="s">
        <v>2348</v>
      </c>
      <c r="J906" s="217" t="s">
        <v>978</v>
      </c>
      <c r="K906" s="217" t="s">
        <v>1772</v>
      </c>
      <c r="L906" s="223" t="s">
        <v>471</v>
      </c>
      <c r="M906" s="217" t="s">
        <v>322</v>
      </c>
      <c r="N906" s="218" t="s">
        <v>6248</v>
      </c>
      <c r="O906" s="217"/>
    </row>
    <row r="907" spans="1:15" x14ac:dyDescent="0.3">
      <c r="A907" s="217" t="s">
        <v>2010</v>
      </c>
      <c r="B907" s="217" t="s">
        <v>2323</v>
      </c>
      <c r="C907" s="223" t="s">
        <v>973</v>
      </c>
      <c r="D907" s="217" t="s">
        <v>87</v>
      </c>
      <c r="E907" s="223" t="s">
        <v>484</v>
      </c>
      <c r="F907" s="217" t="s">
        <v>323</v>
      </c>
      <c r="G907" s="217" t="s">
        <v>2322</v>
      </c>
      <c r="H907" s="217" t="s">
        <v>66</v>
      </c>
      <c r="I907" s="217" t="s">
        <v>2324</v>
      </c>
      <c r="J907" s="217" t="s">
        <v>978</v>
      </c>
      <c r="K907" s="217" t="s">
        <v>1772</v>
      </c>
      <c r="L907" s="223" t="s">
        <v>471</v>
      </c>
      <c r="M907" s="217" t="s">
        <v>322</v>
      </c>
      <c r="N907" s="218" t="s">
        <v>6248</v>
      </c>
      <c r="O907" s="217"/>
    </row>
    <row r="908" spans="1:15" x14ac:dyDescent="0.3">
      <c r="A908" s="217" t="s">
        <v>2010</v>
      </c>
      <c r="B908" s="217" t="s">
        <v>2032</v>
      </c>
      <c r="C908" s="223" t="s">
        <v>5884</v>
      </c>
      <c r="D908" s="217" t="s">
        <v>87</v>
      </c>
      <c r="E908" s="223" t="s">
        <v>484</v>
      </c>
      <c r="F908" s="217" t="s">
        <v>323</v>
      </c>
      <c r="G908" s="217" t="s">
        <v>2031</v>
      </c>
      <c r="H908" s="217" t="s">
        <v>66</v>
      </c>
      <c r="I908" s="217" t="s">
        <v>2033</v>
      </c>
      <c r="J908" s="217" t="s">
        <v>978</v>
      </c>
      <c r="K908" s="217" t="s">
        <v>1772</v>
      </c>
      <c r="L908" s="223" t="s">
        <v>471</v>
      </c>
      <c r="M908" s="217" t="s">
        <v>322</v>
      </c>
      <c r="N908" s="218" t="s">
        <v>6248</v>
      </c>
      <c r="O908" s="217"/>
    </row>
    <row r="909" spans="1:15" x14ac:dyDescent="0.3">
      <c r="A909" s="217" t="s">
        <v>2010</v>
      </c>
      <c r="B909" s="217" t="s">
        <v>2291</v>
      </c>
      <c r="C909" s="223" t="s">
        <v>973</v>
      </c>
      <c r="D909" s="217" t="s">
        <v>87</v>
      </c>
      <c r="E909" s="223" t="s">
        <v>484</v>
      </c>
      <c r="F909" s="217" t="s">
        <v>323</v>
      </c>
      <c r="G909" s="217" t="s">
        <v>2290</v>
      </c>
      <c r="H909" s="217" t="s">
        <v>66</v>
      </c>
      <c r="I909" s="217" t="s">
        <v>2292</v>
      </c>
      <c r="J909" s="217" t="s">
        <v>978</v>
      </c>
      <c r="K909" s="217" t="s">
        <v>1772</v>
      </c>
      <c r="L909" s="223" t="s">
        <v>471</v>
      </c>
      <c r="M909" s="217" t="s">
        <v>322</v>
      </c>
      <c r="N909" s="218" t="s">
        <v>6248</v>
      </c>
      <c r="O909" s="217"/>
    </row>
    <row r="910" spans="1:15" x14ac:dyDescent="0.3">
      <c r="A910" s="217" t="s">
        <v>2010</v>
      </c>
      <c r="B910" s="217" t="s">
        <v>2326</v>
      </c>
      <c r="C910" s="223" t="s">
        <v>973</v>
      </c>
      <c r="D910" s="217" t="s">
        <v>87</v>
      </c>
      <c r="E910" s="223" t="s">
        <v>484</v>
      </c>
      <c r="F910" s="217" t="s">
        <v>323</v>
      </c>
      <c r="G910" s="217" t="s">
        <v>2325</v>
      </c>
      <c r="H910" s="217" t="s">
        <v>66</v>
      </c>
      <c r="I910" s="217" t="s">
        <v>2327</v>
      </c>
      <c r="J910" s="217" t="s">
        <v>978</v>
      </c>
      <c r="K910" s="217" t="s">
        <v>1772</v>
      </c>
      <c r="L910" s="223" t="s">
        <v>471</v>
      </c>
      <c r="M910" s="217" t="s">
        <v>322</v>
      </c>
      <c r="N910" s="218" t="s">
        <v>6248</v>
      </c>
      <c r="O910" s="217"/>
    </row>
    <row r="911" spans="1:15" x14ac:dyDescent="0.3">
      <c r="A911" s="217" t="s">
        <v>2010</v>
      </c>
      <c r="B911" s="217" t="s">
        <v>2237</v>
      </c>
      <c r="C911" s="223" t="s">
        <v>973</v>
      </c>
      <c r="D911" s="217" t="s">
        <v>87</v>
      </c>
      <c r="E911" s="223" t="s">
        <v>484</v>
      </c>
      <c r="F911" s="217" t="s">
        <v>323</v>
      </c>
      <c r="G911" s="217" t="s">
        <v>2236</v>
      </c>
      <c r="H911" s="217" t="s">
        <v>66</v>
      </c>
      <c r="I911" s="217" t="s">
        <v>2238</v>
      </c>
      <c r="J911" s="217" t="s">
        <v>978</v>
      </c>
      <c r="K911" s="217" t="s">
        <v>1772</v>
      </c>
      <c r="L911" s="223" t="s">
        <v>471</v>
      </c>
      <c r="M911" s="217" t="s">
        <v>322</v>
      </c>
      <c r="N911" s="218" t="s">
        <v>6248</v>
      </c>
      <c r="O911" s="217"/>
    </row>
    <row r="912" spans="1:15" x14ac:dyDescent="0.3">
      <c r="A912" s="217" t="s">
        <v>2010</v>
      </c>
      <c r="B912" s="217" t="s">
        <v>2035</v>
      </c>
      <c r="C912" s="223" t="s">
        <v>5884</v>
      </c>
      <c r="D912" s="217" t="s">
        <v>87</v>
      </c>
      <c r="E912" s="223" t="s">
        <v>484</v>
      </c>
      <c r="F912" s="217" t="s">
        <v>323</v>
      </c>
      <c r="G912" s="217" t="s">
        <v>2034</v>
      </c>
      <c r="H912" s="217" t="s">
        <v>66</v>
      </c>
      <c r="I912" s="217" t="s">
        <v>2036</v>
      </c>
      <c r="J912" s="217" t="s">
        <v>978</v>
      </c>
      <c r="K912" s="217" t="s">
        <v>1772</v>
      </c>
      <c r="L912" s="223" t="s">
        <v>471</v>
      </c>
      <c r="M912" s="217" t="s">
        <v>322</v>
      </c>
      <c r="N912" s="218" t="s">
        <v>6248</v>
      </c>
      <c r="O912" s="217"/>
    </row>
    <row r="913" spans="1:15" x14ac:dyDescent="0.3">
      <c r="A913" s="217" t="s">
        <v>2010</v>
      </c>
      <c r="B913" s="217" t="s">
        <v>2038</v>
      </c>
      <c r="C913" s="223" t="s">
        <v>5884</v>
      </c>
      <c r="D913" s="217" t="s">
        <v>87</v>
      </c>
      <c r="E913" s="223" t="s">
        <v>484</v>
      </c>
      <c r="F913" s="217" t="s">
        <v>323</v>
      </c>
      <c r="G913" s="217" t="s">
        <v>2037</v>
      </c>
      <c r="H913" s="217" t="s">
        <v>66</v>
      </c>
      <c r="I913" s="217" t="s">
        <v>2039</v>
      </c>
      <c r="J913" s="217" t="s">
        <v>978</v>
      </c>
      <c r="K913" s="217" t="s">
        <v>1772</v>
      </c>
      <c r="L913" s="223" t="s">
        <v>471</v>
      </c>
      <c r="M913" s="217" t="s">
        <v>322</v>
      </c>
      <c r="N913" s="218" t="s">
        <v>6248</v>
      </c>
      <c r="O913" s="217"/>
    </row>
    <row r="914" spans="1:15" x14ac:dyDescent="0.3">
      <c r="A914" s="217" t="s">
        <v>2010</v>
      </c>
      <c r="B914" s="217" t="s">
        <v>2041</v>
      </c>
      <c r="C914" s="223" t="s">
        <v>5884</v>
      </c>
      <c r="D914" s="217" t="s">
        <v>87</v>
      </c>
      <c r="E914" s="223" t="s">
        <v>484</v>
      </c>
      <c r="F914" s="217" t="s">
        <v>323</v>
      </c>
      <c r="G914" s="217" t="s">
        <v>2040</v>
      </c>
      <c r="H914" s="217" t="s">
        <v>66</v>
      </c>
      <c r="I914" s="217" t="s">
        <v>2042</v>
      </c>
      <c r="J914" s="217" t="s">
        <v>978</v>
      </c>
      <c r="K914" s="217" t="s">
        <v>1772</v>
      </c>
      <c r="L914" s="223" t="s">
        <v>471</v>
      </c>
      <c r="M914" s="217" t="s">
        <v>322</v>
      </c>
      <c r="N914" s="218" t="s">
        <v>6248</v>
      </c>
      <c r="O914" s="217"/>
    </row>
    <row r="915" spans="1:15" x14ac:dyDescent="0.3">
      <c r="A915" s="217" t="s">
        <v>2010</v>
      </c>
      <c r="B915" s="217" t="s">
        <v>2044</v>
      </c>
      <c r="C915" s="223" t="s">
        <v>5884</v>
      </c>
      <c r="D915" s="217" t="s">
        <v>87</v>
      </c>
      <c r="E915" s="223" t="s">
        <v>484</v>
      </c>
      <c r="F915" s="217" t="s">
        <v>323</v>
      </c>
      <c r="G915" s="217" t="s">
        <v>2043</v>
      </c>
      <c r="H915" s="217" t="s">
        <v>66</v>
      </c>
      <c r="I915" s="217" t="s">
        <v>2045</v>
      </c>
      <c r="J915" s="217" t="s">
        <v>978</v>
      </c>
      <c r="K915" s="217" t="s">
        <v>1772</v>
      </c>
      <c r="L915" s="223" t="s">
        <v>471</v>
      </c>
      <c r="M915" s="217" t="s">
        <v>322</v>
      </c>
      <c r="N915" s="218" t="s">
        <v>6248</v>
      </c>
      <c r="O915" s="217"/>
    </row>
    <row r="916" spans="1:15" x14ac:dyDescent="0.3">
      <c r="A916" s="217" t="s">
        <v>2010</v>
      </c>
      <c r="B916" s="217" t="s">
        <v>2047</v>
      </c>
      <c r="C916" s="223" t="s">
        <v>5884</v>
      </c>
      <c r="D916" s="217" t="s">
        <v>87</v>
      </c>
      <c r="E916" s="223" t="s">
        <v>484</v>
      </c>
      <c r="F916" s="217" t="s">
        <v>323</v>
      </c>
      <c r="G916" s="217" t="s">
        <v>2046</v>
      </c>
      <c r="H916" s="217" t="s">
        <v>66</v>
      </c>
      <c r="I916" s="217" t="s">
        <v>2048</v>
      </c>
      <c r="J916" s="217" t="s">
        <v>978</v>
      </c>
      <c r="K916" s="217" t="s">
        <v>1772</v>
      </c>
      <c r="L916" s="223" t="s">
        <v>471</v>
      </c>
      <c r="M916" s="217" t="s">
        <v>322</v>
      </c>
      <c r="N916" s="218" t="s">
        <v>6248</v>
      </c>
      <c r="O916" s="217"/>
    </row>
    <row r="917" spans="1:15" x14ac:dyDescent="0.3">
      <c r="A917" s="217" t="s">
        <v>2010</v>
      </c>
      <c r="B917" s="217" t="s">
        <v>2300</v>
      </c>
      <c r="C917" s="223" t="s">
        <v>973</v>
      </c>
      <c r="D917" s="217" t="s">
        <v>87</v>
      </c>
      <c r="E917" s="223" t="s">
        <v>484</v>
      </c>
      <c r="F917" s="217" t="s">
        <v>323</v>
      </c>
      <c r="G917" s="217" t="s">
        <v>2299</v>
      </c>
      <c r="H917" s="217" t="s">
        <v>66</v>
      </c>
      <c r="I917" s="217" t="s">
        <v>2301</v>
      </c>
      <c r="J917" s="217" t="s">
        <v>978</v>
      </c>
      <c r="K917" s="217" t="s">
        <v>1772</v>
      </c>
      <c r="L917" s="223" t="s">
        <v>471</v>
      </c>
      <c r="M917" s="217" t="s">
        <v>322</v>
      </c>
      <c r="N917" s="218" t="s">
        <v>6248</v>
      </c>
      <c r="O917" s="217"/>
    </row>
    <row r="918" spans="1:15" x14ac:dyDescent="0.3">
      <c r="A918" s="217" t="s">
        <v>2010</v>
      </c>
      <c r="B918" s="217" t="s">
        <v>2329</v>
      </c>
      <c r="C918" s="223" t="s">
        <v>973</v>
      </c>
      <c r="D918" s="217" t="s">
        <v>87</v>
      </c>
      <c r="E918" s="223" t="s">
        <v>484</v>
      </c>
      <c r="F918" s="217" t="s">
        <v>323</v>
      </c>
      <c r="G918" s="217" t="s">
        <v>2328</v>
      </c>
      <c r="H918" s="217" t="s">
        <v>66</v>
      </c>
      <c r="I918" s="217" t="s">
        <v>2330</v>
      </c>
      <c r="J918" s="217" t="s">
        <v>978</v>
      </c>
      <c r="K918" s="217" t="s">
        <v>1772</v>
      </c>
      <c r="L918" s="223" t="s">
        <v>471</v>
      </c>
      <c r="M918" s="217" t="s">
        <v>322</v>
      </c>
      <c r="N918" s="218" t="s">
        <v>6248</v>
      </c>
      <c r="O918" s="217"/>
    </row>
    <row r="919" spans="1:15" x14ac:dyDescent="0.3">
      <c r="A919" s="217" t="s">
        <v>2010</v>
      </c>
      <c r="B919" s="217" t="s">
        <v>3499</v>
      </c>
      <c r="C919" s="223" t="s">
        <v>973</v>
      </c>
      <c r="D919" s="217" t="s">
        <v>87</v>
      </c>
      <c r="E919" s="223" t="s">
        <v>484</v>
      </c>
      <c r="F919" s="217" t="s">
        <v>342</v>
      </c>
      <c r="G919" s="217" t="s">
        <v>3498</v>
      </c>
      <c r="H919" s="217" t="s">
        <v>66</v>
      </c>
      <c r="I919" s="217" t="s">
        <v>3500</v>
      </c>
      <c r="J919" s="217" t="s">
        <v>978</v>
      </c>
      <c r="K919" s="217" t="s">
        <v>1772</v>
      </c>
      <c r="L919" s="223" t="s">
        <v>471</v>
      </c>
      <c r="M919" s="217" t="s">
        <v>345</v>
      </c>
      <c r="N919" s="218" t="s">
        <v>6248</v>
      </c>
      <c r="O919" s="217"/>
    </row>
    <row r="920" spans="1:15" x14ac:dyDescent="0.3">
      <c r="A920" s="217" t="s">
        <v>2010</v>
      </c>
      <c r="B920" s="217" t="s">
        <v>2050</v>
      </c>
      <c r="C920" s="223" t="s">
        <v>5884</v>
      </c>
      <c r="D920" s="217" t="s">
        <v>87</v>
      </c>
      <c r="E920" s="223" t="s">
        <v>484</v>
      </c>
      <c r="F920" s="217" t="s">
        <v>323</v>
      </c>
      <c r="G920" s="217" t="s">
        <v>2049</v>
      </c>
      <c r="H920" s="217" t="s">
        <v>66</v>
      </c>
      <c r="I920" s="217" t="s">
        <v>2051</v>
      </c>
      <c r="J920" s="217" t="s">
        <v>978</v>
      </c>
      <c r="K920" s="217" t="s">
        <v>1772</v>
      </c>
      <c r="L920" s="223" t="s">
        <v>471</v>
      </c>
      <c r="M920" s="217" t="s">
        <v>322</v>
      </c>
      <c r="N920" s="218" t="s">
        <v>6248</v>
      </c>
      <c r="O920" s="217"/>
    </row>
    <row r="921" spans="1:15" x14ac:dyDescent="0.3">
      <c r="A921" s="217" t="s">
        <v>2010</v>
      </c>
      <c r="B921" s="217" t="s">
        <v>2255</v>
      </c>
      <c r="C921" s="223" t="s">
        <v>973</v>
      </c>
      <c r="D921" s="217" t="s">
        <v>87</v>
      </c>
      <c r="E921" s="223" t="s">
        <v>484</v>
      </c>
      <c r="F921" s="217" t="s">
        <v>323</v>
      </c>
      <c r="G921" s="217" t="s">
        <v>2254</v>
      </c>
      <c r="H921" s="217" t="s">
        <v>66</v>
      </c>
      <c r="I921" s="217" t="s">
        <v>2256</v>
      </c>
      <c r="J921" s="217" t="s">
        <v>978</v>
      </c>
      <c r="K921" s="217" t="s">
        <v>1772</v>
      </c>
      <c r="L921" s="223" t="s">
        <v>471</v>
      </c>
      <c r="M921" s="217" t="s">
        <v>322</v>
      </c>
      <c r="N921" s="218" t="s">
        <v>6248</v>
      </c>
      <c r="O921" s="217"/>
    </row>
    <row r="922" spans="1:15" x14ac:dyDescent="0.3">
      <c r="A922" s="217" t="s">
        <v>2010</v>
      </c>
      <c r="B922" s="217" t="s">
        <v>2053</v>
      </c>
      <c r="C922" s="223" t="s">
        <v>5884</v>
      </c>
      <c r="D922" s="217" t="s">
        <v>87</v>
      </c>
      <c r="E922" s="223" t="s">
        <v>484</v>
      </c>
      <c r="F922" s="217" t="s">
        <v>323</v>
      </c>
      <c r="G922" s="217" t="s">
        <v>2052</v>
      </c>
      <c r="H922" s="217" t="s">
        <v>66</v>
      </c>
      <c r="I922" s="217" t="s">
        <v>2054</v>
      </c>
      <c r="J922" s="217" t="s">
        <v>978</v>
      </c>
      <c r="K922" s="217" t="s">
        <v>1772</v>
      </c>
      <c r="L922" s="223" t="s">
        <v>471</v>
      </c>
      <c r="M922" s="217" t="s">
        <v>322</v>
      </c>
      <c r="N922" s="218" t="s">
        <v>6248</v>
      </c>
      <c r="O922" s="217"/>
    </row>
    <row r="923" spans="1:15" x14ac:dyDescent="0.3">
      <c r="A923" s="217" t="s">
        <v>2010</v>
      </c>
      <c r="B923" s="217" t="s">
        <v>2056</v>
      </c>
      <c r="C923" s="223" t="s">
        <v>5884</v>
      </c>
      <c r="D923" s="217" t="s">
        <v>87</v>
      </c>
      <c r="E923" s="223" t="s">
        <v>484</v>
      </c>
      <c r="F923" s="217" t="s">
        <v>323</v>
      </c>
      <c r="G923" s="217" t="s">
        <v>2055</v>
      </c>
      <c r="H923" s="217" t="s">
        <v>66</v>
      </c>
      <c r="I923" s="217" t="s">
        <v>2057</v>
      </c>
      <c r="J923" s="217" t="s">
        <v>978</v>
      </c>
      <c r="K923" s="217" t="s">
        <v>1772</v>
      </c>
      <c r="L923" s="223" t="s">
        <v>471</v>
      </c>
      <c r="M923" s="217" t="s">
        <v>322</v>
      </c>
      <c r="N923" s="218" t="s">
        <v>6248</v>
      </c>
      <c r="O923" s="217"/>
    </row>
    <row r="924" spans="1:15" x14ac:dyDescent="0.3">
      <c r="A924" s="217" t="s">
        <v>2010</v>
      </c>
      <c r="B924" s="217" t="s">
        <v>2059</v>
      </c>
      <c r="C924" s="223" t="s">
        <v>5884</v>
      </c>
      <c r="D924" s="217" t="s">
        <v>87</v>
      </c>
      <c r="E924" s="223" t="s">
        <v>484</v>
      </c>
      <c r="F924" s="217" t="s">
        <v>323</v>
      </c>
      <c r="G924" s="217" t="s">
        <v>2058</v>
      </c>
      <c r="H924" s="217" t="s">
        <v>66</v>
      </c>
      <c r="I924" s="217" t="s">
        <v>2060</v>
      </c>
      <c r="J924" s="217" t="s">
        <v>978</v>
      </c>
      <c r="K924" s="217" t="s">
        <v>1772</v>
      </c>
      <c r="L924" s="223" t="s">
        <v>471</v>
      </c>
      <c r="M924" s="217" t="s">
        <v>322</v>
      </c>
      <c r="N924" s="218" t="s">
        <v>6248</v>
      </c>
      <c r="O924" s="217"/>
    </row>
    <row r="925" spans="1:15" x14ac:dyDescent="0.3">
      <c r="A925" s="217" t="s">
        <v>2010</v>
      </c>
      <c r="B925" s="217" t="s">
        <v>2062</v>
      </c>
      <c r="C925" s="223" t="s">
        <v>5884</v>
      </c>
      <c r="D925" s="217" t="s">
        <v>87</v>
      </c>
      <c r="E925" s="223" t="s">
        <v>484</v>
      </c>
      <c r="F925" s="217" t="s">
        <v>323</v>
      </c>
      <c r="G925" s="217" t="s">
        <v>2061</v>
      </c>
      <c r="H925" s="217" t="s">
        <v>66</v>
      </c>
      <c r="I925" s="217" t="s">
        <v>2063</v>
      </c>
      <c r="J925" s="217" t="s">
        <v>978</v>
      </c>
      <c r="K925" s="217" t="s">
        <v>1772</v>
      </c>
      <c r="L925" s="223" t="s">
        <v>471</v>
      </c>
      <c r="M925" s="217" t="s">
        <v>322</v>
      </c>
      <c r="N925" s="218" t="s">
        <v>6248</v>
      </c>
      <c r="O925" s="217"/>
    </row>
    <row r="926" spans="1:15" x14ac:dyDescent="0.3">
      <c r="A926" s="217" t="s">
        <v>2010</v>
      </c>
      <c r="B926" s="217" t="s">
        <v>2065</v>
      </c>
      <c r="C926" s="223" t="s">
        <v>5884</v>
      </c>
      <c r="D926" s="217" t="s">
        <v>87</v>
      </c>
      <c r="E926" s="223" t="s">
        <v>484</v>
      </c>
      <c r="F926" s="217" t="s">
        <v>323</v>
      </c>
      <c r="G926" s="217" t="s">
        <v>2064</v>
      </c>
      <c r="H926" s="217" t="s">
        <v>66</v>
      </c>
      <c r="I926" s="217" t="s">
        <v>2066</v>
      </c>
      <c r="J926" s="217" t="s">
        <v>978</v>
      </c>
      <c r="K926" s="217" t="s">
        <v>1772</v>
      </c>
      <c r="L926" s="223" t="s">
        <v>471</v>
      </c>
      <c r="M926" s="217" t="s">
        <v>322</v>
      </c>
      <c r="N926" s="218" t="s">
        <v>6248</v>
      </c>
      <c r="O926" s="217"/>
    </row>
    <row r="927" spans="1:15" x14ac:dyDescent="0.3">
      <c r="A927" s="217" t="s">
        <v>2010</v>
      </c>
      <c r="B927" s="217" t="s">
        <v>2068</v>
      </c>
      <c r="C927" s="223" t="s">
        <v>5884</v>
      </c>
      <c r="D927" s="217" t="s">
        <v>87</v>
      </c>
      <c r="E927" s="223" t="s">
        <v>484</v>
      </c>
      <c r="F927" s="217" t="s">
        <v>323</v>
      </c>
      <c r="G927" s="217" t="s">
        <v>2067</v>
      </c>
      <c r="H927" s="217" t="s">
        <v>66</v>
      </c>
      <c r="I927" s="217" t="s">
        <v>2069</v>
      </c>
      <c r="J927" s="217" t="s">
        <v>978</v>
      </c>
      <c r="K927" s="217" t="s">
        <v>1772</v>
      </c>
      <c r="L927" s="223" t="s">
        <v>471</v>
      </c>
      <c r="M927" s="217" t="s">
        <v>322</v>
      </c>
      <c r="N927" s="218" t="s">
        <v>6248</v>
      </c>
      <c r="O927" s="217"/>
    </row>
    <row r="928" spans="1:15" x14ac:dyDescent="0.3">
      <c r="A928" s="217" t="s">
        <v>2010</v>
      </c>
      <c r="B928" s="217" t="s">
        <v>2071</v>
      </c>
      <c r="C928" s="223" t="s">
        <v>5884</v>
      </c>
      <c r="D928" s="217" t="s">
        <v>87</v>
      </c>
      <c r="E928" s="223" t="s">
        <v>484</v>
      </c>
      <c r="F928" s="217" t="s">
        <v>323</v>
      </c>
      <c r="G928" s="217" t="s">
        <v>2070</v>
      </c>
      <c r="H928" s="217" t="s">
        <v>66</v>
      </c>
      <c r="I928" s="217" t="s">
        <v>2072</v>
      </c>
      <c r="J928" s="217" t="s">
        <v>978</v>
      </c>
      <c r="K928" s="217" t="s">
        <v>1772</v>
      </c>
      <c r="L928" s="223" t="s">
        <v>471</v>
      </c>
      <c r="M928" s="217" t="s">
        <v>322</v>
      </c>
      <c r="N928" s="218" t="s">
        <v>6248</v>
      </c>
      <c r="O928" s="217"/>
    </row>
    <row r="929" spans="1:15" x14ac:dyDescent="0.3">
      <c r="A929" s="217" t="s">
        <v>2010</v>
      </c>
      <c r="B929" s="217" t="s">
        <v>2074</v>
      </c>
      <c r="C929" s="223" t="s">
        <v>5884</v>
      </c>
      <c r="D929" s="217" t="s">
        <v>87</v>
      </c>
      <c r="E929" s="223" t="s">
        <v>484</v>
      </c>
      <c r="F929" s="217" t="s">
        <v>323</v>
      </c>
      <c r="G929" s="217" t="s">
        <v>2073</v>
      </c>
      <c r="H929" s="217" t="s">
        <v>66</v>
      </c>
      <c r="I929" s="217" t="s">
        <v>2075</v>
      </c>
      <c r="J929" s="217" t="s">
        <v>978</v>
      </c>
      <c r="K929" s="217" t="s">
        <v>1772</v>
      </c>
      <c r="L929" s="223" t="s">
        <v>471</v>
      </c>
      <c r="M929" s="217" t="s">
        <v>322</v>
      </c>
      <c r="N929" s="218" t="s">
        <v>6248</v>
      </c>
      <c r="O929" s="217"/>
    </row>
    <row r="930" spans="1:15" x14ac:dyDescent="0.3">
      <c r="A930" s="217" t="s">
        <v>2010</v>
      </c>
      <c r="B930" s="217" t="s">
        <v>2077</v>
      </c>
      <c r="C930" s="223" t="s">
        <v>5884</v>
      </c>
      <c r="D930" s="217" t="s">
        <v>87</v>
      </c>
      <c r="E930" s="223" t="s">
        <v>484</v>
      </c>
      <c r="F930" s="217" t="s">
        <v>323</v>
      </c>
      <c r="G930" s="217" t="s">
        <v>2076</v>
      </c>
      <c r="H930" s="217" t="s">
        <v>66</v>
      </c>
      <c r="I930" s="217" t="s">
        <v>2078</v>
      </c>
      <c r="J930" s="217" t="s">
        <v>978</v>
      </c>
      <c r="K930" s="217" t="s">
        <v>1772</v>
      </c>
      <c r="L930" s="223" t="s">
        <v>471</v>
      </c>
      <c r="M930" s="217" t="s">
        <v>322</v>
      </c>
      <c r="N930" s="218" t="s">
        <v>6248</v>
      </c>
      <c r="O930" s="217"/>
    </row>
    <row r="931" spans="1:15" x14ac:dyDescent="0.3">
      <c r="A931" s="217" t="s">
        <v>2010</v>
      </c>
      <c r="B931" s="217" t="s">
        <v>2080</v>
      </c>
      <c r="C931" s="223" t="s">
        <v>5884</v>
      </c>
      <c r="D931" s="217" t="s">
        <v>87</v>
      </c>
      <c r="E931" s="223" t="s">
        <v>484</v>
      </c>
      <c r="F931" s="217" t="s">
        <v>323</v>
      </c>
      <c r="G931" s="217" t="s">
        <v>2079</v>
      </c>
      <c r="H931" s="217" t="s">
        <v>66</v>
      </c>
      <c r="I931" s="217" t="s">
        <v>2081</v>
      </c>
      <c r="J931" s="217" t="s">
        <v>978</v>
      </c>
      <c r="K931" s="217" t="s">
        <v>1772</v>
      </c>
      <c r="L931" s="223" t="s">
        <v>471</v>
      </c>
      <c r="M931" s="217" t="s">
        <v>322</v>
      </c>
      <c r="N931" s="218" t="s">
        <v>6248</v>
      </c>
      <c r="O931" s="217"/>
    </row>
    <row r="932" spans="1:15" x14ac:dyDescent="0.3">
      <c r="A932" s="217" t="s">
        <v>2010</v>
      </c>
      <c r="B932" s="217" t="s">
        <v>2258</v>
      </c>
      <c r="C932" s="223" t="s">
        <v>973</v>
      </c>
      <c r="D932" s="217" t="s">
        <v>87</v>
      </c>
      <c r="E932" s="223" t="s">
        <v>484</v>
      </c>
      <c r="F932" s="217" t="s">
        <v>323</v>
      </c>
      <c r="G932" s="217" t="s">
        <v>2257</v>
      </c>
      <c r="H932" s="217" t="s">
        <v>66</v>
      </c>
      <c r="I932" s="217" t="s">
        <v>2259</v>
      </c>
      <c r="J932" s="217" t="s">
        <v>978</v>
      </c>
      <c r="K932" s="217" t="s">
        <v>1772</v>
      </c>
      <c r="L932" s="223" t="s">
        <v>471</v>
      </c>
      <c r="M932" s="217" t="s">
        <v>322</v>
      </c>
      <c r="N932" s="218" t="s">
        <v>6248</v>
      </c>
      <c r="O932" s="217"/>
    </row>
    <row r="933" spans="1:15" x14ac:dyDescent="0.3">
      <c r="A933" s="217" t="s">
        <v>2010</v>
      </c>
      <c r="B933" s="217" t="s">
        <v>2083</v>
      </c>
      <c r="C933" s="223" t="s">
        <v>5884</v>
      </c>
      <c r="D933" s="217" t="s">
        <v>87</v>
      </c>
      <c r="E933" s="223" t="s">
        <v>484</v>
      </c>
      <c r="F933" s="217" t="s">
        <v>323</v>
      </c>
      <c r="G933" s="217" t="s">
        <v>2082</v>
      </c>
      <c r="H933" s="217" t="s">
        <v>66</v>
      </c>
      <c r="I933" s="217" t="s">
        <v>2084</v>
      </c>
      <c r="J933" s="217" t="s">
        <v>978</v>
      </c>
      <c r="K933" s="217" t="s">
        <v>1772</v>
      </c>
      <c r="L933" s="223" t="s">
        <v>471</v>
      </c>
      <c r="M933" s="217" t="s">
        <v>322</v>
      </c>
      <c r="N933" s="218" t="s">
        <v>6248</v>
      </c>
      <c r="O933" s="217"/>
    </row>
    <row r="934" spans="1:15" x14ac:dyDescent="0.3">
      <c r="A934" s="217" t="s">
        <v>2010</v>
      </c>
      <c r="B934" s="217" t="s">
        <v>2086</v>
      </c>
      <c r="C934" s="223" t="s">
        <v>5884</v>
      </c>
      <c r="D934" s="217" t="s">
        <v>87</v>
      </c>
      <c r="E934" s="223" t="s">
        <v>484</v>
      </c>
      <c r="F934" s="217" t="s">
        <v>323</v>
      </c>
      <c r="G934" s="217" t="s">
        <v>2085</v>
      </c>
      <c r="H934" s="217" t="s">
        <v>66</v>
      </c>
      <c r="I934" s="217" t="s">
        <v>2087</v>
      </c>
      <c r="J934" s="217" t="s">
        <v>978</v>
      </c>
      <c r="K934" s="217" t="s">
        <v>1772</v>
      </c>
      <c r="L934" s="223" t="s">
        <v>471</v>
      </c>
      <c r="M934" s="217" t="s">
        <v>322</v>
      </c>
      <c r="N934" s="218" t="s">
        <v>6248</v>
      </c>
      <c r="O934" s="217"/>
    </row>
    <row r="935" spans="1:15" x14ac:dyDescent="0.3">
      <c r="A935" s="217" t="s">
        <v>2010</v>
      </c>
      <c r="B935" s="217" t="s">
        <v>2089</v>
      </c>
      <c r="C935" s="223" t="s">
        <v>5884</v>
      </c>
      <c r="D935" s="217" t="s">
        <v>87</v>
      </c>
      <c r="E935" s="223" t="s">
        <v>484</v>
      </c>
      <c r="F935" s="217" t="s">
        <v>323</v>
      </c>
      <c r="G935" s="217" t="s">
        <v>2088</v>
      </c>
      <c r="H935" s="217" t="s">
        <v>66</v>
      </c>
      <c r="I935" s="217" t="s">
        <v>2090</v>
      </c>
      <c r="J935" s="217" t="s">
        <v>978</v>
      </c>
      <c r="K935" s="217" t="s">
        <v>1772</v>
      </c>
      <c r="L935" s="223" t="s">
        <v>471</v>
      </c>
      <c r="M935" s="217" t="s">
        <v>322</v>
      </c>
      <c r="N935" s="218" t="s">
        <v>6248</v>
      </c>
      <c r="O935" s="217"/>
    </row>
    <row r="936" spans="1:15" x14ac:dyDescent="0.3">
      <c r="A936" s="217" t="s">
        <v>2010</v>
      </c>
      <c r="B936" s="217" t="s">
        <v>2092</v>
      </c>
      <c r="C936" s="223" t="s">
        <v>5884</v>
      </c>
      <c r="D936" s="217" t="s">
        <v>87</v>
      </c>
      <c r="E936" s="223" t="s">
        <v>484</v>
      </c>
      <c r="F936" s="217" t="s">
        <v>323</v>
      </c>
      <c r="G936" s="217" t="s">
        <v>2091</v>
      </c>
      <c r="H936" s="217" t="s">
        <v>66</v>
      </c>
      <c r="I936" s="217" t="s">
        <v>2093</v>
      </c>
      <c r="J936" s="217" t="s">
        <v>978</v>
      </c>
      <c r="K936" s="217" t="s">
        <v>1772</v>
      </c>
      <c r="L936" s="223" t="s">
        <v>471</v>
      </c>
      <c r="M936" s="217" t="s">
        <v>322</v>
      </c>
      <c r="N936" s="218" t="s">
        <v>6248</v>
      </c>
      <c r="O936" s="217"/>
    </row>
    <row r="937" spans="1:15" x14ac:dyDescent="0.3">
      <c r="A937" s="217" t="s">
        <v>2010</v>
      </c>
      <c r="B937" s="217" t="s">
        <v>2095</v>
      </c>
      <c r="C937" s="223" t="s">
        <v>5884</v>
      </c>
      <c r="D937" s="217" t="s">
        <v>87</v>
      </c>
      <c r="E937" s="223" t="s">
        <v>484</v>
      </c>
      <c r="F937" s="217" t="s">
        <v>323</v>
      </c>
      <c r="G937" s="217" t="s">
        <v>2094</v>
      </c>
      <c r="H937" s="217" t="s">
        <v>66</v>
      </c>
      <c r="I937" s="217" t="s">
        <v>2096</v>
      </c>
      <c r="J937" s="217" t="s">
        <v>978</v>
      </c>
      <c r="K937" s="217" t="s">
        <v>1772</v>
      </c>
      <c r="L937" s="223" t="s">
        <v>471</v>
      </c>
      <c r="M937" s="217" t="s">
        <v>322</v>
      </c>
      <c r="N937" s="218" t="s">
        <v>6248</v>
      </c>
      <c r="O937" s="217"/>
    </row>
    <row r="938" spans="1:15" x14ac:dyDescent="0.3">
      <c r="A938" s="217" t="s">
        <v>2010</v>
      </c>
      <c r="B938" s="217" t="s">
        <v>2098</v>
      </c>
      <c r="C938" s="223" t="s">
        <v>5884</v>
      </c>
      <c r="D938" s="217" t="s">
        <v>87</v>
      </c>
      <c r="E938" s="223" t="s">
        <v>484</v>
      </c>
      <c r="F938" s="217" t="s">
        <v>323</v>
      </c>
      <c r="G938" s="217" t="s">
        <v>2097</v>
      </c>
      <c r="H938" s="217" t="s">
        <v>66</v>
      </c>
      <c r="I938" s="217" t="s">
        <v>2099</v>
      </c>
      <c r="J938" s="217" t="s">
        <v>978</v>
      </c>
      <c r="K938" s="217" t="s">
        <v>1772</v>
      </c>
      <c r="L938" s="223" t="s">
        <v>471</v>
      </c>
      <c r="M938" s="217" t="s">
        <v>322</v>
      </c>
      <c r="N938" s="218" t="s">
        <v>6248</v>
      </c>
      <c r="O938" s="217"/>
    </row>
    <row r="939" spans="1:15" x14ac:dyDescent="0.3">
      <c r="A939" s="217" t="s">
        <v>2010</v>
      </c>
      <c r="B939" s="217" t="s">
        <v>2261</v>
      </c>
      <c r="C939" s="223" t="s">
        <v>973</v>
      </c>
      <c r="D939" s="217" t="s">
        <v>87</v>
      </c>
      <c r="E939" s="223" t="s">
        <v>484</v>
      </c>
      <c r="F939" s="217" t="s">
        <v>323</v>
      </c>
      <c r="G939" s="217" t="s">
        <v>2260</v>
      </c>
      <c r="H939" s="217" t="s">
        <v>66</v>
      </c>
      <c r="I939" s="217" t="s">
        <v>2262</v>
      </c>
      <c r="J939" s="217" t="s">
        <v>978</v>
      </c>
      <c r="K939" s="217" t="s">
        <v>1772</v>
      </c>
      <c r="L939" s="223" t="s">
        <v>471</v>
      </c>
      <c r="M939" s="217" t="s">
        <v>322</v>
      </c>
      <c r="N939" s="218" t="s">
        <v>6248</v>
      </c>
      <c r="O939" s="217"/>
    </row>
    <row r="940" spans="1:15" x14ac:dyDescent="0.3">
      <c r="A940" s="217" t="s">
        <v>2010</v>
      </c>
      <c r="B940" s="217" t="s">
        <v>2264</v>
      </c>
      <c r="C940" s="223" t="s">
        <v>973</v>
      </c>
      <c r="D940" s="217" t="s">
        <v>87</v>
      </c>
      <c r="E940" s="223" t="s">
        <v>484</v>
      </c>
      <c r="F940" s="217" t="s">
        <v>323</v>
      </c>
      <c r="G940" s="217" t="s">
        <v>2263</v>
      </c>
      <c r="H940" s="217" t="s">
        <v>66</v>
      </c>
      <c r="I940" s="217" t="s">
        <v>2265</v>
      </c>
      <c r="J940" s="217" t="s">
        <v>978</v>
      </c>
      <c r="K940" s="217" t="s">
        <v>1772</v>
      </c>
      <c r="L940" s="223" t="s">
        <v>471</v>
      </c>
      <c r="M940" s="217" t="s">
        <v>322</v>
      </c>
      <c r="N940" s="218" t="s">
        <v>6248</v>
      </c>
      <c r="O940" s="217"/>
    </row>
    <row r="941" spans="1:15" x14ac:dyDescent="0.3">
      <c r="A941" s="217" t="s">
        <v>2010</v>
      </c>
      <c r="B941" s="217" t="s">
        <v>2267</v>
      </c>
      <c r="C941" s="223" t="s">
        <v>973</v>
      </c>
      <c r="D941" s="217" t="s">
        <v>87</v>
      </c>
      <c r="E941" s="223" t="s">
        <v>484</v>
      </c>
      <c r="F941" s="217" t="s">
        <v>323</v>
      </c>
      <c r="G941" s="217" t="s">
        <v>2266</v>
      </c>
      <c r="H941" s="217" t="s">
        <v>66</v>
      </c>
      <c r="I941" s="217" t="s">
        <v>2268</v>
      </c>
      <c r="J941" s="217" t="s">
        <v>978</v>
      </c>
      <c r="K941" s="217" t="s">
        <v>1772</v>
      </c>
      <c r="L941" s="223" t="s">
        <v>471</v>
      </c>
      <c r="M941" s="217" t="s">
        <v>322</v>
      </c>
      <c r="N941" s="218" t="s">
        <v>6248</v>
      </c>
      <c r="O941" s="217"/>
    </row>
    <row r="942" spans="1:15" x14ac:dyDescent="0.3">
      <c r="A942" s="217" t="s">
        <v>2010</v>
      </c>
      <c r="B942" s="217" t="s">
        <v>2270</v>
      </c>
      <c r="C942" s="223" t="s">
        <v>973</v>
      </c>
      <c r="D942" s="217" t="s">
        <v>87</v>
      </c>
      <c r="E942" s="223" t="s">
        <v>484</v>
      </c>
      <c r="F942" s="217" t="s">
        <v>323</v>
      </c>
      <c r="G942" s="217" t="s">
        <v>2269</v>
      </c>
      <c r="H942" s="217" t="s">
        <v>66</v>
      </c>
      <c r="I942" s="217" t="s">
        <v>2271</v>
      </c>
      <c r="J942" s="217" t="s">
        <v>978</v>
      </c>
      <c r="K942" s="217" t="s">
        <v>1772</v>
      </c>
      <c r="L942" s="223" t="s">
        <v>471</v>
      </c>
      <c r="M942" s="217" t="s">
        <v>322</v>
      </c>
      <c r="N942" s="218" t="s">
        <v>6248</v>
      </c>
      <c r="O942" s="217"/>
    </row>
    <row r="943" spans="1:15" x14ac:dyDescent="0.3">
      <c r="A943" s="217" t="s">
        <v>2010</v>
      </c>
      <c r="B943" s="217" t="s">
        <v>2273</v>
      </c>
      <c r="C943" s="223" t="s">
        <v>973</v>
      </c>
      <c r="D943" s="217" t="s">
        <v>87</v>
      </c>
      <c r="E943" s="223" t="s">
        <v>484</v>
      </c>
      <c r="F943" s="217" t="s">
        <v>323</v>
      </c>
      <c r="G943" s="217" t="s">
        <v>2272</v>
      </c>
      <c r="H943" s="217" t="s">
        <v>66</v>
      </c>
      <c r="I943" s="217" t="s">
        <v>2274</v>
      </c>
      <c r="J943" s="217" t="s">
        <v>978</v>
      </c>
      <c r="K943" s="217" t="s">
        <v>1772</v>
      </c>
      <c r="L943" s="223" t="s">
        <v>471</v>
      </c>
      <c r="M943" s="217" t="s">
        <v>322</v>
      </c>
      <c r="N943" s="218" t="s">
        <v>6248</v>
      </c>
      <c r="O943" s="217"/>
    </row>
    <row r="944" spans="1:15" x14ac:dyDescent="0.3">
      <c r="A944" s="217" t="s">
        <v>2010</v>
      </c>
      <c r="B944" s="217" t="s">
        <v>2276</v>
      </c>
      <c r="C944" s="223" t="s">
        <v>973</v>
      </c>
      <c r="D944" s="217" t="s">
        <v>87</v>
      </c>
      <c r="E944" s="223" t="s">
        <v>484</v>
      </c>
      <c r="F944" s="217" t="s">
        <v>323</v>
      </c>
      <c r="G944" s="217" t="s">
        <v>2275</v>
      </c>
      <c r="H944" s="217" t="s">
        <v>66</v>
      </c>
      <c r="I944" s="217" t="s">
        <v>2277</v>
      </c>
      <c r="J944" s="217" t="s">
        <v>978</v>
      </c>
      <c r="K944" s="217" t="s">
        <v>1772</v>
      </c>
      <c r="L944" s="223" t="s">
        <v>471</v>
      </c>
      <c r="M944" s="217" t="s">
        <v>322</v>
      </c>
      <c r="N944" s="218" t="s">
        <v>6248</v>
      </c>
      <c r="O944" s="217"/>
    </row>
    <row r="945" spans="1:15" x14ac:dyDescent="0.3">
      <c r="A945" s="217" t="s">
        <v>2010</v>
      </c>
      <c r="B945" s="217" t="s">
        <v>2279</v>
      </c>
      <c r="C945" s="223" t="s">
        <v>973</v>
      </c>
      <c r="D945" s="217" t="s">
        <v>87</v>
      </c>
      <c r="E945" s="223" t="s">
        <v>484</v>
      </c>
      <c r="F945" s="217" t="s">
        <v>323</v>
      </c>
      <c r="G945" s="217" t="s">
        <v>2278</v>
      </c>
      <c r="H945" s="217" t="s">
        <v>66</v>
      </c>
      <c r="I945" s="217" t="s">
        <v>2280</v>
      </c>
      <c r="J945" s="217" t="s">
        <v>978</v>
      </c>
      <c r="K945" s="217" t="s">
        <v>1772</v>
      </c>
      <c r="L945" s="223" t="s">
        <v>471</v>
      </c>
      <c r="M945" s="217" t="s">
        <v>322</v>
      </c>
      <c r="N945" s="218" t="s">
        <v>6248</v>
      </c>
      <c r="O945" s="217"/>
    </row>
    <row r="946" spans="1:15" x14ac:dyDescent="0.3">
      <c r="A946" s="217" t="s">
        <v>2010</v>
      </c>
      <c r="B946" s="217" t="s">
        <v>3511</v>
      </c>
      <c r="C946" s="223" t="s">
        <v>5884</v>
      </c>
      <c r="D946" s="217" t="s">
        <v>87</v>
      </c>
      <c r="E946" s="223" t="s">
        <v>484</v>
      </c>
      <c r="F946" s="217" t="s">
        <v>346</v>
      </c>
      <c r="G946" s="217" t="s">
        <v>3510</v>
      </c>
      <c r="H946" s="217" t="s">
        <v>66</v>
      </c>
      <c r="I946" s="217" t="s">
        <v>3512</v>
      </c>
      <c r="J946" s="217" t="s">
        <v>978</v>
      </c>
      <c r="K946" s="217" t="s">
        <v>1772</v>
      </c>
      <c r="L946" s="223" t="s">
        <v>471</v>
      </c>
      <c r="M946" s="217" t="s">
        <v>349</v>
      </c>
      <c r="N946" s="218" t="s">
        <v>6248</v>
      </c>
      <c r="O946" s="217"/>
    </row>
    <row r="947" spans="1:15" x14ac:dyDescent="0.3">
      <c r="A947" s="217" t="s">
        <v>2010</v>
      </c>
      <c r="B947" s="217" t="s">
        <v>3514</v>
      </c>
      <c r="C947" s="223" t="s">
        <v>5884</v>
      </c>
      <c r="D947" s="217" t="s">
        <v>87</v>
      </c>
      <c r="E947" s="223" t="s">
        <v>484</v>
      </c>
      <c r="F947" s="217" t="s">
        <v>346</v>
      </c>
      <c r="G947" s="217" t="s">
        <v>3513</v>
      </c>
      <c r="H947" s="217" t="s">
        <v>66</v>
      </c>
      <c r="I947" s="217" t="s">
        <v>3515</v>
      </c>
      <c r="J947" s="217" t="s">
        <v>978</v>
      </c>
      <c r="K947" s="217" t="s">
        <v>1772</v>
      </c>
      <c r="L947" s="223" t="s">
        <v>471</v>
      </c>
      <c r="M947" s="217" t="s">
        <v>349</v>
      </c>
      <c r="N947" s="218" t="s">
        <v>6248</v>
      </c>
      <c r="O947" s="217"/>
    </row>
    <row r="948" spans="1:15" x14ac:dyDescent="0.3">
      <c r="A948" s="217" t="s">
        <v>2010</v>
      </c>
      <c r="B948" s="217" t="s">
        <v>3517</v>
      </c>
      <c r="C948" s="223" t="s">
        <v>5884</v>
      </c>
      <c r="D948" s="217" t="s">
        <v>87</v>
      </c>
      <c r="E948" s="223" t="s">
        <v>484</v>
      </c>
      <c r="F948" s="217" t="s">
        <v>346</v>
      </c>
      <c r="G948" s="217" t="s">
        <v>3516</v>
      </c>
      <c r="H948" s="217" t="s">
        <v>66</v>
      </c>
      <c r="I948" s="217" t="s">
        <v>3518</v>
      </c>
      <c r="J948" s="217" t="s">
        <v>978</v>
      </c>
      <c r="K948" s="217" t="s">
        <v>1772</v>
      </c>
      <c r="L948" s="223" t="s">
        <v>471</v>
      </c>
      <c r="M948" s="217" t="s">
        <v>349</v>
      </c>
      <c r="N948" s="218" t="s">
        <v>6248</v>
      </c>
      <c r="O948" s="217"/>
    </row>
    <row r="949" spans="1:15" x14ac:dyDescent="0.3">
      <c r="A949" s="217" t="s">
        <v>2010</v>
      </c>
      <c r="B949" s="217" t="s">
        <v>2282</v>
      </c>
      <c r="C949" s="223" t="s">
        <v>973</v>
      </c>
      <c r="D949" s="217" t="s">
        <v>87</v>
      </c>
      <c r="E949" s="223" t="s">
        <v>484</v>
      </c>
      <c r="F949" s="217" t="s">
        <v>323</v>
      </c>
      <c r="G949" s="217" t="s">
        <v>2281</v>
      </c>
      <c r="H949" s="217" t="s">
        <v>66</v>
      </c>
      <c r="I949" s="217" t="s">
        <v>2283</v>
      </c>
      <c r="J949" s="217" t="s">
        <v>978</v>
      </c>
      <c r="K949" s="217" t="s">
        <v>1772</v>
      </c>
      <c r="L949" s="223" t="s">
        <v>471</v>
      </c>
      <c r="M949" s="217" t="s">
        <v>322</v>
      </c>
      <c r="N949" s="218" t="s">
        <v>6248</v>
      </c>
      <c r="O949" s="217"/>
    </row>
    <row r="950" spans="1:15" x14ac:dyDescent="0.3">
      <c r="A950" s="217" t="s">
        <v>2010</v>
      </c>
      <c r="B950" s="217" t="s">
        <v>2240</v>
      </c>
      <c r="C950" s="223" t="s">
        <v>973</v>
      </c>
      <c r="D950" s="217" t="s">
        <v>87</v>
      </c>
      <c r="E950" s="223" t="s">
        <v>484</v>
      </c>
      <c r="F950" s="217" t="s">
        <v>323</v>
      </c>
      <c r="G950" s="217" t="s">
        <v>2239</v>
      </c>
      <c r="H950" s="217" t="s">
        <v>66</v>
      </c>
      <c r="I950" s="217" t="s">
        <v>2241</v>
      </c>
      <c r="J950" s="217" t="s">
        <v>978</v>
      </c>
      <c r="K950" s="217" t="s">
        <v>1772</v>
      </c>
      <c r="L950" s="223" t="s">
        <v>471</v>
      </c>
      <c r="M950" s="217" t="s">
        <v>322</v>
      </c>
      <c r="N950" s="218" t="s">
        <v>6248</v>
      </c>
      <c r="O950" s="217"/>
    </row>
    <row r="951" spans="1:15" x14ac:dyDescent="0.3">
      <c r="A951" s="217" t="s">
        <v>2010</v>
      </c>
      <c r="B951" s="217" t="s">
        <v>3541</v>
      </c>
      <c r="C951" s="223" t="s">
        <v>973</v>
      </c>
      <c r="D951" s="217" t="s">
        <v>87</v>
      </c>
      <c r="E951" s="223" t="s">
        <v>484</v>
      </c>
      <c r="F951" s="217" t="s">
        <v>346</v>
      </c>
      <c r="G951" s="217" t="s">
        <v>3540</v>
      </c>
      <c r="H951" s="217" t="s">
        <v>66</v>
      </c>
      <c r="I951" s="217" t="s">
        <v>3542</v>
      </c>
      <c r="J951" s="217" t="s">
        <v>978</v>
      </c>
      <c r="K951" s="217" t="s">
        <v>1772</v>
      </c>
      <c r="L951" s="223" t="s">
        <v>471</v>
      </c>
      <c r="M951" s="217" t="s">
        <v>349</v>
      </c>
      <c r="N951" s="218" t="s">
        <v>6248</v>
      </c>
      <c r="O951" s="217"/>
    </row>
    <row r="952" spans="1:15" x14ac:dyDescent="0.3">
      <c r="A952" s="217" t="s">
        <v>2010</v>
      </c>
      <c r="B952" s="217" t="s">
        <v>2137</v>
      </c>
      <c r="C952" s="223" t="s">
        <v>973</v>
      </c>
      <c r="D952" s="217" t="s">
        <v>87</v>
      </c>
      <c r="E952" s="223" t="s">
        <v>484</v>
      </c>
      <c r="F952" s="217" t="s">
        <v>323</v>
      </c>
      <c r="G952" s="217" t="s">
        <v>2136</v>
      </c>
      <c r="H952" s="217" t="s">
        <v>66</v>
      </c>
      <c r="I952" s="217" t="s">
        <v>2138</v>
      </c>
      <c r="J952" s="217" t="s">
        <v>978</v>
      </c>
      <c r="K952" s="217" t="s">
        <v>1772</v>
      </c>
      <c r="L952" s="223" t="s">
        <v>471</v>
      </c>
      <c r="M952" s="217" t="s">
        <v>322</v>
      </c>
      <c r="N952" s="218" t="s">
        <v>6248</v>
      </c>
      <c r="O952" s="217"/>
    </row>
    <row r="953" spans="1:15" x14ac:dyDescent="0.3">
      <c r="A953" s="217" t="s">
        <v>2010</v>
      </c>
      <c r="B953" s="217" t="s">
        <v>2140</v>
      </c>
      <c r="C953" s="223" t="s">
        <v>973</v>
      </c>
      <c r="D953" s="217" t="s">
        <v>87</v>
      </c>
      <c r="E953" s="223" t="s">
        <v>484</v>
      </c>
      <c r="F953" s="217" t="s">
        <v>323</v>
      </c>
      <c r="G953" s="217" t="s">
        <v>2139</v>
      </c>
      <c r="H953" s="217" t="s">
        <v>66</v>
      </c>
      <c r="I953" s="217" t="s">
        <v>2141</v>
      </c>
      <c r="J953" s="217" t="s">
        <v>978</v>
      </c>
      <c r="K953" s="217" t="s">
        <v>1772</v>
      </c>
      <c r="L953" s="223" t="s">
        <v>471</v>
      </c>
      <c r="M953" s="217" t="s">
        <v>322</v>
      </c>
      <c r="N953" s="218" t="s">
        <v>6248</v>
      </c>
      <c r="O953" s="217"/>
    </row>
    <row r="954" spans="1:15" x14ac:dyDescent="0.3">
      <c r="A954" s="217" t="s">
        <v>2010</v>
      </c>
      <c r="B954" s="217" t="s">
        <v>2143</v>
      </c>
      <c r="C954" s="223" t="s">
        <v>973</v>
      </c>
      <c r="D954" s="217" t="s">
        <v>87</v>
      </c>
      <c r="E954" s="223" t="s">
        <v>484</v>
      </c>
      <c r="F954" s="217" t="s">
        <v>323</v>
      </c>
      <c r="G954" s="217" t="s">
        <v>2142</v>
      </c>
      <c r="H954" s="217" t="s">
        <v>66</v>
      </c>
      <c r="I954" s="217" t="s">
        <v>2144</v>
      </c>
      <c r="J954" s="217" t="s">
        <v>978</v>
      </c>
      <c r="K954" s="217" t="s">
        <v>1772</v>
      </c>
      <c r="L954" s="223" t="s">
        <v>471</v>
      </c>
      <c r="M954" s="217" t="s">
        <v>322</v>
      </c>
      <c r="N954" s="218" t="s">
        <v>6248</v>
      </c>
      <c r="O954" s="217"/>
    </row>
    <row r="955" spans="1:15" x14ac:dyDescent="0.3">
      <c r="A955" s="217" t="s">
        <v>2010</v>
      </c>
      <c r="B955" s="217" t="s">
        <v>3486</v>
      </c>
      <c r="C955" s="223" t="s">
        <v>5884</v>
      </c>
      <c r="D955" s="217" t="s">
        <v>87</v>
      </c>
      <c r="E955" s="223" t="s">
        <v>484</v>
      </c>
      <c r="F955" s="217" t="s">
        <v>342</v>
      </c>
      <c r="G955" s="217" t="s">
        <v>3485</v>
      </c>
      <c r="H955" s="217" t="s">
        <v>66</v>
      </c>
      <c r="I955" s="217" t="s">
        <v>3487</v>
      </c>
      <c r="J955" s="217" t="s">
        <v>978</v>
      </c>
      <c r="K955" s="217" t="s">
        <v>1772</v>
      </c>
      <c r="L955" s="223" t="s">
        <v>471</v>
      </c>
      <c r="M955" s="217" t="s">
        <v>345</v>
      </c>
      <c r="N955" s="218" t="s">
        <v>6248</v>
      </c>
      <c r="O955" s="217"/>
    </row>
    <row r="956" spans="1:15" x14ac:dyDescent="0.3">
      <c r="A956" s="217" t="s">
        <v>2010</v>
      </c>
      <c r="B956" s="217" t="s">
        <v>2243</v>
      </c>
      <c r="C956" s="223" t="s">
        <v>973</v>
      </c>
      <c r="D956" s="217" t="s">
        <v>87</v>
      </c>
      <c r="E956" s="223" t="s">
        <v>484</v>
      </c>
      <c r="F956" s="217" t="s">
        <v>323</v>
      </c>
      <c r="G956" s="217" t="s">
        <v>2242</v>
      </c>
      <c r="H956" s="217" t="s">
        <v>66</v>
      </c>
      <c r="I956" s="217" t="s">
        <v>2244</v>
      </c>
      <c r="J956" s="217" t="s">
        <v>978</v>
      </c>
      <c r="K956" s="217" t="s">
        <v>1772</v>
      </c>
      <c r="L956" s="223" t="s">
        <v>471</v>
      </c>
      <c r="M956" s="217" t="s">
        <v>322</v>
      </c>
      <c r="N956" s="218" t="s">
        <v>6248</v>
      </c>
      <c r="O956" s="217"/>
    </row>
    <row r="957" spans="1:15" x14ac:dyDescent="0.3">
      <c r="A957" s="217" t="s">
        <v>2010</v>
      </c>
      <c r="B957" s="217" t="s">
        <v>3520</v>
      </c>
      <c r="C957" s="223" t="s">
        <v>5884</v>
      </c>
      <c r="D957" s="217" t="s">
        <v>87</v>
      </c>
      <c r="E957" s="223" t="s">
        <v>484</v>
      </c>
      <c r="F957" s="217" t="s">
        <v>346</v>
      </c>
      <c r="G957" s="217" t="s">
        <v>3519</v>
      </c>
      <c r="H957" s="217" t="s">
        <v>66</v>
      </c>
      <c r="I957" s="217" t="s">
        <v>3521</v>
      </c>
      <c r="J957" s="217" t="s">
        <v>978</v>
      </c>
      <c r="K957" s="217" t="s">
        <v>1772</v>
      </c>
      <c r="L957" s="223" t="s">
        <v>471</v>
      </c>
      <c r="M957" s="217" t="s">
        <v>349</v>
      </c>
      <c r="N957" s="218" t="s">
        <v>6248</v>
      </c>
      <c r="O957" s="217"/>
    </row>
    <row r="958" spans="1:15" x14ac:dyDescent="0.3">
      <c r="A958" s="217" t="s">
        <v>2010</v>
      </c>
      <c r="B958" s="217" t="s">
        <v>2246</v>
      </c>
      <c r="C958" s="223" t="s">
        <v>973</v>
      </c>
      <c r="D958" s="217" t="s">
        <v>87</v>
      </c>
      <c r="E958" s="223" t="s">
        <v>484</v>
      </c>
      <c r="F958" s="217" t="s">
        <v>323</v>
      </c>
      <c r="G958" s="217" t="s">
        <v>2245</v>
      </c>
      <c r="H958" s="217" t="s">
        <v>66</v>
      </c>
      <c r="I958" s="217" t="s">
        <v>2247</v>
      </c>
      <c r="J958" s="217" t="s">
        <v>978</v>
      </c>
      <c r="K958" s="217" t="s">
        <v>1772</v>
      </c>
      <c r="L958" s="223" t="s">
        <v>471</v>
      </c>
      <c r="M958" s="217" t="s">
        <v>322</v>
      </c>
      <c r="N958" s="218" t="s">
        <v>6248</v>
      </c>
      <c r="O958" s="217"/>
    </row>
    <row r="959" spans="1:15" x14ac:dyDescent="0.3">
      <c r="A959" s="217" t="s">
        <v>2010</v>
      </c>
      <c r="B959" s="217" t="s">
        <v>2294</v>
      </c>
      <c r="C959" s="223" t="s">
        <v>973</v>
      </c>
      <c r="D959" s="217" t="s">
        <v>87</v>
      </c>
      <c r="E959" s="223" t="s">
        <v>484</v>
      </c>
      <c r="F959" s="217" t="s">
        <v>323</v>
      </c>
      <c r="G959" s="217" t="s">
        <v>2293</v>
      </c>
      <c r="H959" s="217" t="s">
        <v>66</v>
      </c>
      <c r="I959" s="217" t="s">
        <v>2295</v>
      </c>
      <c r="J959" s="217" t="s">
        <v>978</v>
      </c>
      <c r="K959" s="217" t="s">
        <v>1772</v>
      </c>
      <c r="L959" s="223" t="s">
        <v>471</v>
      </c>
      <c r="M959" s="217" t="s">
        <v>322</v>
      </c>
      <c r="N959" s="218" t="s">
        <v>6248</v>
      </c>
      <c r="O959" s="217"/>
    </row>
    <row r="960" spans="1:15" x14ac:dyDescent="0.3">
      <c r="A960" s="217" t="s">
        <v>2010</v>
      </c>
      <c r="B960" s="217" t="s">
        <v>2332</v>
      </c>
      <c r="C960" s="223" t="s">
        <v>973</v>
      </c>
      <c r="D960" s="217" t="s">
        <v>87</v>
      </c>
      <c r="E960" s="223" t="s">
        <v>484</v>
      </c>
      <c r="F960" s="217" t="s">
        <v>323</v>
      </c>
      <c r="G960" s="217" t="s">
        <v>2331</v>
      </c>
      <c r="H960" s="217" t="s">
        <v>66</v>
      </c>
      <c r="I960" s="217" t="s">
        <v>2333</v>
      </c>
      <c r="J960" s="217" t="s">
        <v>978</v>
      </c>
      <c r="K960" s="217" t="s">
        <v>1772</v>
      </c>
      <c r="L960" s="223" t="s">
        <v>471</v>
      </c>
      <c r="M960" s="217" t="s">
        <v>322</v>
      </c>
      <c r="N960" s="218" t="s">
        <v>6248</v>
      </c>
      <c r="O960" s="217"/>
    </row>
    <row r="961" spans="1:15" x14ac:dyDescent="0.3">
      <c r="A961" s="217" t="s">
        <v>2010</v>
      </c>
      <c r="B961" s="217" t="s">
        <v>2101</v>
      </c>
      <c r="C961" s="223" t="s">
        <v>5884</v>
      </c>
      <c r="D961" s="217" t="s">
        <v>87</v>
      </c>
      <c r="E961" s="223" t="s">
        <v>484</v>
      </c>
      <c r="F961" s="217" t="s">
        <v>323</v>
      </c>
      <c r="G961" s="217" t="s">
        <v>2100</v>
      </c>
      <c r="H961" s="217" t="s">
        <v>66</v>
      </c>
      <c r="I961" s="217" t="s">
        <v>2102</v>
      </c>
      <c r="J961" s="217" t="s">
        <v>978</v>
      </c>
      <c r="K961" s="217" t="s">
        <v>1772</v>
      </c>
      <c r="L961" s="223" t="s">
        <v>471</v>
      </c>
      <c r="M961" s="217" t="s">
        <v>322</v>
      </c>
      <c r="N961" s="218" t="s">
        <v>6248</v>
      </c>
      <c r="O961" s="217"/>
    </row>
    <row r="962" spans="1:15" x14ac:dyDescent="0.3">
      <c r="A962" s="217" t="s">
        <v>2010</v>
      </c>
      <c r="B962" s="217" t="s">
        <v>2104</v>
      </c>
      <c r="C962" s="223" t="s">
        <v>5884</v>
      </c>
      <c r="D962" s="217" t="s">
        <v>87</v>
      </c>
      <c r="E962" s="223" t="s">
        <v>484</v>
      </c>
      <c r="F962" s="217" t="s">
        <v>323</v>
      </c>
      <c r="G962" s="217" t="s">
        <v>2103</v>
      </c>
      <c r="H962" s="217" t="s">
        <v>66</v>
      </c>
      <c r="I962" s="217" t="s">
        <v>2105</v>
      </c>
      <c r="J962" s="217" t="s">
        <v>978</v>
      </c>
      <c r="K962" s="217" t="s">
        <v>1772</v>
      </c>
      <c r="L962" s="223" t="s">
        <v>471</v>
      </c>
      <c r="M962" s="217" t="s">
        <v>322</v>
      </c>
      <c r="N962" s="218" t="s">
        <v>6248</v>
      </c>
      <c r="O962" s="217"/>
    </row>
    <row r="963" spans="1:15" x14ac:dyDescent="0.3">
      <c r="A963" s="217" t="s">
        <v>2010</v>
      </c>
      <c r="B963" s="217" t="s">
        <v>2107</v>
      </c>
      <c r="C963" s="223" t="s">
        <v>5884</v>
      </c>
      <c r="D963" s="217" t="s">
        <v>87</v>
      </c>
      <c r="E963" s="223" t="s">
        <v>484</v>
      </c>
      <c r="F963" s="217" t="s">
        <v>323</v>
      </c>
      <c r="G963" s="217" t="s">
        <v>2106</v>
      </c>
      <c r="H963" s="217" t="s">
        <v>66</v>
      </c>
      <c r="I963" s="217" t="s">
        <v>2108</v>
      </c>
      <c r="J963" s="217" t="s">
        <v>978</v>
      </c>
      <c r="K963" s="217" t="s">
        <v>1772</v>
      </c>
      <c r="L963" s="223" t="s">
        <v>471</v>
      </c>
      <c r="M963" s="217" t="s">
        <v>322</v>
      </c>
      <c r="N963" s="218" t="s">
        <v>6248</v>
      </c>
      <c r="O963" s="217"/>
    </row>
    <row r="964" spans="1:15" x14ac:dyDescent="0.3">
      <c r="A964" s="217" t="s">
        <v>2010</v>
      </c>
      <c r="B964" s="217" t="s">
        <v>2353</v>
      </c>
      <c r="C964" s="223" t="s">
        <v>973</v>
      </c>
      <c r="D964" s="217" t="s">
        <v>87</v>
      </c>
      <c r="E964" s="223" t="s">
        <v>484</v>
      </c>
      <c r="F964" s="217" t="s">
        <v>323</v>
      </c>
      <c r="G964" s="217" t="s">
        <v>2352</v>
      </c>
      <c r="H964" s="217" t="s">
        <v>66</v>
      </c>
      <c r="I964" s="217" t="s">
        <v>2354</v>
      </c>
      <c r="J964" s="217" t="s">
        <v>978</v>
      </c>
      <c r="K964" s="217" t="s">
        <v>1772</v>
      </c>
      <c r="L964" s="223" t="s">
        <v>471</v>
      </c>
      <c r="M964" s="217" t="s">
        <v>322</v>
      </c>
      <c r="N964" s="218" t="s">
        <v>6248</v>
      </c>
      <c r="O964" s="217"/>
    </row>
    <row r="965" spans="1:15" x14ac:dyDescent="0.3">
      <c r="A965" s="217" t="s">
        <v>2010</v>
      </c>
      <c r="B965" s="217" t="s">
        <v>2110</v>
      </c>
      <c r="C965" s="223" t="s">
        <v>5884</v>
      </c>
      <c r="D965" s="217" t="s">
        <v>87</v>
      </c>
      <c r="E965" s="223" t="s">
        <v>484</v>
      </c>
      <c r="F965" s="217" t="s">
        <v>323</v>
      </c>
      <c r="G965" s="217" t="s">
        <v>2109</v>
      </c>
      <c r="H965" s="217" t="s">
        <v>66</v>
      </c>
      <c r="I965" s="217" t="s">
        <v>2111</v>
      </c>
      <c r="J965" s="217" t="s">
        <v>978</v>
      </c>
      <c r="K965" s="217" t="s">
        <v>1772</v>
      </c>
      <c r="L965" s="223" t="s">
        <v>471</v>
      </c>
      <c r="M965" s="217" t="s">
        <v>322</v>
      </c>
      <c r="N965" s="218" t="s">
        <v>6248</v>
      </c>
      <c r="O965" s="217"/>
    </row>
    <row r="966" spans="1:15" x14ac:dyDescent="0.3">
      <c r="A966" s="217" t="s">
        <v>2010</v>
      </c>
      <c r="B966" s="217" t="s">
        <v>2113</v>
      </c>
      <c r="C966" s="223" t="s">
        <v>5884</v>
      </c>
      <c r="D966" s="217" t="s">
        <v>87</v>
      </c>
      <c r="E966" s="223" t="s">
        <v>484</v>
      </c>
      <c r="F966" s="217" t="s">
        <v>323</v>
      </c>
      <c r="G966" s="217" t="s">
        <v>2112</v>
      </c>
      <c r="H966" s="217" t="s">
        <v>66</v>
      </c>
      <c r="I966" s="217" t="s">
        <v>2114</v>
      </c>
      <c r="J966" s="217" t="s">
        <v>978</v>
      </c>
      <c r="K966" s="217" t="s">
        <v>1772</v>
      </c>
      <c r="L966" s="223" t="s">
        <v>471</v>
      </c>
      <c r="M966" s="217" t="s">
        <v>322</v>
      </c>
      <c r="N966" s="218" t="s">
        <v>6248</v>
      </c>
      <c r="O966" s="217"/>
    </row>
    <row r="967" spans="1:15" x14ac:dyDescent="0.3">
      <c r="A967" s="217" t="s">
        <v>2010</v>
      </c>
      <c r="B967" s="217" t="s">
        <v>2320</v>
      </c>
      <c r="C967" s="223" t="s">
        <v>973</v>
      </c>
      <c r="D967" s="217" t="s">
        <v>87</v>
      </c>
      <c r="E967" s="223" t="s">
        <v>484</v>
      </c>
      <c r="F967" s="217" t="s">
        <v>323</v>
      </c>
      <c r="G967" s="217" t="s">
        <v>2319</v>
      </c>
      <c r="H967" s="217" t="s">
        <v>66</v>
      </c>
      <c r="I967" s="217" t="s">
        <v>2321</v>
      </c>
      <c r="J967" s="217" t="s">
        <v>978</v>
      </c>
      <c r="K967" s="217" t="s">
        <v>1772</v>
      </c>
      <c r="L967" s="223" t="s">
        <v>471</v>
      </c>
      <c r="M967" s="217" t="s">
        <v>322</v>
      </c>
      <c r="N967" s="218" t="s">
        <v>6248</v>
      </c>
      <c r="O967" s="217"/>
    </row>
    <row r="968" spans="1:15" x14ac:dyDescent="0.3">
      <c r="A968" s="217" t="s">
        <v>2010</v>
      </c>
      <c r="B968" s="217" t="s">
        <v>2116</v>
      </c>
      <c r="C968" s="223" t="s">
        <v>5884</v>
      </c>
      <c r="D968" s="217" t="s">
        <v>87</v>
      </c>
      <c r="E968" s="223" t="s">
        <v>484</v>
      </c>
      <c r="F968" s="217" t="s">
        <v>323</v>
      </c>
      <c r="G968" s="217" t="s">
        <v>2115</v>
      </c>
      <c r="H968" s="217" t="s">
        <v>66</v>
      </c>
      <c r="I968" s="217" t="s">
        <v>2117</v>
      </c>
      <c r="J968" s="217" t="s">
        <v>978</v>
      </c>
      <c r="K968" s="217" t="s">
        <v>1772</v>
      </c>
      <c r="L968" s="223" t="s">
        <v>471</v>
      </c>
      <c r="M968" s="217" t="s">
        <v>322</v>
      </c>
      <c r="N968" s="218" t="s">
        <v>6248</v>
      </c>
      <c r="O968" s="217"/>
    </row>
    <row r="969" spans="1:15" x14ac:dyDescent="0.3">
      <c r="A969" s="217" t="s">
        <v>2010</v>
      </c>
      <c r="B969" s="217" t="s">
        <v>2119</v>
      </c>
      <c r="C969" s="223" t="s">
        <v>5884</v>
      </c>
      <c r="D969" s="217" t="s">
        <v>87</v>
      </c>
      <c r="E969" s="223" t="s">
        <v>484</v>
      </c>
      <c r="F969" s="217" t="s">
        <v>323</v>
      </c>
      <c r="G969" s="217" t="s">
        <v>2118</v>
      </c>
      <c r="H969" s="217" t="s">
        <v>66</v>
      </c>
      <c r="I969" s="217" t="s">
        <v>2120</v>
      </c>
      <c r="J969" s="217" t="s">
        <v>978</v>
      </c>
      <c r="K969" s="217" t="s">
        <v>1772</v>
      </c>
      <c r="L969" s="223" t="s">
        <v>471</v>
      </c>
      <c r="M969" s="217" t="s">
        <v>322</v>
      </c>
      <c r="N969" s="218" t="s">
        <v>6248</v>
      </c>
      <c r="O969" s="217"/>
    </row>
    <row r="970" spans="1:15" x14ac:dyDescent="0.3">
      <c r="A970" s="217" t="s">
        <v>2010</v>
      </c>
      <c r="B970" s="217" t="s">
        <v>2338</v>
      </c>
      <c r="C970" s="223" t="s">
        <v>973</v>
      </c>
      <c r="D970" s="217" t="s">
        <v>87</v>
      </c>
      <c r="E970" s="223" t="s">
        <v>484</v>
      </c>
      <c r="F970" s="217" t="s">
        <v>323</v>
      </c>
      <c r="G970" s="217" t="s">
        <v>2337</v>
      </c>
      <c r="H970" s="217" t="s">
        <v>66</v>
      </c>
      <c r="I970" s="217" t="s">
        <v>2339</v>
      </c>
      <c r="J970" s="217" t="s">
        <v>978</v>
      </c>
      <c r="K970" s="217" t="s">
        <v>1772</v>
      </c>
      <c r="L970" s="223" t="s">
        <v>471</v>
      </c>
      <c r="M970" s="217" t="s">
        <v>322</v>
      </c>
      <c r="N970" s="218" t="s">
        <v>6248</v>
      </c>
      <c r="O970" s="217"/>
    </row>
    <row r="971" spans="1:15" x14ac:dyDescent="0.3">
      <c r="A971" s="217" t="s">
        <v>2010</v>
      </c>
      <c r="B971" s="217" t="s">
        <v>2122</v>
      </c>
      <c r="C971" s="223" t="s">
        <v>5884</v>
      </c>
      <c r="D971" s="217" t="s">
        <v>87</v>
      </c>
      <c r="E971" s="223" t="s">
        <v>484</v>
      </c>
      <c r="F971" s="217" t="s">
        <v>323</v>
      </c>
      <c r="G971" s="217" t="s">
        <v>2121</v>
      </c>
      <c r="H971" s="217" t="s">
        <v>66</v>
      </c>
      <c r="I971" s="217" t="s">
        <v>2123</v>
      </c>
      <c r="J971" s="217" t="s">
        <v>978</v>
      </c>
      <c r="K971" s="217" t="s">
        <v>1772</v>
      </c>
      <c r="L971" s="223" t="s">
        <v>471</v>
      </c>
      <c r="M971" s="217" t="s">
        <v>322</v>
      </c>
      <c r="N971" s="218" t="s">
        <v>6248</v>
      </c>
      <c r="O971" s="217"/>
    </row>
    <row r="972" spans="1:15" x14ac:dyDescent="0.3">
      <c r="A972" s="217" t="s">
        <v>2010</v>
      </c>
      <c r="B972" s="217" t="s">
        <v>2125</v>
      </c>
      <c r="C972" s="223" t="s">
        <v>5884</v>
      </c>
      <c r="D972" s="217" t="s">
        <v>87</v>
      </c>
      <c r="E972" s="223" t="s">
        <v>484</v>
      </c>
      <c r="F972" s="217" t="s">
        <v>323</v>
      </c>
      <c r="G972" s="217" t="s">
        <v>2124</v>
      </c>
      <c r="H972" s="217" t="s">
        <v>66</v>
      </c>
      <c r="I972" s="217" t="s">
        <v>2126</v>
      </c>
      <c r="J972" s="217" t="s">
        <v>978</v>
      </c>
      <c r="K972" s="217" t="s">
        <v>1772</v>
      </c>
      <c r="L972" s="223" t="s">
        <v>471</v>
      </c>
      <c r="M972" s="217" t="s">
        <v>322</v>
      </c>
      <c r="N972" s="218" t="s">
        <v>6248</v>
      </c>
      <c r="O972" s="217"/>
    </row>
    <row r="973" spans="1:15" x14ac:dyDescent="0.3">
      <c r="A973" s="217" t="s">
        <v>2010</v>
      </c>
      <c r="B973" s="217" t="s">
        <v>2128</v>
      </c>
      <c r="C973" s="223" t="s">
        <v>5884</v>
      </c>
      <c r="D973" s="217" t="s">
        <v>87</v>
      </c>
      <c r="E973" s="223" t="s">
        <v>484</v>
      </c>
      <c r="F973" s="217" t="s">
        <v>323</v>
      </c>
      <c r="G973" s="217" t="s">
        <v>2127</v>
      </c>
      <c r="H973" s="217" t="s">
        <v>66</v>
      </c>
      <c r="I973" s="217" t="s">
        <v>2129</v>
      </c>
      <c r="J973" s="217" t="s">
        <v>978</v>
      </c>
      <c r="K973" s="217" t="s">
        <v>1772</v>
      </c>
      <c r="L973" s="223" t="s">
        <v>471</v>
      </c>
      <c r="M973" s="217" t="s">
        <v>322</v>
      </c>
      <c r="N973" s="218" t="s">
        <v>6248</v>
      </c>
      <c r="O973" s="217"/>
    </row>
    <row r="974" spans="1:15" x14ac:dyDescent="0.3">
      <c r="A974" s="217" t="s">
        <v>2010</v>
      </c>
      <c r="B974" s="217" t="s">
        <v>2131</v>
      </c>
      <c r="C974" s="223" t="s">
        <v>5884</v>
      </c>
      <c r="D974" s="217" t="s">
        <v>87</v>
      </c>
      <c r="E974" s="223" t="s">
        <v>484</v>
      </c>
      <c r="F974" s="217" t="s">
        <v>323</v>
      </c>
      <c r="G974" s="217" t="s">
        <v>2130</v>
      </c>
      <c r="H974" s="217" t="s">
        <v>66</v>
      </c>
      <c r="I974" s="217" t="s">
        <v>2132</v>
      </c>
      <c r="J974" s="217" t="s">
        <v>978</v>
      </c>
      <c r="K974" s="217" t="s">
        <v>1772</v>
      </c>
      <c r="L974" s="223" t="s">
        <v>471</v>
      </c>
      <c r="M974" s="217" t="s">
        <v>322</v>
      </c>
      <c r="N974" s="218" t="s">
        <v>6248</v>
      </c>
      <c r="O974" s="217"/>
    </row>
    <row r="975" spans="1:15" x14ac:dyDescent="0.3">
      <c r="A975" s="217" t="s">
        <v>2010</v>
      </c>
      <c r="B975" s="217" t="s">
        <v>2134</v>
      </c>
      <c r="C975" s="223" t="s">
        <v>5884</v>
      </c>
      <c r="D975" s="217" t="s">
        <v>87</v>
      </c>
      <c r="E975" s="223" t="s">
        <v>484</v>
      </c>
      <c r="F975" s="217" t="s">
        <v>323</v>
      </c>
      <c r="G975" s="217" t="s">
        <v>2133</v>
      </c>
      <c r="H975" s="217" t="s">
        <v>66</v>
      </c>
      <c r="I975" s="217" t="s">
        <v>2135</v>
      </c>
      <c r="J975" s="217" t="s">
        <v>978</v>
      </c>
      <c r="K975" s="217" t="s">
        <v>1772</v>
      </c>
      <c r="L975" s="223" t="s">
        <v>471</v>
      </c>
      <c r="M975" s="217" t="s">
        <v>322</v>
      </c>
      <c r="N975" s="218" t="s">
        <v>6248</v>
      </c>
      <c r="O975" s="217"/>
    </row>
    <row r="976" spans="1:15" x14ac:dyDescent="0.3">
      <c r="A976" s="217" t="s">
        <v>2010</v>
      </c>
      <c r="B976" s="217" t="s">
        <v>2288</v>
      </c>
      <c r="C976" s="223" t="s">
        <v>973</v>
      </c>
      <c r="D976" s="217" t="s">
        <v>87</v>
      </c>
      <c r="E976" s="223" t="s">
        <v>484</v>
      </c>
      <c r="F976" s="217" t="s">
        <v>323</v>
      </c>
      <c r="G976" s="217" t="s">
        <v>2287</v>
      </c>
      <c r="H976" s="217" t="s">
        <v>66</v>
      </c>
      <c r="I976" s="217" t="s">
        <v>2289</v>
      </c>
      <c r="J976" s="217" t="s">
        <v>978</v>
      </c>
      <c r="K976" s="217" t="s">
        <v>1772</v>
      </c>
      <c r="L976" s="223" t="s">
        <v>471</v>
      </c>
      <c r="M976" s="217" t="s">
        <v>322</v>
      </c>
      <c r="N976" s="218" t="s">
        <v>6248</v>
      </c>
      <c r="O976" s="217"/>
    </row>
    <row r="977" spans="1:15" x14ac:dyDescent="0.3">
      <c r="A977" s="217" t="s">
        <v>2401</v>
      </c>
      <c r="B977" s="217" t="s">
        <v>2466</v>
      </c>
      <c r="C977" s="223" t="s">
        <v>973</v>
      </c>
      <c r="D977" s="217" t="s">
        <v>87</v>
      </c>
      <c r="E977" s="223" t="s">
        <v>484</v>
      </c>
      <c r="F977" s="217" t="s">
        <v>325</v>
      </c>
      <c r="G977" s="217" t="s">
        <v>2465</v>
      </c>
      <c r="H977" s="217" t="s">
        <v>66</v>
      </c>
      <c r="I977" s="217" t="s">
        <v>2467</v>
      </c>
      <c r="J977" s="217" t="s">
        <v>978</v>
      </c>
      <c r="K977" s="217" t="s">
        <v>1772</v>
      </c>
      <c r="L977" s="223" t="s">
        <v>471</v>
      </c>
      <c r="M977" s="217" t="s">
        <v>322</v>
      </c>
      <c r="N977" s="218" t="s">
        <v>6248</v>
      </c>
      <c r="O977" s="217"/>
    </row>
    <row r="978" spans="1:15" x14ac:dyDescent="0.3">
      <c r="A978" s="217" t="s">
        <v>2401</v>
      </c>
      <c r="B978" s="217" t="s">
        <v>1798</v>
      </c>
      <c r="C978" s="223" t="s">
        <v>973</v>
      </c>
      <c r="D978" s="217" t="s">
        <v>87</v>
      </c>
      <c r="E978" s="223" t="s">
        <v>484</v>
      </c>
      <c r="F978" s="217" t="s">
        <v>325</v>
      </c>
      <c r="G978" s="217" t="s">
        <v>2515</v>
      </c>
      <c r="H978" s="217" t="s">
        <v>66</v>
      </c>
      <c r="I978" s="217" t="s">
        <v>2516</v>
      </c>
      <c r="J978" s="217" t="s">
        <v>978</v>
      </c>
      <c r="K978" s="217" t="s">
        <v>1772</v>
      </c>
      <c r="L978" s="223" t="s">
        <v>471</v>
      </c>
      <c r="M978" s="217" t="s">
        <v>322</v>
      </c>
      <c r="N978" s="218" t="s">
        <v>6248</v>
      </c>
      <c r="O978" s="217"/>
    </row>
    <row r="979" spans="1:15" x14ac:dyDescent="0.3">
      <c r="A979" s="217" t="s">
        <v>2401</v>
      </c>
      <c r="B979" s="217" t="s">
        <v>3532</v>
      </c>
      <c r="C979" s="223" t="s">
        <v>973</v>
      </c>
      <c r="D979" s="217" t="s">
        <v>87</v>
      </c>
      <c r="E979" s="223" t="s">
        <v>484</v>
      </c>
      <c r="F979" s="217" t="s">
        <v>346</v>
      </c>
      <c r="G979" s="217" t="s">
        <v>3531</v>
      </c>
      <c r="H979" s="217" t="s">
        <v>66</v>
      </c>
      <c r="I979" s="217" t="s">
        <v>3533</v>
      </c>
      <c r="J979" s="217" t="s">
        <v>978</v>
      </c>
      <c r="K979" s="217" t="s">
        <v>1772</v>
      </c>
      <c r="L979" s="223" t="s">
        <v>471</v>
      </c>
      <c r="M979" s="217" t="s">
        <v>349</v>
      </c>
      <c r="N979" s="218" t="s">
        <v>6248</v>
      </c>
      <c r="O979" s="217"/>
    </row>
    <row r="980" spans="1:15" x14ac:dyDescent="0.3">
      <c r="A980" s="217" t="s">
        <v>2401</v>
      </c>
      <c r="B980" s="217" t="s">
        <v>3502</v>
      </c>
      <c r="C980" s="223" t="s">
        <v>973</v>
      </c>
      <c r="D980" s="217" t="s">
        <v>87</v>
      </c>
      <c r="E980" s="223" t="s">
        <v>484</v>
      </c>
      <c r="F980" s="217" t="s">
        <v>342</v>
      </c>
      <c r="G980" s="217" t="s">
        <v>3501</v>
      </c>
      <c r="H980" s="217" t="s">
        <v>66</v>
      </c>
      <c r="I980" s="217" t="s">
        <v>3503</v>
      </c>
      <c r="J980" s="217" t="s">
        <v>978</v>
      </c>
      <c r="K980" s="217" t="s">
        <v>1772</v>
      </c>
      <c r="L980" s="223" t="s">
        <v>471</v>
      </c>
      <c r="M980" s="217" t="s">
        <v>345</v>
      </c>
      <c r="N980" s="218" t="s">
        <v>6248</v>
      </c>
      <c r="O980" s="217"/>
    </row>
    <row r="981" spans="1:15" x14ac:dyDescent="0.3">
      <c r="A981" s="217" t="s">
        <v>2401</v>
      </c>
      <c r="B981" s="217" t="s">
        <v>2402</v>
      </c>
      <c r="C981" s="223" t="s">
        <v>5884</v>
      </c>
      <c r="D981" s="217" t="s">
        <v>87</v>
      </c>
      <c r="E981" s="223" t="s">
        <v>484</v>
      </c>
      <c r="F981" s="217" t="s">
        <v>325</v>
      </c>
      <c r="G981" s="217" t="s">
        <v>2400</v>
      </c>
      <c r="H981" s="217" t="s">
        <v>66</v>
      </c>
      <c r="I981" s="217" t="s">
        <v>2403</v>
      </c>
      <c r="J981" s="217" t="s">
        <v>978</v>
      </c>
      <c r="K981" s="217" t="s">
        <v>1772</v>
      </c>
      <c r="L981" s="223" t="s">
        <v>471</v>
      </c>
      <c r="M981" s="217" t="s">
        <v>322</v>
      </c>
      <c r="N981" s="218" t="s">
        <v>6248</v>
      </c>
      <c r="O981" s="217"/>
    </row>
    <row r="982" spans="1:15" x14ac:dyDescent="0.3">
      <c r="A982" s="217" t="s">
        <v>2401</v>
      </c>
      <c r="B982" s="217" t="s">
        <v>2483</v>
      </c>
      <c r="C982" s="223" t="s">
        <v>973</v>
      </c>
      <c r="D982" s="217" t="s">
        <v>87</v>
      </c>
      <c r="E982" s="223" t="s">
        <v>484</v>
      </c>
      <c r="F982" s="217" t="s">
        <v>325</v>
      </c>
      <c r="G982" s="217" t="s">
        <v>2482</v>
      </c>
      <c r="H982" s="217" t="s">
        <v>66</v>
      </c>
      <c r="I982" s="217" t="s">
        <v>2484</v>
      </c>
      <c r="J982" s="217" t="s">
        <v>978</v>
      </c>
      <c r="K982" s="217" t="s">
        <v>1772</v>
      </c>
      <c r="L982" s="223" t="s">
        <v>471</v>
      </c>
      <c r="M982" s="217" t="s">
        <v>322</v>
      </c>
      <c r="N982" s="218" t="s">
        <v>6248</v>
      </c>
      <c r="O982" s="217"/>
    </row>
    <row r="983" spans="1:15" x14ac:dyDescent="0.3">
      <c r="A983" s="217" t="s">
        <v>2401</v>
      </c>
      <c r="B983" s="217" t="s">
        <v>2408</v>
      </c>
      <c r="C983" s="223" t="s">
        <v>5884</v>
      </c>
      <c r="D983" s="217" t="s">
        <v>87</v>
      </c>
      <c r="E983" s="223" t="s">
        <v>484</v>
      </c>
      <c r="F983" s="217" t="s">
        <v>325</v>
      </c>
      <c r="G983" s="217" t="s">
        <v>2407</v>
      </c>
      <c r="H983" s="217" t="s">
        <v>66</v>
      </c>
      <c r="I983" s="217" t="s">
        <v>2409</v>
      </c>
      <c r="J983" s="217" t="s">
        <v>978</v>
      </c>
      <c r="K983" s="217" t="s">
        <v>1772</v>
      </c>
      <c r="L983" s="223" t="s">
        <v>471</v>
      </c>
      <c r="M983" s="217" t="s">
        <v>322</v>
      </c>
      <c r="N983" s="218" t="s">
        <v>6248</v>
      </c>
      <c r="O983" s="217"/>
    </row>
    <row r="984" spans="1:15" x14ac:dyDescent="0.3">
      <c r="A984" s="217" t="s">
        <v>2401</v>
      </c>
      <c r="B984" s="217" t="s">
        <v>3489</v>
      </c>
      <c r="C984" s="223" t="s">
        <v>5884</v>
      </c>
      <c r="D984" s="217" t="s">
        <v>87</v>
      </c>
      <c r="E984" s="223" t="s">
        <v>484</v>
      </c>
      <c r="F984" s="217" t="s">
        <v>342</v>
      </c>
      <c r="G984" s="217" t="s">
        <v>3488</v>
      </c>
      <c r="H984" s="217" t="s">
        <v>66</v>
      </c>
      <c r="I984" s="217" t="s">
        <v>3490</v>
      </c>
      <c r="J984" s="217" t="s">
        <v>978</v>
      </c>
      <c r="K984" s="217" t="s">
        <v>1772</v>
      </c>
      <c r="L984" s="223" t="s">
        <v>471</v>
      </c>
      <c r="M984" s="217" t="s">
        <v>345</v>
      </c>
      <c r="N984" s="218" t="s">
        <v>6248</v>
      </c>
      <c r="O984" s="217"/>
    </row>
    <row r="985" spans="1:15" x14ac:dyDescent="0.3">
      <c r="A985" s="217" t="s">
        <v>2401</v>
      </c>
      <c r="B985" s="217" t="s">
        <v>1252</v>
      </c>
      <c r="C985" s="223" t="s">
        <v>973</v>
      </c>
      <c r="D985" s="217" t="s">
        <v>87</v>
      </c>
      <c r="E985" s="223" t="s">
        <v>484</v>
      </c>
      <c r="F985" s="217" t="s">
        <v>325</v>
      </c>
      <c r="G985" s="217" t="s">
        <v>2485</v>
      </c>
      <c r="H985" s="217" t="s">
        <v>66</v>
      </c>
      <c r="I985" s="217" t="s">
        <v>2486</v>
      </c>
      <c r="J985" s="217" t="s">
        <v>978</v>
      </c>
      <c r="K985" s="217" t="s">
        <v>1772</v>
      </c>
      <c r="L985" s="223" t="s">
        <v>471</v>
      </c>
      <c r="M985" s="217" t="s">
        <v>322</v>
      </c>
      <c r="N985" s="218" t="s">
        <v>6248</v>
      </c>
      <c r="O985" s="217"/>
    </row>
    <row r="986" spans="1:15" x14ac:dyDescent="0.3">
      <c r="A986" s="217" t="s">
        <v>2401</v>
      </c>
      <c r="B986" s="217" t="s">
        <v>1760</v>
      </c>
      <c r="C986" s="223" t="s">
        <v>5884</v>
      </c>
      <c r="D986" s="217" t="s">
        <v>87</v>
      </c>
      <c r="E986" s="223" t="s">
        <v>484</v>
      </c>
      <c r="F986" s="217" t="s">
        <v>325</v>
      </c>
      <c r="G986" s="217" t="s">
        <v>2413</v>
      </c>
      <c r="H986" s="217" t="s">
        <v>66</v>
      </c>
      <c r="I986" s="217" t="s">
        <v>2414</v>
      </c>
      <c r="J986" s="217" t="s">
        <v>978</v>
      </c>
      <c r="K986" s="217" t="s">
        <v>1772</v>
      </c>
      <c r="L986" s="223" t="s">
        <v>471</v>
      </c>
      <c r="M986" s="217" t="s">
        <v>322</v>
      </c>
      <c r="N986" s="218" t="s">
        <v>6248</v>
      </c>
      <c r="O986" s="217"/>
    </row>
    <row r="987" spans="1:15" x14ac:dyDescent="0.3">
      <c r="A987" s="217" t="s">
        <v>2401</v>
      </c>
      <c r="B987" s="217" t="s">
        <v>2521</v>
      </c>
      <c r="C987" s="223" t="s">
        <v>973</v>
      </c>
      <c r="D987" s="217" t="s">
        <v>247</v>
      </c>
      <c r="E987" s="223" t="s">
        <v>484</v>
      </c>
      <c r="F987" s="217" t="s">
        <v>325</v>
      </c>
      <c r="G987" s="217" t="s">
        <v>2520</v>
      </c>
      <c r="H987" s="219" t="s">
        <v>66</v>
      </c>
      <c r="I987" s="217" t="s">
        <v>2522</v>
      </c>
      <c r="J987" s="217" t="s">
        <v>1804</v>
      </c>
      <c r="K987" s="217" t="s">
        <v>1772</v>
      </c>
      <c r="L987" s="223" t="s">
        <v>471</v>
      </c>
      <c r="M987" s="217" t="s">
        <v>322</v>
      </c>
      <c r="N987" s="218" t="s">
        <v>6248</v>
      </c>
      <c r="O987" s="218" t="s">
        <v>6225</v>
      </c>
    </row>
    <row r="988" spans="1:15" x14ac:dyDescent="0.3">
      <c r="A988" s="217" t="s">
        <v>2469</v>
      </c>
      <c r="B988" s="217" t="s">
        <v>2518</v>
      </c>
      <c r="C988" s="223" t="s">
        <v>973</v>
      </c>
      <c r="D988" s="217" t="s">
        <v>247</v>
      </c>
      <c r="E988" s="223" t="s">
        <v>484</v>
      </c>
      <c r="F988" s="217" t="s">
        <v>325</v>
      </c>
      <c r="G988" s="217" t="s">
        <v>2517</v>
      </c>
      <c r="H988" s="217" t="s">
        <v>66</v>
      </c>
      <c r="I988" s="217" t="s">
        <v>2519</v>
      </c>
      <c r="J988" s="217" t="s">
        <v>2471</v>
      </c>
      <c r="K988" s="217" t="s">
        <v>1772</v>
      </c>
      <c r="L988" s="223" t="s">
        <v>471</v>
      </c>
      <c r="M988" s="217" t="s">
        <v>322</v>
      </c>
      <c r="N988" s="218" t="s">
        <v>6248</v>
      </c>
      <c r="O988" s="217"/>
    </row>
    <row r="989" spans="1:15" x14ac:dyDescent="0.3">
      <c r="A989" s="217" t="s">
        <v>2469</v>
      </c>
      <c r="B989" s="217" t="s">
        <v>2534</v>
      </c>
      <c r="C989" s="223" t="s">
        <v>973</v>
      </c>
      <c r="D989" s="217" t="s">
        <v>247</v>
      </c>
      <c r="E989" s="223" t="s">
        <v>484</v>
      </c>
      <c r="F989" s="217" t="s">
        <v>325</v>
      </c>
      <c r="G989" s="217" t="s">
        <v>2533</v>
      </c>
      <c r="H989" s="217" t="s">
        <v>66</v>
      </c>
      <c r="I989" s="217" t="s">
        <v>2535</v>
      </c>
      <c r="J989" s="217" t="s">
        <v>2471</v>
      </c>
      <c r="K989" s="217" t="s">
        <v>1772</v>
      </c>
      <c r="L989" s="223" t="s">
        <v>471</v>
      </c>
      <c r="M989" s="217" t="s">
        <v>322</v>
      </c>
      <c r="N989" s="218" t="s">
        <v>6248</v>
      </c>
      <c r="O989" s="217"/>
    </row>
    <row r="990" spans="1:15" x14ac:dyDescent="0.3">
      <c r="A990" s="217" t="s">
        <v>2469</v>
      </c>
      <c r="B990" s="217" t="s">
        <v>2470</v>
      </c>
      <c r="C990" s="223" t="s">
        <v>973</v>
      </c>
      <c r="D990" s="217" t="s">
        <v>247</v>
      </c>
      <c r="E990" s="223" t="s">
        <v>484</v>
      </c>
      <c r="F990" s="217" t="s">
        <v>325</v>
      </c>
      <c r="G990" s="217" t="s">
        <v>2468</v>
      </c>
      <c r="H990" s="217" t="s">
        <v>66</v>
      </c>
      <c r="I990" s="217" t="s">
        <v>2472</v>
      </c>
      <c r="J990" s="217" t="s">
        <v>2471</v>
      </c>
      <c r="K990" s="217" t="s">
        <v>1772</v>
      </c>
      <c r="L990" s="223" t="s">
        <v>471</v>
      </c>
      <c r="M990" s="217" t="s">
        <v>322</v>
      </c>
      <c r="N990" s="218" t="s">
        <v>6248</v>
      </c>
      <c r="O990" s="217"/>
    </row>
    <row r="991" spans="1:15" x14ac:dyDescent="0.3">
      <c r="A991" s="217" t="s">
        <v>2580</v>
      </c>
      <c r="B991" s="217" t="s">
        <v>2778</v>
      </c>
      <c r="C991" s="223" t="s">
        <v>973</v>
      </c>
      <c r="D991" s="217" t="s">
        <v>87</v>
      </c>
      <c r="E991" s="223" t="s">
        <v>484</v>
      </c>
      <c r="F991" s="217" t="s">
        <v>327</v>
      </c>
      <c r="G991" s="217" t="s">
        <v>2777</v>
      </c>
      <c r="H991" s="217" t="s">
        <v>66</v>
      </c>
      <c r="I991" s="217" t="s">
        <v>2779</v>
      </c>
      <c r="J991" s="217" t="s">
        <v>978</v>
      </c>
      <c r="K991" s="217" t="s">
        <v>1772</v>
      </c>
      <c r="L991" s="223" t="s">
        <v>471</v>
      </c>
      <c r="M991" s="217" t="s">
        <v>322</v>
      </c>
      <c r="N991" s="218" t="s">
        <v>6248</v>
      </c>
      <c r="O991" s="217"/>
    </row>
    <row r="992" spans="1:15" x14ac:dyDescent="0.3">
      <c r="A992" s="217" t="s">
        <v>2580</v>
      </c>
      <c r="B992" s="217" t="s">
        <v>2734</v>
      </c>
      <c r="C992" s="223" t="s">
        <v>973</v>
      </c>
      <c r="D992" s="217" t="s">
        <v>87</v>
      </c>
      <c r="E992" s="223" t="s">
        <v>484</v>
      </c>
      <c r="F992" s="217" t="s">
        <v>327</v>
      </c>
      <c r="G992" s="217" t="s">
        <v>2733</v>
      </c>
      <c r="H992" s="217" t="s">
        <v>66</v>
      </c>
      <c r="I992" s="217" t="s">
        <v>2735</v>
      </c>
      <c r="J992" s="217" t="s">
        <v>978</v>
      </c>
      <c r="K992" s="217" t="s">
        <v>1772</v>
      </c>
      <c r="L992" s="223" t="s">
        <v>471</v>
      </c>
      <c r="M992" s="217" t="s">
        <v>322</v>
      </c>
      <c r="N992" s="218" t="s">
        <v>6248</v>
      </c>
      <c r="O992" s="217"/>
    </row>
    <row r="993" spans="1:15" x14ac:dyDescent="0.3">
      <c r="A993" s="217" t="s">
        <v>2580</v>
      </c>
      <c r="B993" s="217" t="s">
        <v>2737</v>
      </c>
      <c r="C993" s="223" t="s">
        <v>973</v>
      </c>
      <c r="D993" s="217" t="s">
        <v>87</v>
      </c>
      <c r="E993" s="223" t="s">
        <v>484</v>
      </c>
      <c r="F993" s="217" t="s">
        <v>327</v>
      </c>
      <c r="G993" s="217" t="s">
        <v>2736</v>
      </c>
      <c r="H993" s="217" t="s">
        <v>66</v>
      </c>
      <c r="I993" s="217" t="s">
        <v>2738</v>
      </c>
      <c r="J993" s="217" t="s">
        <v>978</v>
      </c>
      <c r="K993" s="217" t="s">
        <v>1772</v>
      </c>
      <c r="L993" s="223" t="s">
        <v>471</v>
      </c>
      <c r="M993" s="217" t="s">
        <v>322</v>
      </c>
      <c r="N993" s="218" t="s">
        <v>6248</v>
      </c>
      <c r="O993" s="217"/>
    </row>
    <row r="994" spans="1:15" x14ac:dyDescent="0.3">
      <c r="A994" s="217" t="s">
        <v>2580</v>
      </c>
      <c r="B994" s="217" t="s">
        <v>2740</v>
      </c>
      <c r="C994" s="223" t="s">
        <v>973</v>
      </c>
      <c r="D994" s="217" t="s">
        <v>87</v>
      </c>
      <c r="E994" s="223" t="s">
        <v>484</v>
      </c>
      <c r="F994" s="217" t="s">
        <v>327</v>
      </c>
      <c r="G994" s="217" t="s">
        <v>2739</v>
      </c>
      <c r="H994" s="217" t="s">
        <v>66</v>
      </c>
      <c r="I994" s="217" t="s">
        <v>2741</v>
      </c>
      <c r="J994" s="217" t="s">
        <v>978</v>
      </c>
      <c r="K994" s="217" t="s">
        <v>1772</v>
      </c>
      <c r="L994" s="223" t="s">
        <v>471</v>
      </c>
      <c r="M994" s="217" t="s">
        <v>322</v>
      </c>
      <c r="N994" s="218" t="s">
        <v>6248</v>
      </c>
      <c r="O994" s="217"/>
    </row>
    <row r="995" spans="1:15" x14ac:dyDescent="0.3">
      <c r="A995" s="217" t="s">
        <v>2580</v>
      </c>
      <c r="B995" s="217" t="s">
        <v>3538</v>
      </c>
      <c r="C995" s="223" t="s">
        <v>973</v>
      </c>
      <c r="D995" s="217" t="s">
        <v>87</v>
      </c>
      <c r="E995" s="223" t="s">
        <v>484</v>
      </c>
      <c r="F995" s="217" t="s">
        <v>346</v>
      </c>
      <c r="G995" s="217" t="s">
        <v>3537</v>
      </c>
      <c r="H995" s="217" t="s">
        <v>66</v>
      </c>
      <c r="I995" s="217" t="s">
        <v>3539</v>
      </c>
      <c r="J995" s="217" t="s">
        <v>978</v>
      </c>
      <c r="K995" s="217" t="s">
        <v>1772</v>
      </c>
      <c r="L995" s="223" t="s">
        <v>471</v>
      </c>
      <c r="M995" s="217" t="s">
        <v>349</v>
      </c>
      <c r="N995" s="218" t="s">
        <v>6248</v>
      </c>
      <c r="O995" s="217"/>
    </row>
    <row r="996" spans="1:15" x14ac:dyDescent="0.3">
      <c r="A996" s="217" t="s">
        <v>2580</v>
      </c>
      <c r="B996" s="217" t="s">
        <v>2769</v>
      </c>
      <c r="C996" s="223" t="s">
        <v>973</v>
      </c>
      <c r="D996" s="217" t="s">
        <v>87</v>
      </c>
      <c r="E996" s="223" t="s">
        <v>484</v>
      </c>
      <c r="F996" s="217" t="s">
        <v>327</v>
      </c>
      <c r="G996" s="217" t="s">
        <v>2768</v>
      </c>
      <c r="H996" s="217" t="s">
        <v>66</v>
      </c>
      <c r="I996" s="217" t="s">
        <v>2770</v>
      </c>
      <c r="J996" s="217" t="s">
        <v>978</v>
      </c>
      <c r="K996" s="217" t="s">
        <v>1772</v>
      </c>
      <c r="L996" s="223" t="s">
        <v>471</v>
      </c>
      <c r="M996" s="217" t="s">
        <v>322</v>
      </c>
      <c r="N996" s="218" t="s">
        <v>6248</v>
      </c>
      <c r="O996" s="217"/>
    </row>
    <row r="997" spans="1:15" x14ac:dyDescent="0.3">
      <c r="A997" s="217" t="s">
        <v>2580</v>
      </c>
      <c r="B997" s="217" t="s">
        <v>3526</v>
      </c>
      <c r="C997" s="223" t="s">
        <v>973</v>
      </c>
      <c r="D997" s="217" t="s">
        <v>87</v>
      </c>
      <c r="E997" s="223" t="s">
        <v>484</v>
      </c>
      <c r="F997" s="217" t="s">
        <v>346</v>
      </c>
      <c r="G997" s="217" t="s">
        <v>3525</v>
      </c>
      <c r="H997" s="217" t="s">
        <v>66</v>
      </c>
      <c r="I997" s="217" t="s">
        <v>3527</v>
      </c>
      <c r="J997" s="217" t="s">
        <v>978</v>
      </c>
      <c r="K997" s="217" t="s">
        <v>1772</v>
      </c>
      <c r="L997" s="223" t="s">
        <v>471</v>
      </c>
      <c r="M997" s="217" t="s">
        <v>349</v>
      </c>
      <c r="N997" s="218" t="s">
        <v>6248</v>
      </c>
      <c r="O997" s="217"/>
    </row>
    <row r="998" spans="1:15" x14ac:dyDescent="0.3">
      <c r="A998" s="217" t="s">
        <v>2580</v>
      </c>
      <c r="B998" s="217" t="s">
        <v>2751</v>
      </c>
      <c r="C998" s="223" t="s">
        <v>973</v>
      </c>
      <c r="D998" s="217" t="s">
        <v>87</v>
      </c>
      <c r="E998" s="223" t="s">
        <v>484</v>
      </c>
      <c r="F998" s="217" t="s">
        <v>327</v>
      </c>
      <c r="G998" s="217" t="s">
        <v>2750</v>
      </c>
      <c r="H998" s="217" t="s">
        <v>66</v>
      </c>
      <c r="I998" s="217" t="s">
        <v>2752</v>
      </c>
      <c r="J998" s="217" t="s">
        <v>978</v>
      </c>
      <c r="K998" s="217" t="s">
        <v>1772</v>
      </c>
      <c r="L998" s="223" t="s">
        <v>471</v>
      </c>
      <c r="M998" s="217" t="s">
        <v>322</v>
      </c>
      <c r="N998" s="218" t="s">
        <v>6248</v>
      </c>
      <c r="O998" s="217"/>
    </row>
    <row r="999" spans="1:15" x14ac:dyDescent="0.3">
      <c r="A999" s="217" t="s">
        <v>2580</v>
      </c>
      <c r="B999" s="217" t="s">
        <v>2581</v>
      </c>
      <c r="C999" s="223" t="s">
        <v>5884</v>
      </c>
      <c r="D999" s="217" t="s">
        <v>87</v>
      </c>
      <c r="E999" s="223" t="s">
        <v>484</v>
      </c>
      <c r="F999" s="217" t="s">
        <v>327</v>
      </c>
      <c r="G999" s="217" t="s">
        <v>2579</v>
      </c>
      <c r="H999" s="217" t="s">
        <v>66</v>
      </c>
      <c r="I999" s="217" t="s">
        <v>2582</v>
      </c>
      <c r="J999" s="217" t="s">
        <v>978</v>
      </c>
      <c r="K999" s="217" t="s">
        <v>1772</v>
      </c>
      <c r="L999" s="223" t="s">
        <v>471</v>
      </c>
      <c r="M999" s="217" t="s">
        <v>322</v>
      </c>
      <c r="N999" s="218" t="s">
        <v>6248</v>
      </c>
      <c r="O999" s="217"/>
    </row>
    <row r="1000" spans="1:15" x14ac:dyDescent="0.3">
      <c r="A1000" s="217" t="s">
        <v>2580</v>
      </c>
      <c r="B1000" s="217" t="s">
        <v>2849</v>
      </c>
      <c r="C1000" s="223" t="s">
        <v>1748</v>
      </c>
      <c r="D1000" s="217" t="s">
        <v>87</v>
      </c>
      <c r="E1000" s="223" t="s">
        <v>484</v>
      </c>
      <c r="F1000" s="217" t="s">
        <v>327</v>
      </c>
      <c r="G1000" s="217" t="s">
        <v>2848</v>
      </c>
      <c r="H1000" s="217" t="s">
        <v>66</v>
      </c>
      <c r="I1000" s="217" t="s">
        <v>2850</v>
      </c>
      <c r="J1000" s="217" t="s">
        <v>978</v>
      </c>
      <c r="K1000" s="217" t="s">
        <v>1772</v>
      </c>
      <c r="L1000" s="223" t="s">
        <v>471</v>
      </c>
      <c r="M1000" s="217" t="s">
        <v>322</v>
      </c>
      <c r="N1000" s="218" t="s">
        <v>6248</v>
      </c>
      <c r="O1000" s="217"/>
    </row>
    <row r="1001" spans="1:15" x14ac:dyDescent="0.3">
      <c r="A1001" s="217" t="s">
        <v>2580</v>
      </c>
      <c r="B1001" s="217" t="s">
        <v>2584</v>
      </c>
      <c r="C1001" s="223" t="s">
        <v>5884</v>
      </c>
      <c r="D1001" s="217" t="s">
        <v>87</v>
      </c>
      <c r="E1001" s="223" t="s">
        <v>484</v>
      </c>
      <c r="F1001" s="217" t="s">
        <v>327</v>
      </c>
      <c r="G1001" s="217" t="s">
        <v>2583</v>
      </c>
      <c r="H1001" s="217" t="s">
        <v>66</v>
      </c>
      <c r="I1001" s="217" t="s">
        <v>2585</v>
      </c>
      <c r="J1001" s="217" t="s">
        <v>978</v>
      </c>
      <c r="K1001" s="217" t="s">
        <v>1772</v>
      </c>
      <c r="L1001" s="223" t="s">
        <v>471</v>
      </c>
      <c r="M1001" s="217" t="s">
        <v>322</v>
      </c>
      <c r="N1001" s="218" t="s">
        <v>6248</v>
      </c>
      <c r="O1001" s="217"/>
    </row>
    <row r="1002" spans="1:15" x14ac:dyDescent="0.3">
      <c r="A1002" s="217" t="s">
        <v>2580</v>
      </c>
      <c r="B1002" s="217" t="s">
        <v>2590</v>
      </c>
      <c r="C1002" s="223" t="s">
        <v>5884</v>
      </c>
      <c r="D1002" s="217" t="s">
        <v>87</v>
      </c>
      <c r="E1002" s="223" t="s">
        <v>484</v>
      </c>
      <c r="F1002" s="217" t="s">
        <v>327</v>
      </c>
      <c r="G1002" s="217" t="s">
        <v>2589</v>
      </c>
      <c r="H1002" s="217" t="s">
        <v>66</v>
      </c>
      <c r="I1002" s="217" t="s">
        <v>2591</v>
      </c>
      <c r="J1002" s="217" t="s">
        <v>978</v>
      </c>
      <c r="K1002" s="217" t="s">
        <v>1772</v>
      </c>
      <c r="L1002" s="223" t="s">
        <v>471</v>
      </c>
      <c r="M1002" s="217" t="s">
        <v>322</v>
      </c>
      <c r="N1002" s="218" t="s">
        <v>6248</v>
      </c>
      <c r="O1002" s="217"/>
    </row>
    <row r="1003" spans="1:15" x14ac:dyDescent="0.3">
      <c r="A1003" s="217" t="s">
        <v>2580</v>
      </c>
      <c r="B1003" s="217" t="s">
        <v>2781</v>
      </c>
      <c r="C1003" s="223" t="s">
        <v>973</v>
      </c>
      <c r="D1003" s="217" t="s">
        <v>87</v>
      </c>
      <c r="E1003" s="223" t="s">
        <v>484</v>
      </c>
      <c r="F1003" s="217" t="s">
        <v>327</v>
      </c>
      <c r="G1003" s="217" t="s">
        <v>2780</v>
      </c>
      <c r="H1003" s="217" t="s">
        <v>66</v>
      </c>
      <c r="I1003" s="217" t="s">
        <v>2782</v>
      </c>
      <c r="J1003" s="217" t="s">
        <v>978</v>
      </c>
      <c r="K1003" s="217" t="s">
        <v>1772</v>
      </c>
      <c r="L1003" s="223" t="s">
        <v>471</v>
      </c>
      <c r="M1003" s="217" t="s">
        <v>322</v>
      </c>
      <c r="N1003" s="218" t="s">
        <v>6248</v>
      </c>
      <c r="O1003" s="217"/>
    </row>
    <row r="1004" spans="1:15" x14ac:dyDescent="0.3">
      <c r="A1004" s="217" t="s">
        <v>2580</v>
      </c>
      <c r="B1004" s="217" t="s">
        <v>2593</v>
      </c>
      <c r="C1004" s="223" t="s">
        <v>5884</v>
      </c>
      <c r="D1004" s="217" t="s">
        <v>87</v>
      </c>
      <c r="E1004" s="223" t="s">
        <v>484</v>
      </c>
      <c r="F1004" s="217" t="s">
        <v>327</v>
      </c>
      <c r="G1004" s="217" t="s">
        <v>2592</v>
      </c>
      <c r="H1004" s="217" t="s">
        <v>66</v>
      </c>
      <c r="I1004" s="217" t="s">
        <v>2594</v>
      </c>
      <c r="J1004" s="217" t="s">
        <v>978</v>
      </c>
      <c r="K1004" s="217" t="s">
        <v>1772</v>
      </c>
      <c r="L1004" s="223" t="s">
        <v>471</v>
      </c>
      <c r="M1004" s="217" t="s">
        <v>322</v>
      </c>
      <c r="N1004" s="218" t="s">
        <v>6248</v>
      </c>
      <c r="O1004" s="217"/>
    </row>
    <row r="1005" spans="1:15" x14ac:dyDescent="0.3">
      <c r="A1005" s="217" t="s">
        <v>2580</v>
      </c>
      <c r="B1005" s="217" t="s">
        <v>2596</v>
      </c>
      <c r="C1005" s="223" t="s">
        <v>5884</v>
      </c>
      <c r="D1005" s="217" t="s">
        <v>87</v>
      </c>
      <c r="E1005" s="223" t="s">
        <v>484</v>
      </c>
      <c r="F1005" s="217" t="s">
        <v>327</v>
      </c>
      <c r="G1005" s="217" t="s">
        <v>2595</v>
      </c>
      <c r="H1005" s="217" t="s">
        <v>66</v>
      </c>
      <c r="I1005" s="217" t="s">
        <v>2597</v>
      </c>
      <c r="J1005" s="217" t="s">
        <v>978</v>
      </c>
      <c r="K1005" s="217" t="s">
        <v>1772</v>
      </c>
      <c r="L1005" s="223" t="s">
        <v>471</v>
      </c>
      <c r="M1005" s="217" t="s">
        <v>322</v>
      </c>
      <c r="N1005" s="218" t="s">
        <v>6248</v>
      </c>
      <c r="O1005" s="217"/>
    </row>
    <row r="1006" spans="1:15" x14ac:dyDescent="0.3">
      <c r="A1006" s="217" t="s">
        <v>2580</v>
      </c>
      <c r="B1006" s="217" t="s">
        <v>2599</v>
      </c>
      <c r="C1006" s="223" t="s">
        <v>5884</v>
      </c>
      <c r="D1006" s="217" t="s">
        <v>87</v>
      </c>
      <c r="E1006" s="223" t="s">
        <v>484</v>
      </c>
      <c r="F1006" s="217" t="s">
        <v>327</v>
      </c>
      <c r="G1006" s="217" t="s">
        <v>2598</v>
      </c>
      <c r="H1006" s="217" t="s">
        <v>66</v>
      </c>
      <c r="I1006" s="217" t="s">
        <v>2600</v>
      </c>
      <c r="J1006" s="217" t="s">
        <v>978</v>
      </c>
      <c r="K1006" s="217" t="s">
        <v>1772</v>
      </c>
      <c r="L1006" s="223" t="s">
        <v>471</v>
      </c>
      <c r="M1006" s="217" t="s">
        <v>322</v>
      </c>
      <c r="N1006" s="218" t="s">
        <v>6248</v>
      </c>
      <c r="O1006" s="217"/>
    </row>
    <row r="1007" spans="1:15" x14ac:dyDescent="0.3">
      <c r="A1007" s="217" t="s">
        <v>2580</v>
      </c>
      <c r="B1007" s="217" t="s">
        <v>2614</v>
      </c>
      <c r="C1007" s="223" t="s">
        <v>5884</v>
      </c>
      <c r="D1007" s="217" t="s">
        <v>87</v>
      </c>
      <c r="E1007" s="223" t="s">
        <v>484</v>
      </c>
      <c r="F1007" s="217" t="s">
        <v>327</v>
      </c>
      <c r="G1007" s="217" t="s">
        <v>2613</v>
      </c>
      <c r="H1007" s="217" t="s">
        <v>66</v>
      </c>
      <c r="I1007" s="217" t="s">
        <v>2615</v>
      </c>
      <c r="J1007" s="217" t="s">
        <v>978</v>
      </c>
      <c r="K1007" s="217" t="s">
        <v>1772</v>
      </c>
      <c r="L1007" s="223" t="s">
        <v>471</v>
      </c>
      <c r="M1007" s="217" t="s">
        <v>322</v>
      </c>
      <c r="N1007" s="218" t="s">
        <v>6248</v>
      </c>
      <c r="O1007" s="217"/>
    </row>
    <row r="1008" spans="1:15" x14ac:dyDescent="0.3">
      <c r="A1008" s="217" t="s">
        <v>2580</v>
      </c>
      <c r="B1008" s="217" t="s">
        <v>2617</v>
      </c>
      <c r="C1008" s="223" t="s">
        <v>5884</v>
      </c>
      <c r="D1008" s="217" t="s">
        <v>87</v>
      </c>
      <c r="E1008" s="223" t="s">
        <v>484</v>
      </c>
      <c r="F1008" s="217" t="s">
        <v>327</v>
      </c>
      <c r="G1008" s="217" t="s">
        <v>2616</v>
      </c>
      <c r="H1008" s="217" t="s">
        <v>66</v>
      </c>
      <c r="I1008" s="217" t="s">
        <v>2618</v>
      </c>
      <c r="J1008" s="217" t="s">
        <v>978</v>
      </c>
      <c r="K1008" s="217" t="s">
        <v>1772</v>
      </c>
      <c r="L1008" s="223" t="s">
        <v>471</v>
      </c>
      <c r="M1008" s="217" t="s">
        <v>322</v>
      </c>
      <c r="N1008" s="218" t="s">
        <v>6248</v>
      </c>
      <c r="O1008" s="217"/>
    </row>
    <row r="1009" spans="1:15" x14ac:dyDescent="0.3">
      <c r="A1009" s="217" t="s">
        <v>2580</v>
      </c>
      <c r="B1009" s="217" t="s">
        <v>2620</v>
      </c>
      <c r="C1009" s="223" t="s">
        <v>5884</v>
      </c>
      <c r="D1009" s="217" t="s">
        <v>87</v>
      </c>
      <c r="E1009" s="223" t="s">
        <v>484</v>
      </c>
      <c r="F1009" s="217" t="s">
        <v>327</v>
      </c>
      <c r="G1009" s="217" t="s">
        <v>2619</v>
      </c>
      <c r="H1009" s="217" t="s">
        <v>66</v>
      </c>
      <c r="I1009" s="217" t="s">
        <v>2621</v>
      </c>
      <c r="J1009" s="217" t="s">
        <v>978</v>
      </c>
      <c r="K1009" s="217" t="s">
        <v>1772</v>
      </c>
      <c r="L1009" s="223" t="s">
        <v>471</v>
      </c>
      <c r="M1009" s="217" t="s">
        <v>322</v>
      </c>
      <c r="N1009" s="218" t="s">
        <v>6248</v>
      </c>
      <c r="O1009" s="217"/>
    </row>
    <row r="1010" spans="1:15" x14ac:dyDescent="0.3">
      <c r="A1010" s="217" t="s">
        <v>2580</v>
      </c>
      <c r="B1010" s="217" t="s">
        <v>2784</v>
      </c>
      <c r="C1010" s="223" t="s">
        <v>973</v>
      </c>
      <c r="D1010" s="217" t="s">
        <v>87</v>
      </c>
      <c r="E1010" s="223" t="s">
        <v>484</v>
      </c>
      <c r="F1010" s="217" t="s">
        <v>327</v>
      </c>
      <c r="G1010" s="217" t="s">
        <v>2783</v>
      </c>
      <c r="H1010" s="217" t="s">
        <v>66</v>
      </c>
      <c r="I1010" s="217" t="s">
        <v>2785</v>
      </c>
      <c r="J1010" s="217" t="s">
        <v>978</v>
      </c>
      <c r="K1010" s="217" t="s">
        <v>1772</v>
      </c>
      <c r="L1010" s="223" t="s">
        <v>471</v>
      </c>
      <c r="M1010" s="217" t="s">
        <v>322</v>
      </c>
      <c r="N1010" s="218" t="s">
        <v>6248</v>
      </c>
      <c r="O1010" s="217"/>
    </row>
    <row r="1011" spans="1:15" x14ac:dyDescent="0.3">
      <c r="A1011" s="217" t="s">
        <v>2580</v>
      </c>
      <c r="B1011" s="217" t="s">
        <v>2787</v>
      </c>
      <c r="C1011" s="223" t="s">
        <v>973</v>
      </c>
      <c r="D1011" s="217" t="s">
        <v>87</v>
      </c>
      <c r="E1011" s="223" t="s">
        <v>484</v>
      </c>
      <c r="F1011" s="217" t="s">
        <v>327</v>
      </c>
      <c r="G1011" s="217" t="s">
        <v>2786</v>
      </c>
      <c r="H1011" s="217" t="s">
        <v>66</v>
      </c>
      <c r="I1011" s="217" t="s">
        <v>2788</v>
      </c>
      <c r="J1011" s="217" t="s">
        <v>978</v>
      </c>
      <c r="K1011" s="217" t="s">
        <v>1772</v>
      </c>
      <c r="L1011" s="223" t="s">
        <v>471</v>
      </c>
      <c r="M1011" s="217" t="s">
        <v>322</v>
      </c>
      <c r="N1011" s="218" t="s">
        <v>6248</v>
      </c>
      <c r="O1011" s="217"/>
    </row>
    <row r="1012" spans="1:15" x14ac:dyDescent="0.3">
      <c r="A1012" s="217" t="s">
        <v>2580</v>
      </c>
      <c r="B1012" s="217" t="s">
        <v>2626</v>
      </c>
      <c r="C1012" s="223" t="s">
        <v>5884</v>
      </c>
      <c r="D1012" s="217" t="s">
        <v>87</v>
      </c>
      <c r="E1012" s="223" t="s">
        <v>484</v>
      </c>
      <c r="F1012" s="217" t="s">
        <v>327</v>
      </c>
      <c r="G1012" s="217" t="s">
        <v>2625</v>
      </c>
      <c r="H1012" s="217" t="s">
        <v>66</v>
      </c>
      <c r="I1012" s="217" t="s">
        <v>2627</v>
      </c>
      <c r="J1012" s="217" t="s">
        <v>978</v>
      </c>
      <c r="K1012" s="217" t="s">
        <v>1772</v>
      </c>
      <c r="L1012" s="223" t="s">
        <v>471</v>
      </c>
      <c r="M1012" s="217" t="s">
        <v>322</v>
      </c>
      <c r="N1012" s="218" t="s">
        <v>6248</v>
      </c>
      <c r="O1012" s="217"/>
    </row>
    <row r="1013" spans="1:15" x14ac:dyDescent="0.3">
      <c r="A1013" s="217" t="s">
        <v>2580</v>
      </c>
      <c r="B1013" s="217" t="s">
        <v>2793</v>
      </c>
      <c r="C1013" s="223" t="s">
        <v>973</v>
      </c>
      <c r="D1013" s="217" t="s">
        <v>87</v>
      </c>
      <c r="E1013" s="223" t="s">
        <v>484</v>
      </c>
      <c r="F1013" s="217" t="s">
        <v>327</v>
      </c>
      <c r="G1013" s="217" t="s">
        <v>2792</v>
      </c>
      <c r="H1013" s="217" t="s">
        <v>66</v>
      </c>
      <c r="I1013" s="217" t="s">
        <v>2794</v>
      </c>
      <c r="J1013" s="217" t="s">
        <v>978</v>
      </c>
      <c r="K1013" s="217" t="s">
        <v>1772</v>
      </c>
      <c r="L1013" s="223" t="s">
        <v>471</v>
      </c>
      <c r="M1013" s="217" t="s">
        <v>322</v>
      </c>
      <c r="N1013" s="218" t="s">
        <v>6248</v>
      </c>
      <c r="O1013" s="217"/>
    </row>
    <row r="1014" spans="1:15" x14ac:dyDescent="0.3">
      <c r="A1014" s="217" t="s">
        <v>2580</v>
      </c>
      <c r="B1014" s="217" t="s">
        <v>2796</v>
      </c>
      <c r="C1014" s="223" t="s">
        <v>973</v>
      </c>
      <c r="D1014" s="217" t="s">
        <v>87</v>
      </c>
      <c r="E1014" s="223" t="s">
        <v>484</v>
      </c>
      <c r="F1014" s="217" t="s">
        <v>327</v>
      </c>
      <c r="G1014" s="217" t="s">
        <v>2795</v>
      </c>
      <c r="H1014" s="217" t="s">
        <v>66</v>
      </c>
      <c r="I1014" s="217" t="s">
        <v>2797</v>
      </c>
      <c r="J1014" s="217" t="s">
        <v>978</v>
      </c>
      <c r="K1014" s="217" t="s">
        <v>1772</v>
      </c>
      <c r="L1014" s="223" t="s">
        <v>471</v>
      </c>
      <c r="M1014" s="217" t="s">
        <v>322</v>
      </c>
      <c r="N1014" s="218" t="s">
        <v>6248</v>
      </c>
      <c r="O1014" s="217"/>
    </row>
    <row r="1015" spans="1:15" x14ac:dyDescent="0.3">
      <c r="A1015" s="217" t="s">
        <v>2580</v>
      </c>
      <c r="B1015" s="217" t="s">
        <v>2632</v>
      </c>
      <c r="C1015" s="223" t="s">
        <v>5884</v>
      </c>
      <c r="D1015" s="217" t="s">
        <v>87</v>
      </c>
      <c r="E1015" s="223" t="s">
        <v>484</v>
      </c>
      <c r="F1015" s="217" t="s">
        <v>327</v>
      </c>
      <c r="G1015" s="217" t="s">
        <v>2631</v>
      </c>
      <c r="H1015" s="217" t="s">
        <v>66</v>
      </c>
      <c r="I1015" s="217" t="s">
        <v>2633</v>
      </c>
      <c r="J1015" s="217" t="s">
        <v>978</v>
      </c>
      <c r="K1015" s="217" t="s">
        <v>1772</v>
      </c>
      <c r="L1015" s="223" t="s">
        <v>471</v>
      </c>
      <c r="M1015" s="217" t="s">
        <v>322</v>
      </c>
      <c r="N1015" s="218" t="s">
        <v>6248</v>
      </c>
      <c r="O1015" s="217"/>
    </row>
    <row r="1016" spans="1:15" x14ac:dyDescent="0.3">
      <c r="A1016" s="217" t="s">
        <v>2580</v>
      </c>
      <c r="B1016" s="217" t="s">
        <v>2725</v>
      </c>
      <c r="C1016" s="223" t="s">
        <v>973</v>
      </c>
      <c r="D1016" s="217" t="s">
        <v>87</v>
      </c>
      <c r="E1016" s="223" t="s">
        <v>484</v>
      </c>
      <c r="F1016" s="217" t="s">
        <v>327</v>
      </c>
      <c r="G1016" s="217" t="s">
        <v>2724</v>
      </c>
      <c r="H1016" s="217" t="s">
        <v>66</v>
      </c>
      <c r="I1016" s="217" t="s">
        <v>2726</v>
      </c>
      <c r="J1016" s="217" t="s">
        <v>978</v>
      </c>
      <c r="K1016" s="217" t="s">
        <v>1772</v>
      </c>
      <c r="L1016" s="223" t="s">
        <v>471</v>
      </c>
      <c r="M1016" s="217" t="s">
        <v>322</v>
      </c>
      <c r="N1016" s="218" t="s">
        <v>6248</v>
      </c>
      <c r="O1016" s="217"/>
    </row>
    <row r="1017" spans="1:15" x14ac:dyDescent="0.3">
      <c r="A1017" s="217" t="s">
        <v>2580</v>
      </c>
      <c r="B1017" s="217" t="s">
        <v>2647</v>
      </c>
      <c r="C1017" s="223" t="s">
        <v>5884</v>
      </c>
      <c r="D1017" s="217" t="s">
        <v>87</v>
      </c>
      <c r="E1017" s="223" t="s">
        <v>484</v>
      </c>
      <c r="F1017" s="217" t="s">
        <v>327</v>
      </c>
      <c r="G1017" s="217" t="s">
        <v>2646</v>
      </c>
      <c r="H1017" s="217" t="s">
        <v>66</v>
      </c>
      <c r="I1017" s="217" t="s">
        <v>2648</v>
      </c>
      <c r="J1017" s="217" t="s">
        <v>978</v>
      </c>
      <c r="K1017" s="217" t="s">
        <v>1772</v>
      </c>
      <c r="L1017" s="223" t="s">
        <v>471</v>
      </c>
      <c r="M1017" s="217" t="s">
        <v>322</v>
      </c>
      <c r="N1017" s="218" t="s">
        <v>6248</v>
      </c>
      <c r="O1017" s="217"/>
    </row>
    <row r="1018" spans="1:15" x14ac:dyDescent="0.3">
      <c r="A1018" s="217" t="s">
        <v>2580</v>
      </c>
      <c r="B1018" s="217" t="s">
        <v>2650</v>
      </c>
      <c r="C1018" s="223" t="s">
        <v>5884</v>
      </c>
      <c r="D1018" s="217" t="s">
        <v>87</v>
      </c>
      <c r="E1018" s="223" t="s">
        <v>484</v>
      </c>
      <c r="F1018" s="217" t="s">
        <v>327</v>
      </c>
      <c r="G1018" s="217" t="s">
        <v>2649</v>
      </c>
      <c r="H1018" s="217" t="s">
        <v>66</v>
      </c>
      <c r="I1018" s="217" t="s">
        <v>2651</v>
      </c>
      <c r="J1018" s="217" t="s">
        <v>978</v>
      </c>
      <c r="K1018" s="217" t="s">
        <v>1772</v>
      </c>
      <c r="L1018" s="223" t="s">
        <v>471</v>
      </c>
      <c r="M1018" s="217" t="s">
        <v>322</v>
      </c>
      <c r="N1018" s="218" t="s">
        <v>6248</v>
      </c>
      <c r="O1018" s="217"/>
    </row>
    <row r="1019" spans="1:15" x14ac:dyDescent="0.3">
      <c r="A1019" s="217" t="s">
        <v>2580</v>
      </c>
      <c r="B1019" s="217" t="s">
        <v>2653</v>
      </c>
      <c r="C1019" s="223" t="s">
        <v>5884</v>
      </c>
      <c r="D1019" s="217" t="s">
        <v>87</v>
      </c>
      <c r="E1019" s="223" t="s">
        <v>484</v>
      </c>
      <c r="F1019" s="217" t="s">
        <v>327</v>
      </c>
      <c r="G1019" s="217" t="s">
        <v>2652</v>
      </c>
      <c r="H1019" s="217" t="s">
        <v>66</v>
      </c>
      <c r="I1019" s="217" t="s">
        <v>2654</v>
      </c>
      <c r="J1019" s="217" t="s">
        <v>978</v>
      </c>
      <c r="K1019" s="217" t="s">
        <v>1772</v>
      </c>
      <c r="L1019" s="223" t="s">
        <v>471</v>
      </c>
      <c r="M1019" s="217" t="s">
        <v>322</v>
      </c>
      <c r="N1019" s="218" t="s">
        <v>6248</v>
      </c>
      <c r="O1019" s="217"/>
    </row>
    <row r="1020" spans="1:15" x14ac:dyDescent="0.3">
      <c r="A1020" s="217" t="s">
        <v>2580</v>
      </c>
      <c r="B1020" s="217" t="s">
        <v>2656</v>
      </c>
      <c r="C1020" s="223" t="s">
        <v>5884</v>
      </c>
      <c r="D1020" s="217" t="s">
        <v>87</v>
      </c>
      <c r="E1020" s="223" t="s">
        <v>484</v>
      </c>
      <c r="F1020" s="217" t="s">
        <v>327</v>
      </c>
      <c r="G1020" s="217" t="s">
        <v>2655</v>
      </c>
      <c r="H1020" s="217" t="s">
        <v>66</v>
      </c>
      <c r="I1020" s="217" t="s">
        <v>2657</v>
      </c>
      <c r="J1020" s="217" t="s">
        <v>978</v>
      </c>
      <c r="K1020" s="217" t="s">
        <v>1772</v>
      </c>
      <c r="L1020" s="223" t="s">
        <v>471</v>
      </c>
      <c r="M1020" s="217" t="s">
        <v>322</v>
      </c>
      <c r="N1020" s="218" t="s">
        <v>6248</v>
      </c>
      <c r="O1020" s="217"/>
    </row>
    <row r="1021" spans="1:15" x14ac:dyDescent="0.3">
      <c r="A1021" s="217" t="s">
        <v>2580</v>
      </c>
      <c r="B1021" s="217" t="s">
        <v>2665</v>
      </c>
      <c r="C1021" s="223" t="s">
        <v>5884</v>
      </c>
      <c r="D1021" s="217" t="s">
        <v>87</v>
      </c>
      <c r="E1021" s="223" t="s">
        <v>484</v>
      </c>
      <c r="F1021" s="217" t="s">
        <v>327</v>
      </c>
      <c r="G1021" s="217" t="s">
        <v>2664</v>
      </c>
      <c r="H1021" s="217" t="s">
        <v>66</v>
      </c>
      <c r="I1021" s="217" t="s">
        <v>2666</v>
      </c>
      <c r="J1021" s="217" t="s">
        <v>978</v>
      </c>
      <c r="K1021" s="217" t="s">
        <v>1772</v>
      </c>
      <c r="L1021" s="223" t="s">
        <v>471</v>
      </c>
      <c r="M1021" s="217" t="s">
        <v>322</v>
      </c>
      <c r="N1021" s="218" t="s">
        <v>6248</v>
      </c>
      <c r="O1021" s="217"/>
    </row>
    <row r="1022" spans="1:15" x14ac:dyDescent="0.3">
      <c r="A1022" s="217" t="s">
        <v>2580</v>
      </c>
      <c r="B1022" s="217" t="s">
        <v>2722</v>
      </c>
      <c r="C1022" s="223" t="s">
        <v>973</v>
      </c>
      <c r="D1022" s="217" t="s">
        <v>87</v>
      </c>
      <c r="E1022" s="223" t="s">
        <v>484</v>
      </c>
      <c r="F1022" s="217" t="s">
        <v>327</v>
      </c>
      <c r="G1022" s="217" t="s">
        <v>2721</v>
      </c>
      <c r="H1022" s="217" t="s">
        <v>83</v>
      </c>
      <c r="I1022" s="217" t="s">
        <v>2723</v>
      </c>
      <c r="J1022" s="217" t="s">
        <v>978</v>
      </c>
      <c r="K1022" s="217" t="s">
        <v>1772</v>
      </c>
      <c r="L1022" s="223" t="s">
        <v>471</v>
      </c>
      <c r="M1022" s="217" t="s">
        <v>322</v>
      </c>
      <c r="N1022" s="218" t="s">
        <v>6248</v>
      </c>
      <c r="O1022" s="217"/>
    </row>
    <row r="1023" spans="1:15" x14ac:dyDescent="0.3">
      <c r="A1023" s="217" t="s">
        <v>2580</v>
      </c>
      <c r="B1023" s="217" t="s">
        <v>2668</v>
      </c>
      <c r="C1023" s="223" t="s">
        <v>5884</v>
      </c>
      <c r="D1023" s="217" t="s">
        <v>87</v>
      </c>
      <c r="E1023" s="223" t="s">
        <v>484</v>
      </c>
      <c r="F1023" s="217" t="s">
        <v>327</v>
      </c>
      <c r="G1023" s="217" t="s">
        <v>2667</v>
      </c>
      <c r="H1023" s="217" t="s">
        <v>66</v>
      </c>
      <c r="I1023" s="217" t="s">
        <v>2669</v>
      </c>
      <c r="J1023" s="217" t="s">
        <v>978</v>
      </c>
      <c r="K1023" s="217" t="s">
        <v>1772</v>
      </c>
      <c r="L1023" s="223" t="s">
        <v>471</v>
      </c>
      <c r="M1023" s="217" t="s">
        <v>322</v>
      </c>
      <c r="N1023" s="218" t="s">
        <v>6248</v>
      </c>
      <c r="O1023" s="217"/>
    </row>
    <row r="1024" spans="1:15" x14ac:dyDescent="0.3">
      <c r="A1024" s="217" t="s">
        <v>2580</v>
      </c>
      <c r="B1024" s="217" t="s">
        <v>3523</v>
      </c>
      <c r="C1024" s="223" t="s">
        <v>5884</v>
      </c>
      <c r="D1024" s="217" t="s">
        <v>87</v>
      </c>
      <c r="E1024" s="223" t="s">
        <v>484</v>
      </c>
      <c r="F1024" s="217" t="s">
        <v>346</v>
      </c>
      <c r="G1024" s="217" t="s">
        <v>3522</v>
      </c>
      <c r="H1024" s="217" t="s">
        <v>66</v>
      </c>
      <c r="I1024" s="217" t="s">
        <v>3524</v>
      </c>
      <c r="J1024" s="217" t="s">
        <v>978</v>
      </c>
      <c r="K1024" s="217" t="s">
        <v>1772</v>
      </c>
      <c r="L1024" s="223" t="s">
        <v>471</v>
      </c>
      <c r="M1024" s="217" t="s">
        <v>349</v>
      </c>
      <c r="N1024" s="218" t="s">
        <v>6248</v>
      </c>
      <c r="O1024" s="217"/>
    </row>
    <row r="1025" spans="1:15" x14ac:dyDescent="0.3">
      <c r="A1025" s="217" t="s">
        <v>2580</v>
      </c>
      <c r="B1025" s="217" t="s">
        <v>2671</v>
      </c>
      <c r="C1025" s="223" t="s">
        <v>5884</v>
      </c>
      <c r="D1025" s="217" t="s">
        <v>87</v>
      </c>
      <c r="E1025" s="223" t="s">
        <v>484</v>
      </c>
      <c r="F1025" s="217" t="s">
        <v>327</v>
      </c>
      <c r="G1025" s="217" t="s">
        <v>2670</v>
      </c>
      <c r="H1025" s="217" t="s">
        <v>66</v>
      </c>
      <c r="I1025" s="217" t="s">
        <v>2672</v>
      </c>
      <c r="J1025" s="217" t="s">
        <v>978</v>
      </c>
      <c r="K1025" s="217" t="s">
        <v>1772</v>
      </c>
      <c r="L1025" s="223" t="s">
        <v>471</v>
      </c>
      <c r="M1025" s="217" t="s">
        <v>322</v>
      </c>
      <c r="N1025" s="218" t="s">
        <v>6248</v>
      </c>
      <c r="O1025" s="217"/>
    </row>
    <row r="1026" spans="1:15" x14ac:dyDescent="0.3">
      <c r="A1026" s="217" t="s">
        <v>2580</v>
      </c>
      <c r="B1026" s="217" t="s">
        <v>2790</v>
      </c>
      <c r="C1026" s="223" t="s">
        <v>973</v>
      </c>
      <c r="D1026" s="217" t="s">
        <v>87</v>
      </c>
      <c r="E1026" s="223" t="s">
        <v>484</v>
      </c>
      <c r="F1026" s="217" t="s">
        <v>327</v>
      </c>
      <c r="G1026" s="217" t="s">
        <v>2789</v>
      </c>
      <c r="H1026" s="217" t="s">
        <v>66</v>
      </c>
      <c r="I1026" s="217" t="s">
        <v>2791</v>
      </c>
      <c r="J1026" s="217" t="s">
        <v>978</v>
      </c>
      <c r="K1026" s="217" t="s">
        <v>1772</v>
      </c>
      <c r="L1026" s="223" t="s">
        <v>471</v>
      </c>
      <c r="M1026" s="217" t="s">
        <v>322</v>
      </c>
      <c r="N1026" s="218" t="s">
        <v>6248</v>
      </c>
      <c r="O1026" s="217"/>
    </row>
    <row r="1027" spans="1:15" x14ac:dyDescent="0.3">
      <c r="A1027" s="217" t="s">
        <v>2580</v>
      </c>
      <c r="B1027" s="217" t="s">
        <v>2799</v>
      </c>
      <c r="C1027" s="223" t="s">
        <v>973</v>
      </c>
      <c r="D1027" s="217" t="s">
        <v>87</v>
      </c>
      <c r="E1027" s="223" t="s">
        <v>484</v>
      </c>
      <c r="F1027" s="217" t="s">
        <v>327</v>
      </c>
      <c r="G1027" s="217" t="s">
        <v>2798</v>
      </c>
      <c r="H1027" s="217" t="s">
        <v>66</v>
      </c>
      <c r="I1027" s="217" t="s">
        <v>2800</v>
      </c>
      <c r="J1027" s="217" t="s">
        <v>978</v>
      </c>
      <c r="K1027" s="217" t="s">
        <v>1772</v>
      </c>
      <c r="L1027" s="223" t="s">
        <v>471</v>
      </c>
      <c r="M1027" s="217" t="s">
        <v>322</v>
      </c>
      <c r="N1027" s="218" t="s">
        <v>6248</v>
      </c>
      <c r="O1027" s="217"/>
    </row>
    <row r="1028" spans="1:15" x14ac:dyDescent="0.3">
      <c r="A1028" s="217" t="s">
        <v>2580</v>
      </c>
      <c r="B1028" s="217" t="s">
        <v>3529</v>
      </c>
      <c r="C1028" s="223" t="s">
        <v>973</v>
      </c>
      <c r="D1028" s="217" t="s">
        <v>87</v>
      </c>
      <c r="E1028" s="223" t="s">
        <v>484</v>
      </c>
      <c r="F1028" s="217" t="s">
        <v>346</v>
      </c>
      <c r="G1028" s="217" t="s">
        <v>3528</v>
      </c>
      <c r="H1028" s="217" t="s">
        <v>66</v>
      </c>
      <c r="I1028" s="217" t="s">
        <v>3530</v>
      </c>
      <c r="J1028" s="217" t="s">
        <v>978</v>
      </c>
      <c r="K1028" s="217" t="s">
        <v>1772</v>
      </c>
      <c r="L1028" s="223" t="s">
        <v>471</v>
      </c>
      <c r="M1028" s="217" t="s">
        <v>349</v>
      </c>
      <c r="N1028" s="218" t="s">
        <v>6248</v>
      </c>
      <c r="O1028" s="217"/>
    </row>
    <row r="1029" spans="1:15" x14ac:dyDescent="0.3">
      <c r="A1029" s="217" t="s">
        <v>2580</v>
      </c>
      <c r="B1029" s="217" t="s">
        <v>2689</v>
      </c>
      <c r="C1029" s="223" t="s">
        <v>5884</v>
      </c>
      <c r="D1029" s="217" t="s">
        <v>87</v>
      </c>
      <c r="E1029" s="223" t="s">
        <v>484</v>
      </c>
      <c r="F1029" s="217" t="s">
        <v>327</v>
      </c>
      <c r="G1029" s="217" t="s">
        <v>2688</v>
      </c>
      <c r="H1029" s="217" t="s">
        <v>66</v>
      </c>
      <c r="I1029" s="217" t="s">
        <v>2690</v>
      </c>
      <c r="J1029" s="217" t="s">
        <v>978</v>
      </c>
      <c r="K1029" s="217" t="s">
        <v>1772</v>
      </c>
      <c r="L1029" s="223" t="s">
        <v>471</v>
      </c>
      <c r="M1029" s="217" t="s">
        <v>322</v>
      </c>
      <c r="N1029" s="218" t="s">
        <v>6248</v>
      </c>
      <c r="O1029" s="217"/>
    </row>
    <row r="1030" spans="1:15" x14ac:dyDescent="0.3">
      <c r="A1030" s="217" t="s">
        <v>2580</v>
      </c>
      <c r="B1030" s="217" t="s">
        <v>2731</v>
      </c>
      <c r="C1030" s="223" t="s">
        <v>973</v>
      </c>
      <c r="D1030" s="217" t="s">
        <v>87</v>
      </c>
      <c r="E1030" s="223" t="s">
        <v>484</v>
      </c>
      <c r="F1030" s="217" t="s">
        <v>327</v>
      </c>
      <c r="G1030" s="217" t="s">
        <v>2730</v>
      </c>
      <c r="H1030" s="217" t="s">
        <v>66</v>
      </c>
      <c r="I1030" s="217" t="s">
        <v>2732</v>
      </c>
      <c r="J1030" s="217" t="s">
        <v>978</v>
      </c>
      <c r="K1030" s="217" t="s">
        <v>1772</v>
      </c>
      <c r="L1030" s="223" t="s">
        <v>471</v>
      </c>
      <c r="M1030" s="217" t="s">
        <v>322</v>
      </c>
      <c r="N1030" s="218" t="s">
        <v>6248</v>
      </c>
      <c r="O1030" s="217"/>
    </row>
    <row r="1031" spans="1:15" x14ac:dyDescent="0.3">
      <c r="A1031" s="217" t="s">
        <v>2580</v>
      </c>
      <c r="B1031" s="217" t="s">
        <v>2692</v>
      </c>
      <c r="C1031" s="223" t="s">
        <v>5884</v>
      </c>
      <c r="D1031" s="217" t="s">
        <v>87</v>
      </c>
      <c r="E1031" s="223" t="s">
        <v>484</v>
      </c>
      <c r="F1031" s="217" t="s">
        <v>327</v>
      </c>
      <c r="G1031" s="217" t="s">
        <v>2691</v>
      </c>
      <c r="H1031" s="217" t="s">
        <v>66</v>
      </c>
      <c r="I1031" s="217" t="s">
        <v>2693</v>
      </c>
      <c r="J1031" s="217" t="s">
        <v>978</v>
      </c>
      <c r="K1031" s="217" t="s">
        <v>1772</v>
      </c>
      <c r="L1031" s="223" t="s">
        <v>471</v>
      </c>
      <c r="M1031" s="217" t="s">
        <v>322</v>
      </c>
      <c r="N1031" s="218" t="s">
        <v>6248</v>
      </c>
      <c r="O1031" s="217"/>
    </row>
    <row r="1032" spans="1:15" x14ac:dyDescent="0.3">
      <c r="A1032" s="217" t="s">
        <v>2580</v>
      </c>
      <c r="B1032" s="217" t="s">
        <v>2695</v>
      </c>
      <c r="C1032" s="223" t="s">
        <v>5884</v>
      </c>
      <c r="D1032" s="217" t="s">
        <v>87</v>
      </c>
      <c r="E1032" s="223" t="s">
        <v>484</v>
      </c>
      <c r="F1032" s="217" t="s">
        <v>327</v>
      </c>
      <c r="G1032" s="217" t="s">
        <v>2694</v>
      </c>
      <c r="H1032" s="217" t="s">
        <v>66</v>
      </c>
      <c r="I1032" s="217" t="s">
        <v>2696</v>
      </c>
      <c r="J1032" s="217" t="s">
        <v>978</v>
      </c>
      <c r="K1032" s="217" t="s">
        <v>1772</v>
      </c>
      <c r="L1032" s="223" t="s">
        <v>471</v>
      </c>
      <c r="M1032" s="217" t="s">
        <v>322</v>
      </c>
      <c r="N1032" s="218" t="s">
        <v>6248</v>
      </c>
      <c r="O1032" s="217"/>
    </row>
    <row r="1033" spans="1:15" x14ac:dyDescent="0.3">
      <c r="A1033" s="217" t="s">
        <v>2580</v>
      </c>
      <c r="B1033" s="217" t="s">
        <v>2698</v>
      </c>
      <c r="C1033" s="223" t="s">
        <v>5884</v>
      </c>
      <c r="D1033" s="217" t="s">
        <v>87</v>
      </c>
      <c r="E1033" s="223" t="s">
        <v>484</v>
      </c>
      <c r="F1033" s="217" t="s">
        <v>327</v>
      </c>
      <c r="G1033" s="217" t="s">
        <v>2697</v>
      </c>
      <c r="H1033" s="217" t="s">
        <v>66</v>
      </c>
      <c r="I1033" s="217" t="s">
        <v>2699</v>
      </c>
      <c r="J1033" s="217" t="s">
        <v>978</v>
      </c>
      <c r="K1033" s="217" t="s">
        <v>1772</v>
      </c>
      <c r="L1033" s="223" t="s">
        <v>471</v>
      </c>
      <c r="M1033" s="217" t="s">
        <v>322</v>
      </c>
      <c r="N1033" s="218" t="s">
        <v>6248</v>
      </c>
      <c r="O1033" s="217"/>
    </row>
    <row r="1034" spans="1:15" x14ac:dyDescent="0.3">
      <c r="A1034" s="217" t="s">
        <v>2580</v>
      </c>
      <c r="B1034" s="217" t="s">
        <v>2701</v>
      </c>
      <c r="C1034" s="223" t="s">
        <v>5884</v>
      </c>
      <c r="D1034" s="217" t="s">
        <v>87</v>
      </c>
      <c r="E1034" s="223" t="s">
        <v>484</v>
      </c>
      <c r="F1034" s="217" t="s">
        <v>327</v>
      </c>
      <c r="G1034" s="217" t="s">
        <v>2700</v>
      </c>
      <c r="H1034" s="217" t="s">
        <v>66</v>
      </c>
      <c r="I1034" s="217" t="s">
        <v>2702</v>
      </c>
      <c r="J1034" s="217" t="s">
        <v>978</v>
      </c>
      <c r="K1034" s="217" t="s">
        <v>1772</v>
      </c>
      <c r="L1034" s="223" t="s">
        <v>471</v>
      </c>
      <c r="M1034" s="217" t="s">
        <v>322</v>
      </c>
      <c r="N1034" s="218" t="s">
        <v>6248</v>
      </c>
      <c r="O1034" s="217"/>
    </row>
    <row r="1035" spans="1:15" x14ac:dyDescent="0.3">
      <c r="A1035" s="217" t="s">
        <v>2580</v>
      </c>
      <c r="B1035" s="217" t="s">
        <v>2704</v>
      </c>
      <c r="C1035" s="223" t="s">
        <v>5884</v>
      </c>
      <c r="D1035" s="217" t="s">
        <v>87</v>
      </c>
      <c r="E1035" s="223" t="s">
        <v>484</v>
      </c>
      <c r="F1035" s="217" t="s">
        <v>327</v>
      </c>
      <c r="G1035" s="217" t="s">
        <v>2703</v>
      </c>
      <c r="H1035" s="217" t="s">
        <v>66</v>
      </c>
      <c r="I1035" s="217" t="s">
        <v>2705</v>
      </c>
      <c r="J1035" s="217" t="s">
        <v>978</v>
      </c>
      <c r="K1035" s="217" t="s">
        <v>1772</v>
      </c>
      <c r="L1035" s="223" t="s">
        <v>471</v>
      </c>
      <c r="M1035" s="217" t="s">
        <v>322</v>
      </c>
      <c r="N1035" s="218" t="s">
        <v>6248</v>
      </c>
      <c r="O1035" s="217"/>
    </row>
    <row r="1036" spans="1:15" x14ac:dyDescent="0.3">
      <c r="A1036" s="217" t="s">
        <v>2580</v>
      </c>
      <c r="B1036" s="217" t="s">
        <v>2707</v>
      </c>
      <c r="C1036" s="223" t="s">
        <v>5884</v>
      </c>
      <c r="D1036" s="217" t="s">
        <v>87</v>
      </c>
      <c r="E1036" s="223" t="s">
        <v>484</v>
      </c>
      <c r="F1036" s="217" t="s">
        <v>327</v>
      </c>
      <c r="G1036" s="217" t="s">
        <v>2706</v>
      </c>
      <c r="H1036" s="217" t="s">
        <v>66</v>
      </c>
      <c r="I1036" s="217" t="s">
        <v>2708</v>
      </c>
      <c r="J1036" s="217" t="s">
        <v>978</v>
      </c>
      <c r="K1036" s="217" t="s">
        <v>1772</v>
      </c>
      <c r="L1036" s="223" t="s">
        <v>471</v>
      </c>
      <c r="M1036" s="217" t="s">
        <v>322</v>
      </c>
      <c r="N1036" s="218" t="s">
        <v>6248</v>
      </c>
      <c r="O1036" s="217"/>
    </row>
    <row r="1037" spans="1:15" x14ac:dyDescent="0.3">
      <c r="A1037" s="217" t="s">
        <v>2580</v>
      </c>
      <c r="B1037" s="217" t="s">
        <v>2843</v>
      </c>
      <c r="C1037" s="223" t="s">
        <v>973</v>
      </c>
      <c r="D1037" s="217" t="s">
        <v>87</v>
      </c>
      <c r="E1037" s="223" t="s">
        <v>484</v>
      </c>
      <c r="F1037" s="217" t="s">
        <v>327</v>
      </c>
      <c r="G1037" s="217" t="s">
        <v>2842</v>
      </c>
      <c r="H1037" s="217" t="s">
        <v>66</v>
      </c>
      <c r="I1037" s="217" t="s">
        <v>2844</v>
      </c>
      <c r="J1037" s="217" t="s">
        <v>978</v>
      </c>
      <c r="K1037" s="217" t="s">
        <v>1772</v>
      </c>
      <c r="L1037" s="223" t="s">
        <v>471</v>
      </c>
      <c r="M1037" s="217" t="s">
        <v>322</v>
      </c>
      <c r="N1037" s="218" t="s">
        <v>6248</v>
      </c>
      <c r="O1037" s="217"/>
    </row>
    <row r="1038" spans="1:15" x14ac:dyDescent="0.3">
      <c r="A1038" s="217" t="s">
        <v>2580</v>
      </c>
      <c r="B1038" s="217" t="s">
        <v>3544</v>
      </c>
      <c r="C1038" s="223" t="s">
        <v>973</v>
      </c>
      <c r="D1038" s="217" t="s">
        <v>87</v>
      </c>
      <c r="E1038" s="223" t="s">
        <v>484</v>
      </c>
      <c r="F1038" s="217" t="s">
        <v>346</v>
      </c>
      <c r="G1038" s="219" t="s">
        <v>3543</v>
      </c>
      <c r="H1038" s="217" t="s">
        <v>66</v>
      </c>
      <c r="I1038" s="217" t="s">
        <v>3545</v>
      </c>
      <c r="J1038" s="217" t="s">
        <v>978</v>
      </c>
      <c r="K1038" s="217" t="s">
        <v>1772</v>
      </c>
      <c r="L1038" s="223" t="s">
        <v>471</v>
      </c>
      <c r="M1038" s="217" t="s">
        <v>349</v>
      </c>
      <c r="N1038" s="218" t="s">
        <v>6248</v>
      </c>
      <c r="O1038" s="217" t="s">
        <v>5935</v>
      </c>
    </row>
    <row r="1039" spans="1:15" x14ac:dyDescent="0.3">
      <c r="A1039" s="217" t="s">
        <v>2546</v>
      </c>
      <c r="B1039" s="217" t="s">
        <v>2834</v>
      </c>
      <c r="C1039" s="223" t="s">
        <v>973</v>
      </c>
      <c r="D1039" s="217" t="s">
        <v>87</v>
      </c>
      <c r="E1039" s="223" t="s">
        <v>484</v>
      </c>
      <c r="F1039" s="217" t="s">
        <v>327</v>
      </c>
      <c r="G1039" s="217" t="s">
        <v>2833</v>
      </c>
      <c r="H1039" s="217" t="s">
        <v>66</v>
      </c>
      <c r="I1039" s="217" t="s">
        <v>2835</v>
      </c>
      <c r="J1039" s="217" t="s">
        <v>978</v>
      </c>
      <c r="K1039" s="217" t="s">
        <v>1772</v>
      </c>
      <c r="L1039" s="223" t="s">
        <v>471</v>
      </c>
      <c r="M1039" s="217" t="s">
        <v>322</v>
      </c>
      <c r="N1039" s="218" t="s">
        <v>6248</v>
      </c>
      <c r="O1039" s="217"/>
    </row>
    <row r="1040" spans="1:15" x14ac:dyDescent="0.3">
      <c r="A1040" s="217" t="s">
        <v>2546</v>
      </c>
      <c r="B1040" s="217" t="s">
        <v>2802</v>
      </c>
      <c r="C1040" s="223" t="s">
        <v>973</v>
      </c>
      <c r="D1040" s="217" t="s">
        <v>87</v>
      </c>
      <c r="E1040" s="223" t="s">
        <v>484</v>
      </c>
      <c r="F1040" s="217" t="s">
        <v>327</v>
      </c>
      <c r="G1040" s="217" t="s">
        <v>2801</v>
      </c>
      <c r="H1040" s="217" t="s">
        <v>66</v>
      </c>
      <c r="I1040" s="217" t="s">
        <v>2803</v>
      </c>
      <c r="J1040" s="217" t="s">
        <v>978</v>
      </c>
      <c r="K1040" s="217" t="s">
        <v>1772</v>
      </c>
      <c r="L1040" s="223" t="s">
        <v>471</v>
      </c>
      <c r="M1040" s="217" t="s">
        <v>322</v>
      </c>
      <c r="N1040" s="218" t="s">
        <v>6248</v>
      </c>
      <c r="O1040" s="217"/>
    </row>
    <row r="1041" spans="1:15" x14ac:dyDescent="0.3">
      <c r="A1041" s="217" t="s">
        <v>2546</v>
      </c>
      <c r="B1041" s="217" t="s">
        <v>2745</v>
      </c>
      <c r="C1041" s="223" t="s">
        <v>973</v>
      </c>
      <c r="D1041" s="217" t="s">
        <v>87</v>
      </c>
      <c r="E1041" s="223" t="s">
        <v>484</v>
      </c>
      <c r="F1041" s="217" t="s">
        <v>327</v>
      </c>
      <c r="G1041" s="217" t="s">
        <v>2744</v>
      </c>
      <c r="H1041" s="217" t="s">
        <v>66</v>
      </c>
      <c r="I1041" s="217" t="s">
        <v>2746</v>
      </c>
      <c r="J1041" s="217" t="s">
        <v>978</v>
      </c>
      <c r="K1041" s="217" t="s">
        <v>1772</v>
      </c>
      <c r="L1041" s="223" t="s">
        <v>471</v>
      </c>
      <c r="M1041" s="217" t="s">
        <v>322</v>
      </c>
      <c r="N1041" s="218" t="s">
        <v>6248</v>
      </c>
      <c r="O1041" s="217"/>
    </row>
    <row r="1042" spans="1:15" x14ac:dyDescent="0.3">
      <c r="A1042" s="217" t="s">
        <v>2546</v>
      </c>
      <c r="B1042" s="217" t="s">
        <v>2728</v>
      </c>
      <c r="C1042" s="223" t="s">
        <v>973</v>
      </c>
      <c r="D1042" s="217" t="s">
        <v>87</v>
      </c>
      <c r="E1042" s="223" t="s">
        <v>484</v>
      </c>
      <c r="F1042" s="217" t="s">
        <v>327</v>
      </c>
      <c r="G1042" s="217" t="s">
        <v>2727</v>
      </c>
      <c r="H1042" s="217" t="s">
        <v>66</v>
      </c>
      <c r="I1042" s="217" t="s">
        <v>2729</v>
      </c>
      <c r="J1042" s="217" t="s">
        <v>978</v>
      </c>
      <c r="K1042" s="217" t="s">
        <v>1772</v>
      </c>
      <c r="L1042" s="223" t="s">
        <v>471</v>
      </c>
      <c r="M1042" s="217" t="s">
        <v>322</v>
      </c>
      <c r="N1042" s="218" t="s">
        <v>6248</v>
      </c>
      <c r="O1042" s="217"/>
    </row>
    <row r="1043" spans="1:15" x14ac:dyDescent="0.3">
      <c r="A1043" s="217" t="s">
        <v>2546</v>
      </c>
      <c r="B1043" s="217" t="s">
        <v>2547</v>
      </c>
      <c r="C1043" s="223" t="s">
        <v>5884</v>
      </c>
      <c r="D1043" s="217" t="s">
        <v>87</v>
      </c>
      <c r="E1043" s="223" t="s">
        <v>484</v>
      </c>
      <c r="F1043" s="217" t="s">
        <v>327</v>
      </c>
      <c r="G1043" s="217" t="s">
        <v>2545</v>
      </c>
      <c r="H1043" s="217" t="s">
        <v>66</v>
      </c>
      <c r="I1043" s="217" t="s">
        <v>2548</v>
      </c>
      <c r="J1043" s="217" t="s">
        <v>978</v>
      </c>
      <c r="K1043" s="217" t="s">
        <v>1772</v>
      </c>
      <c r="L1043" s="223" t="s">
        <v>471</v>
      </c>
      <c r="M1043" s="217" t="s">
        <v>322</v>
      </c>
      <c r="N1043" s="218" t="s">
        <v>6248</v>
      </c>
      <c r="O1043" s="217"/>
    </row>
    <row r="1044" spans="1:15" x14ac:dyDescent="0.3">
      <c r="A1044" s="217" t="s">
        <v>2546</v>
      </c>
      <c r="B1044" s="217" t="s">
        <v>2550</v>
      </c>
      <c r="C1044" s="223" t="s">
        <v>5884</v>
      </c>
      <c r="D1044" s="217" t="s">
        <v>87</v>
      </c>
      <c r="E1044" s="223" t="s">
        <v>484</v>
      </c>
      <c r="F1044" s="217" t="s">
        <v>327</v>
      </c>
      <c r="G1044" s="217" t="s">
        <v>2549</v>
      </c>
      <c r="H1044" s="217" t="s">
        <v>66</v>
      </c>
      <c r="I1044" s="217" t="s">
        <v>2551</v>
      </c>
      <c r="J1044" s="217" t="s">
        <v>978</v>
      </c>
      <c r="K1044" s="217" t="s">
        <v>1772</v>
      </c>
      <c r="L1044" s="223" t="s">
        <v>471</v>
      </c>
      <c r="M1044" s="217" t="s">
        <v>322</v>
      </c>
      <c r="N1044" s="218" t="s">
        <v>6248</v>
      </c>
      <c r="O1044" s="217"/>
    </row>
    <row r="1045" spans="1:15" x14ac:dyDescent="0.3">
      <c r="A1045" s="217" t="s">
        <v>2546</v>
      </c>
      <c r="B1045" s="217" t="s">
        <v>3535</v>
      </c>
      <c r="C1045" s="223" t="s">
        <v>973</v>
      </c>
      <c r="D1045" s="217" t="s">
        <v>87</v>
      </c>
      <c r="E1045" s="223" t="s">
        <v>484</v>
      </c>
      <c r="F1045" s="217" t="s">
        <v>346</v>
      </c>
      <c r="G1045" s="217" t="s">
        <v>3534</v>
      </c>
      <c r="H1045" s="217" t="s">
        <v>66</v>
      </c>
      <c r="I1045" s="217" t="s">
        <v>3536</v>
      </c>
      <c r="J1045" s="217" t="s">
        <v>978</v>
      </c>
      <c r="K1045" s="217" t="s">
        <v>1772</v>
      </c>
      <c r="L1045" s="223" t="s">
        <v>471</v>
      </c>
      <c r="M1045" s="217" t="s">
        <v>349</v>
      </c>
      <c r="N1045" s="218" t="s">
        <v>6248</v>
      </c>
      <c r="O1045" s="217"/>
    </row>
    <row r="1046" spans="1:15" x14ac:dyDescent="0.3">
      <c r="A1046" s="217" t="s">
        <v>2546</v>
      </c>
      <c r="B1046" s="217" t="s">
        <v>2553</v>
      </c>
      <c r="C1046" s="223" t="s">
        <v>5884</v>
      </c>
      <c r="D1046" s="217" t="s">
        <v>87</v>
      </c>
      <c r="E1046" s="223" t="s">
        <v>484</v>
      </c>
      <c r="F1046" s="217" t="s">
        <v>327</v>
      </c>
      <c r="G1046" s="217" t="s">
        <v>2552</v>
      </c>
      <c r="H1046" s="217" t="s">
        <v>66</v>
      </c>
      <c r="I1046" s="217" t="s">
        <v>2554</v>
      </c>
      <c r="J1046" s="217" t="s">
        <v>978</v>
      </c>
      <c r="K1046" s="217" t="s">
        <v>1772</v>
      </c>
      <c r="L1046" s="223" t="s">
        <v>471</v>
      </c>
      <c r="M1046" s="217" t="s">
        <v>322</v>
      </c>
      <c r="N1046" s="218" t="s">
        <v>6248</v>
      </c>
      <c r="O1046" s="217"/>
    </row>
    <row r="1047" spans="1:15" x14ac:dyDescent="0.3">
      <c r="A1047" s="217" t="s">
        <v>2546</v>
      </c>
      <c r="B1047" s="217" t="s">
        <v>2556</v>
      </c>
      <c r="C1047" s="223" t="s">
        <v>5884</v>
      </c>
      <c r="D1047" s="217" t="s">
        <v>87</v>
      </c>
      <c r="E1047" s="223" t="s">
        <v>484</v>
      </c>
      <c r="F1047" s="217" t="s">
        <v>327</v>
      </c>
      <c r="G1047" s="217" t="s">
        <v>2555</v>
      </c>
      <c r="H1047" s="217" t="s">
        <v>66</v>
      </c>
      <c r="I1047" s="217" t="s">
        <v>2557</v>
      </c>
      <c r="J1047" s="217" t="s">
        <v>978</v>
      </c>
      <c r="K1047" s="217" t="s">
        <v>1772</v>
      </c>
      <c r="L1047" s="223" t="s">
        <v>471</v>
      </c>
      <c r="M1047" s="217" t="s">
        <v>322</v>
      </c>
      <c r="N1047" s="218" t="s">
        <v>6248</v>
      </c>
      <c r="O1047" s="217"/>
    </row>
    <row r="1048" spans="1:15" x14ac:dyDescent="0.3">
      <c r="A1048" s="217" t="s">
        <v>2546</v>
      </c>
      <c r="B1048" s="217" t="s">
        <v>2559</v>
      </c>
      <c r="C1048" s="223" t="s">
        <v>5884</v>
      </c>
      <c r="D1048" s="217" t="s">
        <v>87</v>
      </c>
      <c r="E1048" s="223" t="s">
        <v>484</v>
      </c>
      <c r="F1048" s="217" t="s">
        <v>327</v>
      </c>
      <c r="G1048" s="217" t="s">
        <v>2558</v>
      </c>
      <c r="H1048" s="217" t="s">
        <v>66</v>
      </c>
      <c r="I1048" s="217" t="s">
        <v>2560</v>
      </c>
      <c r="J1048" s="217" t="s">
        <v>978</v>
      </c>
      <c r="K1048" s="217" t="s">
        <v>1772</v>
      </c>
      <c r="L1048" s="223" t="s">
        <v>471</v>
      </c>
      <c r="M1048" s="217" t="s">
        <v>322</v>
      </c>
      <c r="N1048" s="218" t="s">
        <v>6248</v>
      </c>
      <c r="O1048" s="217"/>
    </row>
    <row r="1049" spans="1:15" x14ac:dyDescent="0.3">
      <c r="A1049" s="217" t="s">
        <v>2546</v>
      </c>
      <c r="B1049" s="217" t="s">
        <v>2562</v>
      </c>
      <c r="C1049" s="223" t="s">
        <v>5884</v>
      </c>
      <c r="D1049" s="217" t="s">
        <v>87</v>
      </c>
      <c r="E1049" s="223" t="s">
        <v>484</v>
      </c>
      <c r="F1049" s="217" t="s">
        <v>327</v>
      </c>
      <c r="G1049" s="217" t="s">
        <v>2561</v>
      </c>
      <c r="H1049" s="217" t="s">
        <v>66</v>
      </c>
      <c r="I1049" s="217" t="s">
        <v>2563</v>
      </c>
      <c r="J1049" s="217" t="s">
        <v>978</v>
      </c>
      <c r="K1049" s="217" t="s">
        <v>1772</v>
      </c>
      <c r="L1049" s="223" t="s">
        <v>471</v>
      </c>
      <c r="M1049" s="217" t="s">
        <v>322</v>
      </c>
      <c r="N1049" s="218" t="s">
        <v>6248</v>
      </c>
      <c r="O1049" s="217"/>
    </row>
    <row r="1050" spans="1:15" x14ac:dyDescent="0.3">
      <c r="A1050" s="217" t="s">
        <v>2546</v>
      </c>
      <c r="B1050" s="217" t="s">
        <v>2565</v>
      </c>
      <c r="C1050" s="223" t="s">
        <v>5884</v>
      </c>
      <c r="D1050" s="217" t="s">
        <v>87</v>
      </c>
      <c r="E1050" s="223" t="s">
        <v>484</v>
      </c>
      <c r="F1050" s="217" t="s">
        <v>327</v>
      </c>
      <c r="G1050" s="217" t="s">
        <v>2564</v>
      </c>
      <c r="H1050" s="217" t="s">
        <v>66</v>
      </c>
      <c r="I1050" s="217" t="s">
        <v>2566</v>
      </c>
      <c r="J1050" s="217" t="s">
        <v>978</v>
      </c>
      <c r="K1050" s="217" t="s">
        <v>1772</v>
      </c>
      <c r="L1050" s="223" t="s">
        <v>471</v>
      </c>
      <c r="M1050" s="217" t="s">
        <v>322</v>
      </c>
      <c r="N1050" s="218" t="s">
        <v>6248</v>
      </c>
      <c r="O1050" s="217"/>
    </row>
    <row r="1051" spans="1:15" x14ac:dyDescent="0.3">
      <c r="A1051" s="217" t="s">
        <v>2546</v>
      </c>
      <c r="B1051" s="217" t="s">
        <v>2568</v>
      </c>
      <c r="C1051" s="223" t="s">
        <v>5884</v>
      </c>
      <c r="D1051" s="217" t="s">
        <v>87</v>
      </c>
      <c r="E1051" s="223" t="s">
        <v>484</v>
      </c>
      <c r="F1051" s="217" t="s">
        <v>327</v>
      </c>
      <c r="G1051" s="217" t="s">
        <v>2567</v>
      </c>
      <c r="H1051" s="217" t="s">
        <v>66</v>
      </c>
      <c r="I1051" s="217" t="s">
        <v>2569</v>
      </c>
      <c r="J1051" s="217" t="s">
        <v>978</v>
      </c>
      <c r="K1051" s="217" t="s">
        <v>1772</v>
      </c>
      <c r="L1051" s="223" t="s">
        <v>471</v>
      </c>
      <c r="M1051" s="217" t="s">
        <v>322</v>
      </c>
      <c r="N1051" s="218" t="s">
        <v>6248</v>
      </c>
      <c r="O1051" s="217"/>
    </row>
    <row r="1052" spans="1:15" x14ac:dyDescent="0.3">
      <c r="A1052" s="217" t="s">
        <v>2546</v>
      </c>
      <c r="B1052" s="217" t="s">
        <v>2571</v>
      </c>
      <c r="C1052" s="223" t="s">
        <v>5884</v>
      </c>
      <c r="D1052" s="217" t="s">
        <v>87</v>
      </c>
      <c r="E1052" s="223" t="s">
        <v>484</v>
      </c>
      <c r="F1052" s="217" t="s">
        <v>327</v>
      </c>
      <c r="G1052" s="217" t="s">
        <v>2570</v>
      </c>
      <c r="H1052" s="217" t="s">
        <v>66</v>
      </c>
      <c r="I1052" s="217" t="s">
        <v>2572</v>
      </c>
      <c r="J1052" s="217" t="s">
        <v>978</v>
      </c>
      <c r="K1052" s="217" t="s">
        <v>1772</v>
      </c>
      <c r="L1052" s="223" t="s">
        <v>471</v>
      </c>
      <c r="M1052" s="217" t="s">
        <v>322</v>
      </c>
      <c r="N1052" s="218" t="s">
        <v>6248</v>
      </c>
      <c r="O1052" s="217"/>
    </row>
    <row r="1053" spans="1:15" x14ac:dyDescent="0.3">
      <c r="A1053" s="217" t="s">
        <v>2546</v>
      </c>
      <c r="B1053" s="217" t="s">
        <v>2574</v>
      </c>
      <c r="C1053" s="223" t="s">
        <v>5884</v>
      </c>
      <c r="D1053" s="217" t="s">
        <v>87</v>
      </c>
      <c r="E1053" s="223" t="s">
        <v>484</v>
      </c>
      <c r="F1053" s="217" t="s">
        <v>327</v>
      </c>
      <c r="G1053" s="217" t="s">
        <v>2573</v>
      </c>
      <c r="H1053" s="217" t="s">
        <v>66</v>
      </c>
      <c r="I1053" s="217" t="s">
        <v>2575</v>
      </c>
      <c r="J1053" s="217" t="s">
        <v>978</v>
      </c>
      <c r="K1053" s="217" t="s">
        <v>1772</v>
      </c>
      <c r="L1053" s="223" t="s">
        <v>471</v>
      </c>
      <c r="M1053" s="217" t="s">
        <v>322</v>
      </c>
      <c r="N1053" s="218" t="s">
        <v>6248</v>
      </c>
      <c r="O1053" s="217"/>
    </row>
    <row r="1054" spans="1:15" x14ac:dyDescent="0.3">
      <c r="A1054" s="217" t="s">
        <v>2546</v>
      </c>
      <c r="B1054" s="217" t="s">
        <v>2577</v>
      </c>
      <c r="C1054" s="223" t="s">
        <v>5884</v>
      </c>
      <c r="D1054" s="217" t="s">
        <v>87</v>
      </c>
      <c r="E1054" s="223" t="s">
        <v>484</v>
      </c>
      <c r="F1054" s="217" t="s">
        <v>327</v>
      </c>
      <c r="G1054" s="217" t="s">
        <v>2576</v>
      </c>
      <c r="H1054" s="217" t="s">
        <v>66</v>
      </c>
      <c r="I1054" s="217" t="s">
        <v>2578</v>
      </c>
      <c r="J1054" s="217" t="s">
        <v>978</v>
      </c>
      <c r="K1054" s="217" t="s">
        <v>1772</v>
      </c>
      <c r="L1054" s="223" t="s">
        <v>471</v>
      </c>
      <c r="M1054" s="217" t="s">
        <v>322</v>
      </c>
      <c r="N1054" s="218" t="s">
        <v>6248</v>
      </c>
      <c r="O1054" s="217"/>
    </row>
    <row r="1055" spans="1:15" x14ac:dyDescent="0.3">
      <c r="A1055" s="217" t="s">
        <v>2546</v>
      </c>
      <c r="B1055" s="217" t="s">
        <v>2587</v>
      </c>
      <c r="C1055" s="223" t="s">
        <v>5884</v>
      </c>
      <c r="D1055" s="217" t="s">
        <v>87</v>
      </c>
      <c r="E1055" s="223" t="s">
        <v>484</v>
      </c>
      <c r="F1055" s="217" t="s">
        <v>327</v>
      </c>
      <c r="G1055" s="217" t="s">
        <v>2586</v>
      </c>
      <c r="H1055" s="217" t="s">
        <v>66</v>
      </c>
      <c r="I1055" s="217" t="s">
        <v>2588</v>
      </c>
      <c r="J1055" s="217" t="s">
        <v>978</v>
      </c>
      <c r="K1055" s="217" t="s">
        <v>1772</v>
      </c>
      <c r="L1055" s="223" t="s">
        <v>471</v>
      </c>
      <c r="M1055" s="217" t="s">
        <v>322</v>
      </c>
      <c r="N1055" s="218" t="s">
        <v>6248</v>
      </c>
      <c r="O1055" s="217"/>
    </row>
    <row r="1056" spans="1:15" x14ac:dyDescent="0.3">
      <c r="A1056" s="217" t="s">
        <v>2546</v>
      </c>
      <c r="B1056" s="217" t="s">
        <v>1845</v>
      </c>
      <c r="C1056" s="223" t="s">
        <v>5884</v>
      </c>
      <c r="D1056" s="217" t="s">
        <v>87</v>
      </c>
      <c r="E1056" s="223" t="s">
        <v>484</v>
      </c>
      <c r="F1056" s="217" t="s">
        <v>327</v>
      </c>
      <c r="G1056" s="217" t="s">
        <v>2601</v>
      </c>
      <c r="H1056" s="217" t="s">
        <v>66</v>
      </c>
      <c r="I1056" s="217" t="s">
        <v>2602</v>
      </c>
      <c r="J1056" s="217" t="s">
        <v>978</v>
      </c>
      <c r="K1056" s="217" t="s">
        <v>1772</v>
      </c>
      <c r="L1056" s="223" t="s">
        <v>471</v>
      </c>
      <c r="M1056" s="217" t="s">
        <v>322</v>
      </c>
      <c r="N1056" s="218" t="s">
        <v>6248</v>
      </c>
      <c r="O1056" s="217"/>
    </row>
    <row r="1057" spans="1:15" x14ac:dyDescent="0.3">
      <c r="A1057" s="217" t="s">
        <v>2546</v>
      </c>
      <c r="B1057" s="217" t="s">
        <v>1852</v>
      </c>
      <c r="C1057" s="223" t="s">
        <v>973</v>
      </c>
      <c r="D1057" s="217" t="s">
        <v>87</v>
      </c>
      <c r="E1057" s="223" t="s">
        <v>484</v>
      </c>
      <c r="F1057" s="217" t="s">
        <v>327</v>
      </c>
      <c r="G1057" s="217" t="s">
        <v>2819</v>
      </c>
      <c r="H1057" s="217" t="s">
        <v>66</v>
      </c>
      <c r="I1057" s="217" t="s">
        <v>2820</v>
      </c>
      <c r="J1057" s="217" t="s">
        <v>978</v>
      </c>
      <c r="K1057" s="217" t="s">
        <v>1772</v>
      </c>
      <c r="L1057" s="223" t="s">
        <v>471</v>
      </c>
      <c r="M1057" s="217" t="s">
        <v>322</v>
      </c>
      <c r="N1057" s="218" t="s">
        <v>6248</v>
      </c>
      <c r="O1057" s="217"/>
    </row>
    <row r="1058" spans="1:15" x14ac:dyDescent="0.3">
      <c r="A1058" s="217" t="s">
        <v>2546</v>
      </c>
      <c r="B1058" s="217" t="s">
        <v>2822</v>
      </c>
      <c r="C1058" s="223" t="s">
        <v>973</v>
      </c>
      <c r="D1058" s="217" t="s">
        <v>87</v>
      </c>
      <c r="E1058" s="223" t="s">
        <v>484</v>
      </c>
      <c r="F1058" s="217" t="s">
        <v>327</v>
      </c>
      <c r="G1058" s="217" t="s">
        <v>2821</v>
      </c>
      <c r="H1058" s="217" t="s">
        <v>66</v>
      </c>
      <c r="I1058" s="217" t="s">
        <v>2823</v>
      </c>
      <c r="J1058" s="217" t="s">
        <v>978</v>
      </c>
      <c r="K1058" s="217" t="s">
        <v>1772</v>
      </c>
      <c r="L1058" s="223" t="s">
        <v>471</v>
      </c>
      <c r="M1058" s="217" t="s">
        <v>322</v>
      </c>
      <c r="N1058" s="218" t="s">
        <v>6248</v>
      </c>
      <c r="O1058" s="217"/>
    </row>
    <row r="1059" spans="1:15" x14ac:dyDescent="0.3">
      <c r="A1059" s="217" t="s">
        <v>2546</v>
      </c>
      <c r="B1059" s="217" t="s">
        <v>2623</v>
      </c>
      <c r="C1059" s="223" t="s">
        <v>5884</v>
      </c>
      <c r="D1059" s="217" t="s">
        <v>87</v>
      </c>
      <c r="E1059" s="223" t="s">
        <v>484</v>
      </c>
      <c r="F1059" s="217" t="s">
        <v>327</v>
      </c>
      <c r="G1059" s="217" t="s">
        <v>2622</v>
      </c>
      <c r="H1059" s="217" t="s">
        <v>66</v>
      </c>
      <c r="I1059" s="217" t="s">
        <v>2624</v>
      </c>
      <c r="J1059" s="217" t="s">
        <v>978</v>
      </c>
      <c r="K1059" s="217" t="s">
        <v>1772</v>
      </c>
      <c r="L1059" s="223" t="s">
        <v>471</v>
      </c>
      <c r="M1059" s="217" t="s">
        <v>322</v>
      </c>
      <c r="N1059" s="218" t="s">
        <v>6248</v>
      </c>
      <c r="O1059" s="217"/>
    </row>
    <row r="1060" spans="1:15" x14ac:dyDescent="0.3">
      <c r="A1060" s="217" t="s">
        <v>2546</v>
      </c>
      <c r="B1060" s="217" t="s">
        <v>1685</v>
      </c>
      <c r="C1060" s="223" t="s">
        <v>973</v>
      </c>
      <c r="D1060" s="217" t="s">
        <v>87</v>
      </c>
      <c r="E1060" s="223" t="s">
        <v>484</v>
      </c>
      <c r="F1060" s="217" t="s">
        <v>327</v>
      </c>
      <c r="G1060" s="217" t="s">
        <v>2742</v>
      </c>
      <c r="H1060" s="217" t="s">
        <v>66</v>
      </c>
      <c r="I1060" s="217" t="s">
        <v>2743</v>
      </c>
      <c r="J1060" s="217" t="s">
        <v>978</v>
      </c>
      <c r="K1060" s="217" t="s">
        <v>1772</v>
      </c>
      <c r="L1060" s="223" t="s">
        <v>471</v>
      </c>
      <c r="M1060" s="217" t="s">
        <v>322</v>
      </c>
      <c r="N1060" s="218" t="s">
        <v>6248</v>
      </c>
      <c r="O1060" s="217"/>
    </row>
    <row r="1061" spans="1:15" x14ac:dyDescent="0.3">
      <c r="A1061" s="217" t="s">
        <v>2546</v>
      </c>
      <c r="B1061" s="217" t="s">
        <v>2846</v>
      </c>
      <c r="C1061" s="223" t="s">
        <v>17</v>
      </c>
      <c r="D1061" s="217" t="s">
        <v>87</v>
      </c>
      <c r="E1061" s="223" t="s">
        <v>484</v>
      </c>
      <c r="F1061" s="217" t="s">
        <v>327</v>
      </c>
      <c r="G1061" s="217" t="s">
        <v>2845</v>
      </c>
      <c r="H1061" s="217" t="s">
        <v>66</v>
      </c>
      <c r="I1061" s="217" t="s">
        <v>2847</v>
      </c>
      <c r="J1061" s="217" t="s">
        <v>978</v>
      </c>
      <c r="K1061" s="217" t="s">
        <v>1772</v>
      </c>
      <c r="L1061" s="223" t="s">
        <v>471</v>
      </c>
      <c r="M1061" s="217" t="s">
        <v>322</v>
      </c>
      <c r="N1061" s="218" t="s">
        <v>6248</v>
      </c>
      <c r="O1061" s="217"/>
    </row>
    <row r="1062" spans="1:15" x14ac:dyDescent="0.3">
      <c r="A1062" s="217" t="s">
        <v>2546</v>
      </c>
      <c r="B1062" s="217" t="s">
        <v>2629</v>
      </c>
      <c r="C1062" s="223" t="s">
        <v>5884</v>
      </c>
      <c r="D1062" s="217" t="s">
        <v>87</v>
      </c>
      <c r="E1062" s="223" t="s">
        <v>484</v>
      </c>
      <c r="F1062" s="217" t="s">
        <v>327</v>
      </c>
      <c r="G1062" s="217" t="s">
        <v>2628</v>
      </c>
      <c r="H1062" s="217" t="s">
        <v>66</v>
      </c>
      <c r="I1062" s="217" t="s">
        <v>2630</v>
      </c>
      <c r="J1062" s="217" t="s">
        <v>978</v>
      </c>
      <c r="K1062" s="217" t="s">
        <v>1772</v>
      </c>
      <c r="L1062" s="223" t="s">
        <v>471</v>
      </c>
      <c r="M1062" s="217" t="s">
        <v>322</v>
      </c>
      <c r="N1062" s="218" t="s">
        <v>6248</v>
      </c>
      <c r="O1062" s="217"/>
    </row>
    <row r="1063" spans="1:15" x14ac:dyDescent="0.3">
      <c r="A1063" s="217" t="s">
        <v>2546</v>
      </c>
      <c r="B1063" s="217" t="s">
        <v>2825</v>
      </c>
      <c r="C1063" s="223" t="s">
        <v>973</v>
      </c>
      <c r="D1063" s="217" t="s">
        <v>87</v>
      </c>
      <c r="E1063" s="223" t="s">
        <v>484</v>
      </c>
      <c r="F1063" s="217" t="s">
        <v>327</v>
      </c>
      <c r="G1063" s="217" t="s">
        <v>2824</v>
      </c>
      <c r="H1063" s="217" t="s">
        <v>66</v>
      </c>
      <c r="I1063" s="217" t="s">
        <v>2826</v>
      </c>
      <c r="J1063" s="217" t="s">
        <v>978</v>
      </c>
      <c r="K1063" s="217" t="s">
        <v>1772</v>
      </c>
      <c r="L1063" s="223" t="s">
        <v>471</v>
      </c>
      <c r="M1063" s="217" t="s">
        <v>322</v>
      </c>
      <c r="N1063" s="218" t="s">
        <v>6248</v>
      </c>
      <c r="O1063" s="217"/>
    </row>
    <row r="1064" spans="1:15" x14ac:dyDescent="0.3">
      <c r="A1064" s="217" t="s">
        <v>2546</v>
      </c>
      <c r="B1064" s="217" t="s">
        <v>2641</v>
      </c>
      <c r="C1064" s="223" t="s">
        <v>5884</v>
      </c>
      <c r="D1064" s="217" t="s">
        <v>87</v>
      </c>
      <c r="E1064" s="223" t="s">
        <v>484</v>
      </c>
      <c r="F1064" s="217" t="s">
        <v>327</v>
      </c>
      <c r="G1064" s="217" t="s">
        <v>2640</v>
      </c>
      <c r="H1064" s="217" t="s">
        <v>66</v>
      </c>
      <c r="I1064" s="217" t="s">
        <v>2642</v>
      </c>
      <c r="J1064" s="217" t="s">
        <v>978</v>
      </c>
      <c r="K1064" s="217" t="s">
        <v>1772</v>
      </c>
      <c r="L1064" s="223" t="s">
        <v>471</v>
      </c>
      <c r="M1064" s="217" t="s">
        <v>322</v>
      </c>
      <c r="N1064" s="218" t="s">
        <v>6248</v>
      </c>
      <c r="O1064" s="217"/>
    </row>
    <row r="1065" spans="1:15" x14ac:dyDescent="0.3">
      <c r="A1065" s="217" t="s">
        <v>2546</v>
      </c>
      <c r="B1065" s="217" t="s">
        <v>2852</v>
      </c>
      <c r="C1065" s="223" t="s">
        <v>973</v>
      </c>
      <c r="D1065" s="217" t="s">
        <v>87</v>
      </c>
      <c r="E1065" s="223" t="s">
        <v>484</v>
      </c>
      <c r="F1065" s="217" t="s">
        <v>327</v>
      </c>
      <c r="G1065" s="217" t="s">
        <v>2851</v>
      </c>
      <c r="H1065" s="217" t="s">
        <v>66</v>
      </c>
      <c r="I1065" s="217" t="s">
        <v>2853</v>
      </c>
      <c r="J1065" s="217" t="s">
        <v>978</v>
      </c>
      <c r="K1065" s="217" t="s">
        <v>1772</v>
      </c>
      <c r="L1065" s="223" t="s">
        <v>471</v>
      </c>
      <c r="M1065" s="217" t="s">
        <v>322</v>
      </c>
      <c r="N1065" s="218" t="s">
        <v>6248</v>
      </c>
      <c r="O1065" s="217"/>
    </row>
    <row r="1066" spans="1:15" x14ac:dyDescent="0.3">
      <c r="A1066" s="217" t="s">
        <v>2546</v>
      </c>
      <c r="B1066" s="217" t="s">
        <v>2713</v>
      </c>
      <c r="C1066" s="223" t="s">
        <v>5884</v>
      </c>
      <c r="D1066" s="217" t="s">
        <v>87</v>
      </c>
      <c r="E1066" s="223" t="s">
        <v>484</v>
      </c>
      <c r="F1066" s="217" t="s">
        <v>327</v>
      </c>
      <c r="G1066" s="217" t="s">
        <v>2712</v>
      </c>
      <c r="H1066" s="217" t="s">
        <v>66</v>
      </c>
      <c r="I1066" s="217" t="s">
        <v>2714</v>
      </c>
      <c r="J1066" s="217" t="s">
        <v>978</v>
      </c>
      <c r="K1066" s="217" t="s">
        <v>1772</v>
      </c>
      <c r="L1066" s="223" t="s">
        <v>471</v>
      </c>
      <c r="M1066" s="217" t="s">
        <v>322</v>
      </c>
      <c r="N1066" s="218" t="s">
        <v>6248</v>
      </c>
      <c r="O1066" s="217"/>
    </row>
    <row r="1067" spans="1:15" x14ac:dyDescent="0.3">
      <c r="A1067" s="217" t="s">
        <v>2604</v>
      </c>
      <c r="B1067" s="217" t="s">
        <v>2837</v>
      </c>
      <c r="C1067" s="223" t="s">
        <v>973</v>
      </c>
      <c r="D1067" s="217" t="s">
        <v>87</v>
      </c>
      <c r="E1067" s="223" t="s">
        <v>484</v>
      </c>
      <c r="F1067" s="217" t="s">
        <v>327</v>
      </c>
      <c r="G1067" s="217" t="s">
        <v>2836</v>
      </c>
      <c r="H1067" s="217" t="s">
        <v>66</v>
      </c>
      <c r="I1067" s="217" t="s">
        <v>2838</v>
      </c>
      <c r="J1067" s="217" t="s">
        <v>978</v>
      </c>
      <c r="K1067" s="217" t="s">
        <v>1772</v>
      </c>
      <c r="L1067" s="223" t="s">
        <v>471</v>
      </c>
      <c r="M1067" s="217" t="s">
        <v>322</v>
      </c>
      <c r="N1067" s="218" t="s">
        <v>6248</v>
      </c>
      <c r="O1067" s="217"/>
    </row>
    <row r="1068" spans="1:15" x14ac:dyDescent="0.3">
      <c r="A1068" s="217" t="s">
        <v>2604</v>
      </c>
      <c r="B1068" s="217" t="s">
        <v>2811</v>
      </c>
      <c r="C1068" s="223" t="s">
        <v>973</v>
      </c>
      <c r="D1068" s="217" t="s">
        <v>87</v>
      </c>
      <c r="E1068" s="223" t="s">
        <v>484</v>
      </c>
      <c r="F1068" s="217" t="s">
        <v>327</v>
      </c>
      <c r="G1068" s="217" t="s">
        <v>2810</v>
      </c>
      <c r="H1068" s="217" t="s">
        <v>66</v>
      </c>
      <c r="I1068" s="217" t="s">
        <v>2812</v>
      </c>
      <c r="J1068" s="217" t="s">
        <v>978</v>
      </c>
      <c r="K1068" s="217" t="s">
        <v>1772</v>
      </c>
      <c r="L1068" s="223" t="s">
        <v>471</v>
      </c>
      <c r="M1068" s="217" t="s">
        <v>322</v>
      </c>
      <c r="N1068" s="218" t="s">
        <v>6248</v>
      </c>
      <c r="O1068" s="217"/>
    </row>
    <row r="1069" spans="1:15" x14ac:dyDescent="0.3">
      <c r="A1069" s="217" t="s">
        <v>2604</v>
      </c>
      <c r="B1069" s="217" t="s">
        <v>2748</v>
      </c>
      <c r="C1069" s="223" t="s">
        <v>973</v>
      </c>
      <c r="D1069" s="217" t="s">
        <v>87</v>
      </c>
      <c r="E1069" s="223" t="s">
        <v>484</v>
      </c>
      <c r="F1069" s="217" t="s">
        <v>327</v>
      </c>
      <c r="G1069" s="217" t="s">
        <v>2747</v>
      </c>
      <c r="H1069" s="217" t="s">
        <v>66</v>
      </c>
      <c r="I1069" s="217" t="s">
        <v>2749</v>
      </c>
      <c r="J1069" s="217" t="s">
        <v>978</v>
      </c>
      <c r="K1069" s="217" t="s">
        <v>1772</v>
      </c>
      <c r="L1069" s="223" t="s">
        <v>471</v>
      </c>
      <c r="M1069" s="217" t="s">
        <v>322</v>
      </c>
      <c r="N1069" s="218" t="s">
        <v>6248</v>
      </c>
      <c r="O1069" s="217"/>
    </row>
    <row r="1070" spans="1:15" x14ac:dyDescent="0.3">
      <c r="A1070" s="217" t="s">
        <v>2604</v>
      </c>
      <c r="B1070" s="217" t="s">
        <v>2775</v>
      </c>
      <c r="C1070" s="223" t="s">
        <v>973</v>
      </c>
      <c r="D1070" s="217" t="s">
        <v>87</v>
      </c>
      <c r="E1070" s="223" t="s">
        <v>484</v>
      </c>
      <c r="F1070" s="217" t="s">
        <v>327</v>
      </c>
      <c r="G1070" s="217" t="s">
        <v>2774</v>
      </c>
      <c r="H1070" s="217" t="s">
        <v>66</v>
      </c>
      <c r="I1070" s="217" t="s">
        <v>2776</v>
      </c>
      <c r="J1070" s="217" t="s">
        <v>978</v>
      </c>
      <c r="K1070" s="217" t="s">
        <v>1772</v>
      </c>
      <c r="L1070" s="223" t="s">
        <v>471</v>
      </c>
      <c r="M1070" s="217" t="s">
        <v>322</v>
      </c>
      <c r="N1070" s="218" t="s">
        <v>6248</v>
      </c>
      <c r="O1070" s="217"/>
    </row>
    <row r="1071" spans="1:15" x14ac:dyDescent="0.3">
      <c r="A1071" s="217" t="s">
        <v>2604</v>
      </c>
      <c r="B1071" s="217" t="s">
        <v>2772</v>
      </c>
      <c r="C1071" s="223" t="s">
        <v>973</v>
      </c>
      <c r="D1071" s="217" t="s">
        <v>87</v>
      </c>
      <c r="E1071" s="223" t="s">
        <v>484</v>
      </c>
      <c r="F1071" s="217" t="s">
        <v>327</v>
      </c>
      <c r="G1071" s="217" t="s">
        <v>2771</v>
      </c>
      <c r="H1071" s="217" t="s">
        <v>66</v>
      </c>
      <c r="I1071" s="217" t="s">
        <v>2773</v>
      </c>
      <c r="J1071" s="217" t="s">
        <v>978</v>
      </c>
      <c r="K1071" s="217" t="s">
        <v>1772</v>
      </c>
      <c r="L1071" s="223" t="s">
        <v>471</v>
      </c>
      <c r="M1071" s="217" t="s">
        <v>322</v>
      </c>
      <c r="N1071" s="218" t="s">
        <v>6248</v>
      </c>
      <c r="O1071" s="217"/>
    </row>
    <row r="1072" spans="1:15" x14ac:dyDescent="0.3">
      <c r="A1072" s="217" t="s">
        <v>2604</v>
      </c>
      <c r="B1072" s="217" t="s">
        <v>3362</v>
      </c>
      <c r="C1072" s="223" t="s">
        <v>5884</v>
      </c>
      <c r="D1072" s="217" t="s">
        <v>87</v>
      </c>
      <c r="E1072" s="223" t="s">
        <v>484</v>
      </c>
      <c r="F1072" s="217" t="s">
        <v>342</v>
      </c>
      <c r="G1072" s="217" t="s">
        <v>3483</v>
      </c>
      <c r="H1072" s="217" t="s">
        <v>66</v>
      </c>
      <c r="I1072" s="217" t="s">
        <v>3484</v>
      </c>
      <c r="J1072" s="217" t="s">
        <v>978</v>
      </c>
      <c r="K1072" s="217" t="s">
        <v>1772</v>
      </c>
      <c r="L1072" s="223" t="s">
        <v>471</v>
      </c>
      <c r="M1072" s="217" t="s">
        <v>345</v>
      </c>
      <c r="N1072" s="218" t="s">
        <v>6248</v>
      </c>
      <c r="O1072" s="217"/>
    </row>
    <row r="1073" spans="1:15" x14ac:dyDescent="0.3">
      <c r="A1073" s="217" t="s">
        <v>2604</v>
      </c>
      <c r="B1073" s="217" t="s">
        <v>2754</v>
      </c>
      <c r="C1073" s="223" t="s">
        <v>973</v>
      </c>
      <c r="D1073" s="217" t="s">
        <v>87</v>
      </c>
      <c r="E1073" s="223" t="s">
        <v>484</v>
      </c>
      <c r="F1073" s="217" t="s">
        <v>327</v>
      </c>
      <c r="G1073" s="217" t="s">
        <v>2753</v>
      </c>
      <c r="H1073" s="217" t="s">
        <v>66</v>
      </c>
      <c r="I1073" s="217" t="s">
        <v>2755</v>
      </c>
      <c r="J1073" s="217" t="s">
        <v>978</v>
      </c>
      <c r="K1073" s="217" t="s">
        <v>1772</v>
      </c>
      <c r="L1073" s="223" t="s">
        <v>471</v>
      </c>
      <c r="M1073" s="217" t="s">
        <v>322</v>
      </c>
      <c r="N1073" s="218" t="s">
        <v>6248</v>
      </c>
      <c r="O1073" s="217"/>
    </row>
    <row r="1074" spans="1:15" x14ac:dyDescent="0.3">
      <c r="A1074" s="217" t="s">
        <v>2604</v>
      </c>
      <c r="B1074" s="217" t="s">
        <v>2817</v>
      </c>
      <c r="C1074" s="223" t="s">
        <v>973</v>
      </c>
      <c r="D1074" s="217" t="s">
        <v>87</v>
      </c>
      <c r="E1074" s="223" t="s">
        <v>484</v>
      </c>
      <c r="F1074" s="217" t="s">
        <v>327</v>
      </c>
      <c r="G1074" s="217" t="s">
        <v>2816</v>
      </c>
      <c r="H1074" s="217" t="s">
        <v>66</v>
      </c>
      <c r="I1074" s="217" t="s">
        <v>2818</v>
      </c>
      <c r="J1074" s="217" t="s">
        <v>978</v>
      </c>
      <c r="K1074" s="217" t="s">
        <v>1772</v>
      </c>
      <c r="L1074" s="223" t="s">
        <v>471</v>
      </c>
      <c r="M1074" s="217" t="s">
        <v>322</v>
      </c>
      <c r="N1074" s="218" t="s">
        <v>6248</v>
      </c>
      <c r="O1074" s="217"/>
    </row>
    <row r="1075" spans="1:15" x14ac:dyDescent="0.3">
      <c r="A1075" s="217" t="s">
        <v>2604</v>
      </c>
      <c r="B1075" s="217" t="s">
        <v>2757</v>
      </c>
      <c r="C1075" s="223" t="s">
        <v>973</v>
      </c>
      <c r="D1075" s="217" t="s">
        <v>87</v>
      </c>
      <c r="E1075" s="223" t="s">
        <v>484</v>
      </c>
      <c r="F1075" s="217" t="s">
        <v>327</v>
      </c>
      <c r="G1075" s="217" t="s">
        <v>2756</v>
      </c>
      <c r="H1075" s="217" t="s">
        <v>66</v>
      </c>
      <c r="I1075" s="217" t="s">
        <v>2758</v>
      </c>
      <c r="J1075" s="217" t="s">
        <v>978</v>
      </c>
      <c r="K1075" s="217" t="s">
        <v>1772</v>
      </c>
      <c r="L1075" s="223" t="s">
        <v>471</v>
      </c>
      <c r="M1075" s="217" t="s">
        <v>322</v>
      </c>
      <c r="N1075" s="218" t="s">
        <v>6248</v>
      </c>
      <c r="O1075" s="217"/>
    </row>
    <row r="1076" spans="1:15" x14ac:dyDescent="0.3">
      <c r="A1076" s="217" t="s">
        <v>2604</v>
      </c>
      <c r="B1076" s="217" t="s">
        <v>2760</v>
      </c>
      <c r="C1076" s="223" t="s">
        <v>973</v>
      </c>
      <c r="D1076" s="217" t="s">
        <v>87</v>
      </c>
      <c r="E1076" s="223" t="s">
        <v>484</v>
      </c>
      <c r="F1076" s="217" t="s">
        <v>327</v>
      </c>
      <c r="G1076" s="217" t="s">
        <v>2759</v>
      </c>
      <c r="H1076" s="217" t="s">
        <v>66</v>
      </c>
      <c r="I1076" s="217" t="s">
        <v>2761</v>
      </c>
      <c r="J1076" s="217" t="s">
        <v>978</v>
      </c>
      <c r="K1076" s="217" t="s">
        <v>1772</v>
      </c>
      <c r="L1076" s="223" t="s">
        <v>471</v>
      </c>
      <c r="M1076" s="217" t="s">
        <v>322</v>
      </c>
      <c r="N1076" s="218" t="s">
        <v>6248</v>
      </c>
      <c r="O1076" s="217"/>
    </row>
    <row r="1077" spans="1:15" x14ac:dyDescent="0.3">
      <c r="A1077" s="217" t="s">
        <v>2604</v>
      </c>
      <c r="B1077" s="217" t="s">
        <v>2763</v>
      </c>
      <c r="C1077" s="223" t="s">
        <v>973</v>
      </c>
      <c r="D1077" s="217" t="s">
        <v>87</v>
      </c>
      <c r="E1077" s="223" t="s">
        <v>484</v>
      </c>
      <c r="F1077" s="217" t="s">
        <v>327</v>
      </c>
      <c r="G1077" s="217" t="s">
        <v>2762</v>
      </c>
      <c r="H1077" s="217" t="s">
        <v>66</v>
      </c>
      <c r="I1077" s="217" t="s">
        <v>2764</v>
      </c>
      <c r="J1077" s="217" t="s">
        <v>978</v>
      </c>
      <c r="K1077" s="217" t="s">
        <v>1772</v>
      </c>
      <c r="L1077" s="223" t="s">
        <v>471</v>
      </c>
      <c r="M1077" s="217" t="s">
        <v>322</v>
      </c>
      <c r="N1077" s="218" t="s">
        <v>6248</v>
      </c>
      <c r="O1077" s="217"/>
    </row>
    <row r="1078" spans="1:15" x14ac:dyDescent="0.3">
      <c r="A1078" s="217" t="s">
        <v>2604</v>
      </c>
      <c r="B1078" s="217" t="s">
        <v>3426</v>
      </c>
      <c r="C1078" s="223" t="s">
        <v>973</v>
      </c>
      <c r="D1078" s="217" t="s">
        <v>87</v>
      </c>
      <c r="E1078" s="223" t="s">
        <v>484</v>
      </c>
      <c r="F1078" s="217" t="s">
        <v>342</v>
      </c>
      <c r="G1078" s="217" t="s">
        <v>3508</v>
      </c>
      <c r="H1078" s="217" t="s">
        <v>66</v>
      </c>
      <c r="I1078" s="217" t="s">
        <v>3509</v>
      </c>
      <c r="J1078" s="217" t="s">
        <v>978</v>
      </c>
      <c r="K1078" s="217" t="s">
        <v>1772</v>
      </c>
      <c r="L1078" s="223" t="s">
        <v>471</v>
      </c>
      <c r="M1078" s="217" t="s">
        <v>345</v>
      </c>
      <c r="N1078" s="218" t="s">
        <v>6248</v>
      </c>
      <c r="O1078" s="217"/>
    </row>
    <row r="1079" spans="1:15" x14ac:dyDescent="0.3">
      <c r="A1079" s="217" t="s">
        <v>2604</v>
      </c>
      <c r="B1079" s="217" t="s">
        <v>2605</v>
      </c>
      <c r="C1079" s="223" t="s">
        <v>5884</v>
      </c>
      <c r="D1079" s="217" t="s">
        <v>87</v>
      </c>
      <c r="E1079" s="223" t="s">
        <v>484</v>
      </c>
      <c r="F1079" s="217" t="s">
        <v>327</v>
      </c>
      <c r="G1079" s="217" t="s">
        <v>2603</v>
      </c>
      <c r="H1079" s="217" t="s">
        <v>66</v>
      </c>
      <c r="I1079" s="217" t="s">
        <v>2606</v>
      </c>
      <c r="J1079" s="217" t="s">
        <v>978</v>
      </c>
      <c r="K1079" s="217" t="s">
        <v>1772</v>
      </c>
      <c r="L1079" s="223" t="s">
        <v>471</v>
      </c>
      <c r="M1079" s="217" t="s">
        <v>322</v>
      </c>
      <c r="N1079" s="218" t="s">
        <v>6248</v>
      </c>
      <c r="O1079" s="217"/>
    </row>
    <row r="1080" spans="1:15" x14ac:dyDescent="0.3">
      <c r="A1080" s="217" t="s">
        <v>2604</v>
      </c>
      <c r="B1080" s="217" t="s">
        <v>2608</v>
      </c>
      <c r="C1080" s="223" t="s">
        <v>5884</v>
      </c>
      <c r="D1080" s="217" t="s">
        <v>87</v>
      </c>
      <c r="E1080" s="223" t="s">
        <v>484</v>
      </c>
      <c r="F1080" s="217" t="s">
        <v>327</v>
      </c>
      <c r="G1080" s="217" t="s">
        <v>2607</v>
      </c>
      <c r="H1080" s="217" t="s">
        <v>66</v>
      </c>
      <c r="I1080" s="217" t="s">
        <v>2609</v>
      </c>
      <c r="J1080" s="217" t="s">
        <v>978</v>
      </c>
      <c r="K1080" s="217" t="s">
        <v>1772</v>
      </c>
      <c r="L1080" s="223" t="s">
        <v>471</v>
      </c>
      <c r="M1080" s="217" t="s">
        <v>322</v>
      </c>
      <c r="N1080" s="218" t="s">
        <v>6248</v>
      </c>
      <c r="O1080" s="217"/>
    </row>
    <row r="1081" spans="1:15" x14ac:dyDescent="0.3">
      <c r="A1081" s="217" t="s">
        <v>2604</v>
      </c>
      <c r="B1081" s="217" t="s">
        <v>2611</v>
      </c>
      <c r="C1081" s="223" t="s">
        <v>5884</v>
      </c>
      <c r="D1081" s="217" t="s">
        <v>87</v>
      </c>
      <c r="E1081" s="223" t="s">
        <v>484</v>
      </c>
      <c r="F1081" s="217" t="s">
        <v>327</v>
      </c>
      <c r="G1081" s="217" t="s">
        <v>2610</v>
      </c>
      <c r="H1081" s="217" t="s">
        <v>66</v>
      </c>
      <c r="I1081" s="217" t="s">
        <v>2612</v>
      </c>
      <c r="J1081" s="217" t="s">
        <v>978</v>
      </c>
      <c r="K1081" s="217" t="s">
        <v>1772</v>
      </c>
      <c r="L1081" s="223" t="s">
        <v>471</v>
      </c>
      <c r="M1081" s="217" t="s">
        <v>322</v>
      </c>
      <c r="N1081" s="218" t="s">
        <v>6248</v>
      </c>
      <c r="O1081" s="217"/>
    </row>
    <row r="1082" spans="1:15" x14ac:dyDescent="0.3">
      <c r="A1082" s="217" t="s">
        <v>2604</v>
      </c>
      <c r="B1082" s="217" t="s">
        <v>3431</v>
      </c>
      <c r="C1082" s="223" t="s">
        <v>5884</v>
      </c>
      <c r="D1082" s="217" t="s">
        <v>87</v>
      </c>
      <c r="E1082" s="223" t="s">
        <v>484</v>
      </c>
      <c r="F1082" s="217" t="s">
        <v>342</v>
      </c>
      <c r="G1082" s="217" t="s">
        <v>3491</v>
      </c>
      <c r="H1082" s="217" t="s">
        <v>66</v>
      </c>
      <c r="I1082" s="217" t="s">
        <v>3492</v>
      </c>
      <c r="J1082" s="217" t="s">
        <v>978</v>
      </c>
      <c r="K1082" s="217" t="s">
        <v>1772</v>
      </c>
      <c r="L1082" s="223" t="s">
        <v>471</v>
      </c>
      <c r="M1082" s="217" t="s">
        <v>345</v>
      </c>
      <c r="N1082" s="218" t="s">
        <v>6248</v>
      </c>
      <c r="O1082" s="217"/>
    </row>
    <row r="1083" spans="1:15" x14ac:dyDescent="0.3">
      <c r="A1083" s="217" t="s">
        <v>2604</v>
      </c>
      <c r="B1083" s="217" t="s">
        <v>3353</v>
      </c>
      <c r="C1083" s="223" t="s">
        <v>973</v>
      </c>
      <c r="D1083" s="217" t="s">
        <v>87</v>
      </c>
      <c r="E1083" s="223" t="s">
        <v>484</v>
      </c>
      <c r="F1083" s="217" t="s">
        <v>342</v>
      </c>
      <c r="G1083" s="217" t="s">
        <v>3496</v>
      </c>
      <c r="H1083" s="217" t="s">
        <v>66</v>
      </c>
      <c r="I1083" s="217" t="s">
        <v>3497</v>
      </c>
      <c r="J1083" s="217" t="s">
        <v>978</v>
      </c>
      <c r="K1083" s="217" t="s">
        <v>1772</v>
      </c>
      <c r="L1083" s="223" t="s">
        <v>471</v>
      </c>
      <c r="M1083" s="217" t="s">
        <v>345</v>
      </c>
      <c r="N1083" s="218" t="s">
        <v>6248</v>
      </c>
      <c r="O1083" s="217"/>
    </row>
    <row r="1084" spans="1:15" x14ac:dyDescent="0.3">
      <c r="A1084" s="217" t="s">
        <v>2604</v>
      </c>
      <c r="B1084" s="217" t="s">
        <v>2840</v>
      </c>
      <c r="C1084" s="223" t="s">
        <v>973</v>
      </c>
      <c r="D1084" s="217" t="s">
        <v>87</v>
      </c>
      <c r="E1084" s="223" t="s">
        <v>484</v>
      </c>
      <c r="F1084" s="217" t="s">
        <v>327</v>
      </c>
      <c r="G1084" s="217" t="s">
        <v>2839</v>
      </c>
      <c r="H1084" s="217" t="s">
        <v>66</v>
      </c>
      <c r="I1084" s="217" t="s">
        <v>2841</v>
      </c>
      <c r="J1084" s="217" t="s">
        <v>978</v>
      </c>
      <c r="K1084" s="217" t="s">
        <v>1772</v>
      </c>
      <c r="L1084" s="223" t="s">
        <v>471</v>
      </c>
      <c r="M1084" s="217" t="s">
        <v>322</v>
      </c>
      <c r="N1084" s="218" t="s">
        <v>6248</v>
      </c>
      <c r="O1084" s="217"/>
    </row>
    <row r="1085" spans="1:15" x14ac:dyDescent="0.3">
      <c r="A1085" s="217" t="s">
        <v>2604</v>
      </c>
      <c r="B1085" s="217" t="s">
        <v>2805</v>
      </c>
      <c r="C1085" s="223" t="s">
        <v>973</v>
      </c>
      <c r="D1085" s="217" t="s">
        <v>87</v>
      </c>
      <c r="E1085" s="223" t="s">
        <v>484</v>
      </c>
      <c r="F1085" s="217" t="s">
        <v>327</v>
      </c>
      <c r="G1085" s="217" t="s">
        <v>2804</v>
      </c>
      <c r="H1085" s="217" t="s">
        <v>66</v>
      </c>
      <c r="I1085" s="217" t="s">
        <v>2806</v>
      </c>
      <c r="J1085" s="217" t="s">
        <v>978</v>
      </c>
      <c r="K1085" s="217" t="s">
        <v>1772</v>
      </c>
      <c r="L1085" s="223" t="s">
        <v>471</v>
      </c>
      <c r="M1085" s="217" t="s">
        <v>322</v>
      </c>
      <c r="N1085" s="218" t="s">
        <v>6248</v>
      </c>
      <c r="O1085" s="217"/>
    </row>
    <row r="1086" spans="1:15" x14ac:dyDescent="0.3">
      <c r="A1086" s="217" t="s">
        <v>2604</v>
      </c>
      <c r="B1086" s="217" t="s">
        <v>2635</v>
      </c>
      <c r="C1086" s="223" t="s">
        <v>5884</v>
      </c>
      <c r="D1086" s="217" t="s">
        <v>87</v>
      </c>
      <c r="E1086" s="223" t="s">
        <v>484</v>
      </c>
      <c r="F1086" s="217" t="s">
        <v>327</v>
      </c>
      <c r="G1086" s="217" t="s">
        <v>2634</v>
      </c>
      <c r="H1086" s="217" t="s">
        <v>66</v>
      </c>
      <c r="I1086" s="217" t="s">
        <v>2636</v>
      </c>
      <c r="J1086" s="217" t="s">
        <v>978</v>
      </c>
      <c r="K1086" s="217" t="s">
        <v>1772</v>
      </c>
      <c r="L1086" s="223" t="s">
        <v>471</v>
      </c>
      <c r="M1086" s="217" t="s">
        <v>322</v>
      </c>
      <c r="N1086" s="218" t="s">
        <v>6248</v>
      </c>
      <c r="O1086" s="217"/>
    </row>
    <row r="1087" spans="1:15" x14ac:dyDescent="0.3">
      <c r="A1087" s="217" t="s">
        <v>2604</v>
      </c>
      <c r="B1087" s="217" t="s">
        <v>2638</v>
      </c>
      <c r="C1087" s="223" t="s">
        <v>5884</v>
      </c>
      <c r="D1087" s="217" t="s">
        <v>87</v>
      </c>
      <c r="E1087" s="223" t="s">
        <v>484</v>
      </c>
      <c r="F1087" s="217" t="s">
        <v>327</v>
      </c>
      <c r="G1087" s="217" t="s">
        <v>2637</v>
      </c>
      <c r="H1087" s="217" t="s">
        <v>66</v>
      </c>
      <c r="I1087" s="217" t="s">
        <v>2639</v>
      </c>
      <c r="J1087" s="217" t="s">
        <v>978</v>
      </c>
      <c r="K1087" s="217" t="s">
        <v>1772</v>
      </c>
      <c r="L1087" s="223" t="s">
        <v>471</v>
      </c>
      <c r="M1087" s="217" t="s">
        <v>322</v>
      </c>
      <c r="N1087" s="218" t="s">
        <v>6248</v>
      </c>
      <c r="O1087" s="217"/>
    </row>
    <row r="1088" spans="1:15" x14ac:dyDescent="0.3">
      <c r="A1088" s="217" t="s">
        <v>2604</v>
      </c>
      <c r="B1088" s="217" t="s">
        <v>2644</v>
      </c>
      <c r="C1088" s="223" t="s">
        <v>5884</v>
      </c>
      <c r="D1088" s="217" t="s">
        <v>87</v>
      </c>
      <c r="E1088" s="223" t="s">
        <v>484</v>
      </c>
      <c r="F1088" s="217" t="s">
        <v>327</v>
      </c>
      <c r="G1088" s="217" t="s">
        <v>2643</v>
      </c>
      <c r="H1088" s="217" t="s">
        <v>66</v>
      </c>
      <c r="I1088" s="217" t="s">
        <v>2645</v>
      </c>
      <c r="J1088" s="217" t="s">
        <v>978</v>
      </c>
      <c r="K1088" s="217" t="s">
        <v>1772</v>
      </c>
      <c r="L1088" s="223" t="s">
        <v>471</v>
      </c>
      <c r="M1088" s="217" t="s">
        <v>322</v>
      </c>
      <c r="N1088" s="218" t="s">
        <v>6248</v>
      </c>
      <c r="O1088" s="217"/>
    </row>
    <row r="1089" spans="1:15" x14ac:dyDescent="0.3">
      <c r="A1089" s="217" t="s">
        <v>2604</v>
      </c>
      <c r="B1089" s="217" t="s">
        <v>2659</v>
      </c>
      <c r="C1089" s="223" t="s">
        <v>5884</v>
      </c>
      <c r="D1089" s="217" t="s">
        <v>87</v>
      </c>
      <c r="E1089" s="223" t="s">
        <v>484</v>
      </c>
      <c r="F1089" s="217" t="s">
        <v>327</v>
      </c>
      <c r="G1089" s="217" t="s">
        <v>2658</v>
      </c>
      <c r="H1089" s="217" t="s">
        <v>66</v>
      </c>
      <c r="I1089" s="217" t="s">
        <v>2660</v>
      </c>
      <c r="J1089" s="217" t="s">
        <v>978</v>
      </c>
      <c r="K1089" s="217" t="s">
        <v>1772</v>
      </c>
      <c r="L1089" s="223" t="s">
        <v>471</v>
      </c>
      <c r="M1089" s="217" t="s">
        <v>322</v>
      </c>
      <c r="N1089" s="218" t="s">
        <v>6248</v>
      </c>
      <c r="O1089" s="217"/>
    </row>
    <row r="1090" spans="1:15" x14ac:dyDescent="0.3">
      <c r="A1090" s="217" t="s">
        <v>2604</v>
      </c>
      <c r="B1090" s="217" t="s">
        <v>2662</v>
      </c>
      <c r="C1090" s="223" t="s">
        <v>5884</v>
      </c>
      <c r="D1090" s="217" t="s">
        <v>87</v>
      </c>
      <c r="E1090" s="223" t="s">
        <v>484</v>
      </c>
      <c r="F1090" s="217" t="s">
        <v>327</v>
      </c>
      <c r="G1090" s="217" t="s">
        <v>2661</v>
      </c>
      <c r="H1090" s="217" t="s">
        <v>66</v>
      </c>
      <c r="I1090" s="217" t="s">
        <v>2663</v>
      </c>
      <c r="J1090" s="217" t="s">
        <v>978</v>
      </c>
      <c r="K1090" s="217" t="s">
        <v>1772</v>
      </c>
      <c r="L1090" s="223" t="s">
        <v>471</v>
      </c>
      <c r="M1090" s="217" t="s">
        <v>322</v>
      </c>
      <c r="N1090" s="218" t="s">
        <v>6248</v>
      </c>
      <c r="O1090" s="217"/>
    </row>
    <row r="1091" spans="1:15" x14ac:dyDescent="0.3">
      <c r="A1091" s="217" t="s">
        <v>2604</v>
      </c>
      <c r="B1091" s="217" t="s">
        <v>3448</v>
      </c>
      <c r="C1091" s="223" t="s">
        <v>973</v>
      </c>
      <c r="D1091" s="217" t="s">
        <v>87</v>
      </c>
      <c r="E1091" s="223" t="s">
        <v>484</v>
      </c>
      <c r="F1091" s="217" t="s">
        <v>342</v>
      </c>
      <c r="G1091" s="217" t="s">
        <v>3504</v>
      </c>
      <c r="H1091" s="217" t="s">
        <v>66</v>
      </c>
      <c r="I1091" s="217" t="s">
        <v>3505</v>
      </c>
      <c r="J1091" s="217" t="s">
        <v>978</v>
      </c>
      <c r="K1091" s="217" t="s">
        <v>1772</v>
      </c>
      <c r="L1091" s="223" t="s">
        <v>471</v>
      </c>
      <c r="M1091" s="217" t="s">
        <v>345</v>
      </c>
      <c r="N1091" s="218" t="s">
        <v>6248</v>
      </c>
      <c r="O1091" s="217"/>
    </row>
    <row r="1092" spans="1:15" x14ac:dyDescent="0.3">
      <c r="A1092" s="217" t="s">
        <v>2604</v>
      </c>
      <c r="B1092" s="217" t="s">
        <v>3451</v>
      </c>
      <c r="C1092" s="223" t="s">
        <v>973</v>
      </c>
      <c r="D1092" s="217" t="s">
        <v>87</v>
      </c>
      <c r="E1092" s="223" t="s">
        <v>484</v>
      </c>
      <c r="F1092" s="217" t="s">
        <v>342</v>
      </c>
      <c r="G1092" s="217" t="s">
        <v>3506</v>
      </c>
      <c r="H1092" s="217" t="s">
        <v>66</v>
      </c>
      <c r="I1092" s="217" t="s">
        <v>3507</v>
      </c>
      <c r="J1092" s="217" t="s">
        <v>978</v>
      </c>
      <c r="K1092" s="217" t="s">
        <v>1772</v>
      </c>
      <c r="L1092" s="223" t="s">
        <v>471</v>
      </c>
      <c r="M1092" s="217" t="s">
        <v>345</v>
      </c>
      <c r="N1092" s="218" t="s">
        <v>6248</v>
      </c>
      <c r="O1092" s="217"/>
    </row>
    <row r="1093" spans="1:15" x14ac:dyDescent="0.3">
      <c r="A1093" s="217" t="s">
        <v>2604</v>
      </c>
      <c r="B1093" s="217" t="s">
        <v>2766</v>
      </c>
      <c r="C1093" s="223" t="s">
        <v>973</v>
      </c>
      <c r="D1093" s="217" t="s">
        <v>87</v>
      </c>
      <c r="E1093" s="223" t="s">
        <v>484</v>
      </c>
      <c r="F1093" s="217" t="s">
        <v>327</v>
      </c>
      <c r="G1093" s="217" t="s">
        <v>2765</v>
      </c>
      <c r="H1093" s="217" t="s">
        <v>66</v>
      </c>
      <c r="I1093" s="217" t="s">
        <v>2767</v>
      </c>
      <c r="J1093" s="217" t="s">
        <v>978</v>
      </c>
      <c r="K1093" s="217" t="s">
        <v>1772</v>
      </c>
      <c r="L1093" s="223" t="s">
        <v>471</v>
      </c>
      <c r="M1093" s="217" t="s">
        <v>322</v>
      </c>
      <c r="N1093" s="218" t="s">
        <v>6248</v>
      </c>
      <c r="O1093" s="217"/>
    </row>
    <row r="1094" spans="1:15" x14ac:dyDescent="0.3">
      <c r="A1094" s="217" t="s">
        <v>2604</v>
      </c>
      <c r="B1094" s="217" t="s">
        <v>2674</v>
      </c>
      <c r="C1094" s="223" t="s">
        <v>5884</v>
      </c>
      <c r="D1094" s="217" t="s">
        <v>87</v>
      </c>
      <c r="E1094" s="223" t="s">
        <v>484</v>
      </c>
      <c r="F1094" s="217" t="s">
        <v>327</v>
      </c>
      <c r="G1094" s="217" t="s">
        <v>2673</v>
      </c>
      <c r="H1094" s="217" t="s">
        <v>66</v>
      </c>
      <c r="I1094" s="217" t="s">
        <v>2675</v>
      </c>
      <c r="J1094" s="217" t="s">
        <v>978</v>
      </c>
      <c r="K1094" s="217" t="s">
        <v>1772</v>
      </c>
      <c r="L1094" s="223" t="s">
        <v>471</v>
      </c>
      <c r="M1094" s="217" t="s">
        <v>322</v>
      </c>
      <c r="N1094" s="218" t="s">
        <v>6248</v>
      </c>
      <c r="O1094" s="217"/>
    </row>
    <row r="1095" spans="1:15" x14ac:dyDescent="0.3">
      <c r="A1095" s="217" t="s">
        <v>2604</v>
      </c>
      <c r="B1095" s="217" t="s">
        <v>2677</v>
      </c>
      <c r="C1095" s="223" t="s">
        <v>5884</v>
      </c>
      <c r="D1095" s="217" t="s">
        <v>87</v>
      </c>
      <c r="E1095" s="223" t="s">
        <v>484</v>
      </c>
      <c r="F1095" s="217" t="s">
        <v>327</v>
      </c>
      <c r="G1095" s="217" t="s">
        <v>2676</v>
      </c>
      <c r="H1095" s="217" t="s">
        <v>66</v>
      </c>
      <c r="I1095" s="217" t="s">
        <v>2678</v>
      </c>
      <c r="J1095" s="217" t="s">
        <v>978</v>
      </c>
      <c r="K1095" s="217" t="s">
        <v>1772</v>
      </c>
      <c r="L1095" s="223" t="s">
        <v>471</v>
      </c>
      <c r="M1095" s="217" t="s">
        <v>322</v>
      </c>
      <c r="N1095" s="218" t="s">
        <v>6248</v>
      </c>
      <c r="O1095" s="217"/>
    </row>
    <row r="1096" spans="1:15" x14ac:dyDescent="0.3">
      <c r="A1096" s="217" t="s">
        <v>2604</v>
      </c>
      <c r="B1096" s="217" t="s">
        <v>2680</v>
      </c>
      <c r="C1096" s="223" t="s">
        <v>5884</v>
      </c>
      <c r="D1096" s="217" t="s">
        <v>87</v>
      </c>
      <c r="E1096" s="223" t="s">
        <v>484</v>
      </c>
      <c r="F1096" s="217" t="s">
        <v>327</v>
      </c>
      <c r="G1096" s="217" t="s">
        <v>2679</v>
      </c>
      <c r="H1096" s="217" t="s">
        <v>66</v>
      </c>
      <c r="I1096" s="217" t="s">
        <v>2681</v>
      </c>
      <c r="J1096" s="217" t="s">
        <v>978</v>
      </c>
      <c r="K1096" s="217" t="s">
        <v>1772</v>
      </c>
      <c r="L1096" s="223" t="s">
        <v>471</v>
      </c>
      <c r="M1096" s="217" t="s">
        <v>322</v>
      </c>
      <c r="N1096" s="218" t="s">
        <v>6248</v>
      </c>
      <c r="O1096" s="217"/>
    </row>
    <row r="1097" spans="1:15" x14ac:dyDescent="0.3">
      <c r="A1097" s="217" t="s">
        <v>2604</v>
      </c>
      <c r="B1097" s="217" t="s">
        <v>2683</v>
      </c>
      <c r="C1097" s="223" t="s">
        <v>5884</v>
      </c>
      <c r="D1097" s="217" t="s">
        <v>87</v>
      </c>
      <c r="E1097" s="223" t="s">
        <v>484</v>
      </c>
      <c r="F1097" s="217" t="s">
        <v>327</v>
      </c>
      <c r="G1097" s="217" t="s">
        <v>2682</v>
      </c>
      <c r="H1097" s="217" t="s">
        <v>66</v>
      </c>
      <c r="I1097" s="217" t="s">
        <v>2684</v>
      </c>
      <c r="J1097" s="217" t="s">
        <v>978</v>
      </c>
      <c r="K1097" s="217" t="s">
        <v>1772</v>
      </c>
      <c r="L1097" s="223" t="s">
        <v>471</v>
      </c>
      <c r="M1097" s="217" t="s">
        <v>322</v>
      </c>
      <c r="N1097" s="218" t="s">
        <v>6248</v>
      </c>
      <c r="O1097" s="217"/>
    </row>
    <row r="1098" spans="1:15" x14ac:dyDescent="0.3">
      <c r="A1098" s="217" t="s">
        <v>2604</v>
      </c>
      <c r="B1098" s="217" t="s">
        <v>2686</v>
      </c>
      <c r="C1098" s="223" t="s">
        <v>5884</v>
      </c>
      <c r="D1098" s="217" t="s">
        <v>87</v>
      </c>
      <c r="E1098" s="223" t="s">
        <v>484</v>
      </c>
      <c r="F1098" s="217" t="s">
        <v>327</v>
      </c>
      <c r="G1098" s="217" t="s">
        <v>2685</v>
      </c>
      <c r="H1098" s="217" t="s">
        <v>66</v>
      </c>
      <c r="I1098" s="217" t="s">
        <v>2687</v>
      </c>
      <c r="J1098" s="217" t="s">
        <v>978</v>
      </c>
      <c r="K1098" s="217" t="s">
        <v>1772</v>
      </c>
      <c r="L1098" s="223" t="s">
        <v>471</v>
      </c>
      <c r="M1098" s="217" t="s">
        <v>322</v>
      </c>
      <c r="N1098" s="218" t="s">
        <v>6248</v>
      </c>
      <c r="O1098" s="217"/>
    </row>
    <row r="1099" spans="1:15" x14ac:dyDescent="0.3">
      <c r="A1099" s="217" t="s">
        <v>2604</v>
      </c>
      <c r="B1099" s="217" t="s">
        <v>2828</v>
      </c>
      <c r="C1099" s="223" t="s">
        <v>973</v>
      </c>
      <c r="D1099" s="217" t="s">
        <v>87</v>
      </c>
      <c r="E1099" s="223" t="s">
        <v>484</v>
      </c>
      <c r="F1099" s="217" t="s">
        <v>327</v>
      </c>
      <c r="G1099" s="217" t="s">
        <v>2827</v>
      </c>
      <c r="H1099" s="217" t="s">
        <v>66</v>
      </c>
      <c r="I1099" s="217" t="s">
        <v>2829</v>
      </c>
      <c r="J1099" s="217" t="s">
        <v>978</v>
      </c>
      <c r="K1099" s="217" t="s">
        <v>1772</v>
      </c>
      <c r="L1099" s="223" t="s">
        <v>471</v>
      </c>
      <c r="M1099" s="217" t="s">
        <v>322</v>
      </c>
      <c r="N1099" s="218" t="s">
        <v>6248</v>
      </c>
      <c r="O1099" s="217"/>
    </row>
    <row r="1100" spans="1:15" x14ac:dyDescent="0.3">
      <c r="A1100" s="217" t="s">
        <v>2604</v>
      </c>
      <c r="B1100" s="217" t="s">
        <v>2808</v>
      </c>
      <c r="C1100" s="223" t="s">
        <v>973</v>
      </c>
      <c r="D1100" s="217" t="s">
        <v>87</v>
      </c>
      <c r="E1100" s="223" t="s">
        <v>484</v>
      </c>
      <c r="F1100" s="217" t="s">
        <v>327</v>
      </c>
      <c r="G1100" s="217" t="s">
        <v>2807</v>
      </c>
      <c r="H1100" s="217" t="s">
        <v>66</v>
      </c>
      <c r="I1100" s="217" t="s">
        <v>2809</v>
      </c>
      <c r="J1100" s="217" t="s">
        <v>978</v>
      </c>
      <c r="K1100" s="217" t="s">
        <v>1772</v>
      </c>
      <c r="L1100" s="223" t="s">
        <v>471</v>
      </c>
      <c r="M1100" s="217" t="s">
        <v>322</v>
      </c>
      <c r="N1100" s="218" t="s">
        <v>6248</v>
      </c>
      <c r="O1100" s="217"/>
    </row>
    <row r="1101" spans="1:15" x14ac:dyDescent="0.3">
      <c r="A1101" s="217" t="s">
        <v>2604</v>
      </c>
      <c r="B1101" s="217" t="s">
        <v>2710</v>
      </c>
      <c r="C1101" s="223" t="s">
        <v>5884</v>
      </c>
      <c r="D1101" s="217" t="s">
        <v>87</v>
      </c>
      <c r="E1101" s="223" t="s">
        <v>484</v>
      </c>
      <c r="F1101" s="217" t="s">
        <v>327</v>
      </c>
      <c r="G1101" s="217" t="s">
        <v>2709</v>
      </c>
      <c r="H1101" s="217" t="s">
        <v>66</v>
      </c>
      <c r="I1101" s="217" t="s">
        <v>2711</v>
      </c>
      <c r="J1101" s="217" t="s">
        <v>978</v>
      </c>
      <c r="K1101" s="217" t="s">
        <v>1772</v>
      </c>
      <c r="L1101" s="223" t="s">
        <v>471</v>
      </c>
      <c r="M1101" s="217" t="s">
        <v>322</v>
      </c>
      <c r="N1101" s="218" t="s">
        <v>6248</v>
      </c>
      <c r="O1101" s="217"/>
    </row>
    <row r="1102" spans="1:15" x14ac:dyDescent="0.3">
      <c r="A1102" s="217" t="s">
        <v>2604</v>
      </c>
      <c r="B1102" s="217" t="s">
        <v>2716</v>
      </c>
      <c r="C1102" s="223" t="s">
        <v>5884</v>
      </c>
      <c r="D1102" s="217" t="s">
        <v>87</v>
      </c>
      <c r="E1102" s="223" t="s">
        <v>484</v>
      </c>
      <c r="F1102" s="217" t="s">
        <v>327</v>
      </c>
      <c r="G1102" s="217" t="s">
        <v>2715</v>
      </c>
      <c r="H1102" s="217" t="s">
        <v>66</v>
      </c>
      <c r="I1102" s="217" t="s">
        <v>2717</v>
      </c>
      <c r="J1102" s="217" t="s">
        <v>978</v>
      </c>
      <c r="K1102" s="217" t="s">
        <v>1772</v>
      </c>
      <c r="L1102" s="223" t="s">
        <v>471</v>
      </c>
      <c r="M1102" s="217" t="s">
        <v>322</v>
      </c>
      <c r="N1102" s="218" t="s">
        <v>6248</v>
      </c>
      <c r="O1102" s="217"/>
    </row>
    <row r="1103" spans="1:15" x14ac:dyDescent="0.3">
      <c r="A1103" s="217" t="s">
        <v>2604</v>
      </c>
      <c r="B1103" s="217" t="s">
        <v>2814</v>
      </c>
      <c r="C1103" s="223" t="s">
        <v>973</v>
      </c>
      <c r="D1103" s="217" t="s">
        <v>87</v>
      </c>
      <c r="E1103" s="223" t="s">
        <v>484</v>
      </c>
      <c r="F1103" s="217" t="s">
        <v>327</v>
      </c>
      <c r="G1103" s="217" t="s">
        <v>2813</v>
      </c>
      <c r="H1103" s="217" t="s">
        <v>66</v>
      </c>
      <c r="I1103" s="217" t="s">
        <v>2815</v>
      </c>
      <c r="J1103" s="217" t="s">
        <v>978</v>
      </c>
      <c r="K1103" s="217" t="s">
        <v>1772</v>
      </c>
      <c r="L1103" s="223" t="s">
        <v>471</v>
      </c>
      <c r="M1103" s="217" t="s">
        <v>322</v>
      </c>
      <c r="N1103" s="218" t="s">
        <v>6248</v>
      </c>
      <c r="O1103" s="217"/>
    </row>
    <row r="1104" spans="1:15" x14ac:dyDescent="0.3">
      <c r="A1104" s="217" t="s">
        <v>2604</v>
      </c>
      <c r="B1104" s="217" t="s">
        <v>2719</v>
      </c>
      <c r="C1104" s="223" t="s">
        <v>5884</v>
      </c>
      <c r="D1104" s="217" t="s">
        <v>87</v>
      </c>
      <c r="E1104" s="223" t="s">
        <v>484</v>
      </c>
      <c r="F1104" s="217" t="s">
        <v>327</v>
      </c>
      <c r="G1104" s="217" t="s">
        <v>2718</v>
      </c>
      <c r="H1104" s="217" t="s">
        <v>66</v>
      </c>
      <c r="I1104" s="217" t="s">
        <v>2720</v>
      </c>
      <c r="J1104" s="217" t="s">
        <v>978</v>
      </c>
      <c r="K1104" s="217" t="s">
        <v>1772</v>
      </c>
      <c r="L1104" s="223" t="s">
        <v>471</v>
      </c>
      <c r="M1104" s="217" t="s">
        <v>322</v>
      </c>
      <c r="N1104" s="218" t="s">
        <v>6248</v>
      </c>
      <c r="O1104" s="217"/>
    </row>
    <row r="1105" spans="1:15" x14ac:dyDescent="0.3">
      <c r="A1105" s="217" t="s">
        <v>2604</v>
      </c>
      <c r="B1105" s="217" t="s">
        <v>2831</v>
      </c>
      <c r="C1105" s="223" t="s">
        <v>973</v>
      </c>
      <c r="D1105" s="219" t="s">
        <v>247</v>
      </c>
      <c r="E1105" s="223" t="s">
        <v>484</v>
      </c>
      <c r="F1105" s="217" t="s">
        <v>327</v>
      </c>
      <c r="G1105" s="217" t="s">
        <v>2830</v>
      </c>
      <c r="H1105" s="219" t="s">
        <v>66</v>
      </c>
      <c r="I1105" s="217" t="s">
        <v>2832</v>
      </c>
      <c r="J1105" s="217" t="s">
        <v>1981</v>
      </c>
      <c r="K1105" s="217" t="s">
        <v>1772</v>
      </c>
      <c r="L1105" s="223" t="s">
        <v>471</v>
      </c>
      <c r="M1105" s="217" t="s">
        <v>322</v>
      </c>
      <c r="N1105" s="218" t="s">
        <v>6248</v>
      </c>
      <c r="O1105" s="218" t="s">
        <v>6225</v>
      </c>
    </row>
    <row r="1106" spans="1:15" x14ac:dyDescent="0.3">
      <c r="A1106" s="217" t="s">
        <v>2360</v>
      </c>
      <c r="B1106" s="217" t="s">
        <v>2477</v>
      </c>
      <c r="C1106" s="223" t="s">
        <v>973</v>
      </c>
      <c r="D1106" s="217" t="s">
        <v>87</v>
      </c>
      <c r="E1106" s="223" t="s">
        <v>484</v>
      </c>
      <c r="F1106" s="217" t="s">
        <v>325</v>
      </c>
      <c r="G1106" s="217" t="s">
        <v>2476</v>
      </c>
      <c r="H1106" s="217" t="s">
        <v>66</v>
      </c>
      <c r="I1106" s="217" t="s">
        <v>2478</v>
      </c>
      <c r="J1106" s="217" t="s">
        <v>978</v>
      </c>
      <c r="K1106" s="217" t="s">
        <v>1772</v>
      </c>
      <c r="L1106" s="223" t="s">
        <v>471</v>
      </c>
      <c r="M1106" s="217" t="s">
        <v>322</v>
      </c>
      <c r="N1106" s="218" t="s">
        <v>6248</v>
      </c>
      <c r="O1106" s="217"/>
    </row>
    <row r="1107" spans="1:15" x14ac:dyDescent="0.3">
      <c r="A1107" s="217" t="s">
        <v>2360</v>
      </c>
      <c r="B1107" s="217" t="s">
        <v>2361</v>
      </c>
      <c r="C1107" s="223" t="s">
        <v>5884</v>
      </c>
      <c r="D1107" s="217" t="s">
        <v>87</v>
      </c>
      <c r="E1107" s="223" t="s">
        <v>484</v>
      </c>
      <c r="F1107" s="217" t="s">
        <v>325</v>
      </c>
      <c r="G1107" s="217" t="s">
        <v>2359</v>
      </c>
      <c r="H1107" s="217" t="s">
        <v>66</v>
      </c>
      <c r="I1107" s="217" t="s">
        <v>2362</v>
      </c>
      <c r="J1107" s="217" t="s">
        <v>978</v>
      </c>
      <c r="K1107" s="217" t="s">
        <v>1772</v>
      </c>
      <c r="L1107" s="223" t="s">
        <v>471</v>
      </c>
      <c r="M1107" s="217" t="s">
        <v>322</v>
      </c>
      <c r="N1107" s="218" t="s">
        <v>6248</v>
      </c>
      <c r="O1107" s="217"/>
    </row>
    <row r="1108" spans="1:15" x14ac:dyDescent="0.3">
      <c r="A1108" s="217" t="s">
        <v>2360</v>
      </c>
      <c r="B1108" s="217" t="s">
        <v>2364</v>
      </c>
      <c r="C1108" s="223" t="s">
        <v>5884</v>
      </c>
      <c r="D1108" s="217" t="s">
        <v>87</v>
      </c>
      <c r="E1108" s="223" t="s">
        <v>484</v>
      </c>
      <c r="F1108" s="217" t="s">
        <v>325</v>
      </c>
      <c r="G1108" s="217" t="s">
        <v>2363</v>
      </c>
      <c r="H1108" s="217" t="s">
        <v>66</v>
      </c>
      <c r="I1108" s="217" t="s">
        <v>2365</v>
      </c>
      <c r="J1108" s="217" t="s">
        <v>978</v>
      </c>
      <c r="K1108" s="217" t="s">
        <v>1772</v>
      </c>
      <c r="L1108" s="223" t="s">
        <v>471</v>
      </c>
      <c r="M1108" s="217" t="s">
        <v>322</v>
      </c>
      <c r="N1108" s="218" t="s">
        <v>6248</v>
      </c>
      <c r="O1108" s="217"/>
    </row>
    <row r="1109" spans="1:15" x14ac:dyDescent="0.3">
      <c r="A1109" s="217" t="s">
        <v>2360</v>
      </c>
      <c r="B1109" s="217" t="s">
        <v>2524</v>
      </c>
      <c r="C1109" s="223" t="s">
        <v>973</v>
      </c>
      <c r="D1109" s="217" t="s">
        <v>87</v>
      </c>
      <c r="E1109" s="223" t="s">
        <v>484</v>
      </c>
      <c r="F1109" s="217" t="s">
        <v>325</v>
      </c>
      <c r="G1109" s="217" t="s">
        <v>2523</v>
      </c>
      <c r="H1109" s="217" t="s">
        <v>66</v>
      </c>
      <c r="I1109" s="217" t="s">
        <v>2525</v>
      </c>
      <c r="J1109" s="217" t="s">
        <v>978</v>
      </c>
      <c r="K1109" s="217" t="s">
        <v>1772</v>
      </c>
      <c r="L1109" s="223" t="s">
        <v>471</v>
      </c>
      <c r="M1109" s="217" t="s">
        <v>322</v>
      </c>
      <c r="N1109" s="218" t="s">
        <v>6248</v>
      </c>
      <c r="O1109" s="217"/>
    </row>
    <row r="1110" spans="1:15" x14ac:dyDescent="0.3">
      <c r="A1110" s="217" t="s">
        <v>2360</v>
      </c>
      <c r="B1110" s="217" t="s">
        <v>2378</v>
      </c>
      <c r="C1110" s="223" t="s">
        <v>5884</v>
      </c>
      <c r="D1110" s="217" t="s">
        <v>87</v>
      </c>
      <c r="E1110" s="223" t="s">
        <v>484</v>
      </c>
      <c r="F1110" s="217" t="s">
        <v>325</v>
      </c>
      <c r="G1110" s="217" t="s">
        <v>2377</v>
      </c>
      <c r="H1110" s="217" t="s">
        <v>66</v>
      </c>
      <c r="I1110" s="217" t="s">
        <v>2379</v>
      </c>
      <c r="J1110" s="217" t="s">
        <v>978</v>
      </c>
      <c r="K1110" s="217" t="s">
        <v>1772</v>
      </c>
      <c r="L1110" s="223" t="s">
        <v>471</v>
      </c>
      <c r="M1110" s="217" t="s">
        <v>322</v>
      </c>
      <c r="N1110" s="218" t="s">
        <v>6248</v>
      </c>
      <c r="O1110" s="217"/>
    </row>
    <row r="1111" spans="1:15" x14ac:dyDescent="0.3">
      <c r="A1111" s="217" t="s">
        <v>2360</v>
      </c>
      <c r="B1111" s="217" t="s">
        <v>2488</v>
      </c>
      <c r="C1111" s="223" t="s">
        <v>973</v>
      </c>
      <c r="D1111" s="217" t="s">
        <v>87</v>
      </c>
      <c r="E1111" s="223" t="s">
        <v>484</v>
      </c>
      <c r="F1111" s="217" t="s">
        <v>325</v>
      </c>
      <c r="G1111" s="217" t="s">
        <v>2487</v>
      </c>
      <c r="H1111" s="217" t="s">
        <v>66</v>
      </c>
      <c r="I1111" s="217" t="s">
        <v>2489</v>
      </c>
      <c r="J1111" s="217" t="s">
        <v>978</v>
      </c>
      <c r="K1111" s="217" t="s">
        <v>1772</v>
      </c>
      <c r="L1111" s="223" t="s">
        <v>471</v>
      </c>
      <c r="M1111" s="217" t="s">
        <v>322</v>
      </c>
      <c r="N1111" s="218" t="s">
        <v>6248</v>
      </c>
      <c r="O1111" s="217"/>
    </row>
    <row r="1112" spans="1:15" x14ac:dyDescent="0.3">
      <c r="A1112" s="217" t="s">
        <v>2360</v>
      </c>
      <c r="B1112" s="217" t="s">
        <v>2543</v>
      </c>
      <c r="C1112" s="223" t="s">
        <v>973</v>
      </c>
      <c r="D1112" s="217" t="s">
        <v>87</v>
      </c>
      <c r="E1112" s="223" t="s">
        <v>484</v>
      </c>
      <c r="F1112" s="217" t="s">
        <v>325</v>
      </c>
      <c r="G1112" s="217" t="s">
        <v>2542</v>
      </c>
      <c r="H1112" s="217" t="s">
        <v>66</v>
      </c>
      <c r="I1112" s="217" t="s">
        <v>2544</v>
      </c>
      <c r="J1112" s="217" t="s">
        <v>978</v>
      </c>
      <c r="K1112" s="217" t="s">
        <v>1772</v>
      </c>
      <c r="L1112" s="223" t="s">
        <v>471</v>
      </c>
      <c r="M1112" s="217" t="s">
        <v>322</v>
      </c>
      <c r="N1112" s="218" t="s">
        <v>6248</v>
      </c>
      <c r="O1112" s="217"/>
    </row>
    <row r="1113" spans="1:15" x14ac:dyDescent="0.3">
      <c r="A1113" s="217" t="s">
        <v>2360</v>
      </c>
      <c r="B1113" s="217" t="s">
        <v>2381</v>
      </c>
      <c r="C1113" s="223" t="s">
        <v>5884</v>
      </c>
      <c r="D1113" s="217" t="s">
        <v>87</v>
      </c>
      <c r="E1113" s="223" t="s">
        <v>484</v>
      </c>
      <c r="F1113" s="217" t="s">
        <v>325</v>
      </c>
      <c r="G1113" s="217" t="s">
        <v>2380</v>
      </c>
      <c r="H1113" s="217" t="s">
        <v>66</v>
      </c>
      <c r="I1113" s="217" t="s">
        <v>2382</v>
      </c>
      <c r="J1113" s="217" t="s">
        <v>978</v>
      </c>
      <c r="K1113" s="217" t="s">
        <v>1772</v>
      </c>
      <c r="L1113" s="223" t="s">
        <v>471</v>
      </c>
      <c r="M1113" s="217" t="s">
        <v>322</v>
      </c>
      <c r="N1113" s="218" t="s">
        <v>6248</v>
      </c>
      <c r="O1113" s="217"/>
    </row>
    <row r="1114" spans="1:15" x14ac:dyDescent="0.3">
      <c r="A1114" s="217" t="s">
        <v>2360</v>
      </c>
      <c r="B1114" s="217" t="s">
        <v>2384</v>
      </c>
      <c r="C1114" s="223" t="s">
        <v>5884</v>
      </c>
      <c r="D1114" s="217" t="s">
        <v>87</v>
      </c>
      <c r="E1114" s="223" t="s">
        <v>484</v>
      </c>
      <c r="F1114" s="217" t="s">
        <v>325</v>
      </c>
      <c r="G1114" s="217" t="s">
        <v>2383</v>
      </c>
      <c r="H1114" s="217" t="s">
        <v>66</v>
      </c>
      <c r="I1114" s="217" t="s">
        <v>2385</v>
      </c>
      <c r="J1114" s="217" t="s">
        <v>978</v>
      </c>
      <c r="K1114" s="217" t="s">
        <v>1772</v>
      </c>
      <c r="L1114" s="223" t="s">
        <v>471</v>
      </c>
      <c r="M1114" s="217" t="s">
        <v>322</v>
      </c>
      <c r="N1114" s="218" t="s">
        <v>6248</v>
      </c>
      <c r="O1114" s="217"/>
    </row>
    <row r="1115" spans="1:15" x14ac:dyDescent="0.3">
      <c r="A1115" s="217" t="s">
        <v>2360</v>
      </c>
      <c r="B1115" s="217" t="s">
        <v>2387</v>
      </c>
      <c r="C1115" s="223" t="s">
        <v>5884</v>
      </c>
      <c r="D1115" s="217" t="s">
        <v>87</v>
      </c>
      <c r="E1115" s="223" t="s">
        <v>484</v>
      </c>
      <c r="F1115" s="217" t="s">
        <v>325</v>
      </c>
      <c r="G1115" s="217" t="s">
        <v>2386</v>
      </c>
      <c r="H1115" s="217" t="s">
        <v>66</v>
      </c>
      <c r="I1115" s="217" t="s">
        <v>2388</v>
      </c>
      <c r="J1115" s="217" t="s">
        <v>978</v>
      </c>
      <c r="K1115" s="217" t="s">
        <v>1772</v>
      </c>
      <c r="L1115" s="223" t="s">
        <v>471</v>
      </c>
      <c r="M1115" s="217" t="s">
        <v>322</v>
      </c>
      <c r="N1115" s="218" t="s">
        <v>6248</v>
      </c>
      <c r="O1115" s="217"/>
    </row>
    <row r="1116" spans="1:15" x14ac:dyDescent="0.3">
      <c r="A1116" s="217" t="s">
        <v>2360</v>
      </c>
      <c r="B1116" s="217" t="s">
        <v>2390</v>
      </c>
      <c r="C1116" s="223" t="s">
        <v>5884</v>
      </c>
      <c r="D1116" s="217" t="s">
        <v>87</v>
      </c>
      <c r="E1116" s="223" t="s">
        <v>484</v>
      </c>
      <c r="F1116" s="217" t="s">
        <v>325</v>
      </c>
      <c r="G1116" s="217" t="s">
        <v>2389</v>
      </c>
      <c r="H1116" s="217" t="s">
        <v>66</v>
      </c>
      <c r="I1116" s="217" t="s">
        <v>2391</v>
      </c>
      <c r="J1116" s="217" t="s">
        <v>978</v>
      </c>
      <c r="K1116" s="217" t="s">
        <v>1772</v>
      </c>
      <c r="L1116" s="223" t="s">
        <v>471</v>
      </c>
      <c r="M1116" s="217" t="s">
        <v>322</v>
      </c>
      <c r="N1116" s="218" t="s">
        <v>6248</v>
      </c>
      <c r="O1116" s="217"/>
    </row>
    <row r="1117" spans="1:15" x14ac:dyDescent="0.3">
      <c r="A1117" s="217" t="s">
        <v>2360</v>
      </c>
      <c r="B1117" s="217" t="s">
        <v>2416</v>
      </c>
      <c r="C1117" s="223" t="s">
        <v>5884</v>
      </c>
      <c r="D1117" s="217" t="s">
        <v>87</v>
      </c>
      <c r="E1117" s="223" t="s">
        <v>484</v>
      </c>
      <c r="F1117" s="217" t="s">
        <v>325</v>
      </c>
      <c r="G1117" s="217" t="s">
        <v>2415</v>
      </c>
      <c r="H1117" s="217" t="s">
        <v>66</v>
      </c>
      <c r="I1117" s="217" t="s">
        <v>2417</v>
      </c>
      <c r="J1117" s="217" t="s">
        <v>978</v>
      </c>
      <c r="K1117" s="217" t="s">
        <v>1772</v>
      </c>
      <c r="L1117" s="223" t="s">
        <v>471</v>
      </c>
      <c r="M1117" s="217" t="s">
        <v>322</v>
      </c>
      <c r="N1117" s="218" t="s">
        <v>6248</v>
      </c>
      <c r="O1117" s="217"/>
    </row>
    <row r="1118" spans="1:15" x14ac:dyDescent="0.3">
      <c r="A1118" s="217" t="s">
        <v>2360</v>
      </c>
      <c r="B1118" s="217" t="s">
        <v>2474</v>
      </c>
      <c r="C1118" s="223" t="s">
        <v>973</v>
      </c>
      <c r="D1118" s="217" t="s">
        <v>87</v>
      </c>
      <c r="E1118" s="223" t="s">
        <v>484</v>
      </c>
      <c r="F1118" s="217" t="s">
        <v>325</v>
      </c>
      <c r="G1118" s="217" t="s">
        <v>2473</v>
      </c>
      <c r="H1118" s="217" t="s">
        <v>66</v>
      </c>
      <c r="I1118" s="217" t="s">
        <v>2475</v>
      </c>
      <c r="J1118" s="217" t="s">
        <v>978</v>
      </c>
      <c r="K1118" s="217" t="s">
        <v>1772</v>
      </c>
      <c r="L1118" s="223" t="s">
        <v>471</v>
      </c>
      <c r="M1118" s="217" t="s">
        <v>322</v>
      </c>
      <c r="N1118" s="218" t="s">
        <v>6248</v>
      </c>
      <c r="O1118" s="217"/>
    </row>
    <row r="1119" spans="1:15" x14ac:dyDescent="0.3">
      <c r="A1119" s="217" t="s">
        <v>2360</v>
      </c>
      <c r="B1119" s="217" t="s">
        <v>2513</v>
      </c>
      <c r="C1119" s="223" t="s">
        <v>973</v>
      </c>
      <c r="D1119" s="217" t="s">
        <v>87</v>
      </c>
      <c r="E1119" s="223" t="s">
        <v>484</v>
      </c>
      <c r="F1119" s="217" t="s">
        <v>325</v>
      </c>
      <c r="G1119" s="217" t="s">
        <v>2512</v>
      </c>
      <c r="H1119" s="217" t="s">
        <v>66</v>
      </c>
      <c r="I1119" s="217" t="s">
        <v>2514</v>
      </c>
      <c r="J1119" s="217" t="s">
        <v>978</v>
      </c>
      <c r="K1119" s="217" t="s">
        <v>1772</v>
      </c>
      <c r="L1119" s="223" t="s">
        <v>471</v>
      </c>
      <c r="M1119" s="217" t="s">
        <v>322</v>
      </c>
      <c r="N1119" s="218" t="s">
        <v>6248</v>
      </c>
      <c r="O1119" s="217"/>
    </row>
    <row r="1120" spans="1:15" x14ac:dyDescent="0.3">
      <c r="A1120" s="217" t="s">
        <v>2360</v>
      </c>
      <c r="B1120" s="217" t="s">
        <v>2419</v>
      </c>
      <c r="C1120" s="223" t="s">
        <v>5884</v>
      </c>
      <c r="D1120" s="217" t="s">
        <v>87</v>
      </c>
      <c r="E1120" s="223" t="s">
        <v>484</v>
      </c>
      <c r="F1120" s="217" t="s">
        <v>325</v>
      </c>
      <c r="G1120" s="217" t="s">
        <v>2418</v>
      </c>
      <c r="H1120" s="217" t="s">
        <v>66</v>
      </c>
      <c r="I1120" s="217" t="s">
        <v>2420</v>
      </c>
      <c r="J1120" s="217" t="s">
        <v>978</v>
      </c>
      <c r="K1120" s="217" t="s">
        <v>1772</v>
      </c>
      <c r="L1120" s="223" t="s">
        <v>471</v>
      </c>
      <c r="M1120" s="217" t="s">
        <v>322</v>
      </c>
      <c r="N1120" s="218" t="s">
        <v>6248</v>
      </c>
      <c r="O1120" s="217"/>
    </row>
    <row r="1121" spans="1:15" x14ac:dyDescent="0.3">
      <c r="A1121" s="217" t="s">
        <v>2360</v>
      </c>
      <c r="B1121" s="217" t="s">
        <v>2422</v>
      </c>
      <c r="C1121" s="223" t="s">
        <v>5884</v>
      </c>
      <c r="D1121" s="217" t="s">
        <v>87</v>
      </c>
      <c r="E1121" s="223" t="s">
        <v>484</v>
      </c>
      <c r="F1121" s="217" t="s">
        <v>325</v>
      </c>
      <c r="G1121" s="217" t="s">
        <v>2421</v>
      </c>
      <c r="H1121" s="217" t="s">
        <v>66</v>
      </c>
      <c r="I1121" s="217" t="s">
        <v>2423</v>
      </c>
      <c r="J1121" s="217" t="s">
        <v>978</v>
      </c>
      <c r="K1121" s="217" t="s">
        <v>1772</v>
      </c>
      <c r="L1121" s="223" t="s">
        <v>471</v>
      </c>
      <c r="M1121" s="217" t="s">
        <v>322</v>
      </c>
      <c r="N1121" s="218" t="s">
        <v>6248</v>
      </c>
      <c r="O1121" s="217"/>
    </row>
    <row r="1122" spans="1:15" x14ac:dyDescent="0.3">
      <c r="A1122" s="217" t="s">
        <v>2360</v>
      </c>
      <c r="B1122" s="217" t="s">
        <v>2425</v>
      </c>
      <c r="C1122" s="223" t="s">
        <v>5884</v>
      </c>
      <c r="D1122" s="217" t="s">
        <v>87</v>
      </c>
      <c r="E1122" s="223" t="s">
        <v>484</v>
      </c>
      <c r="F1122" s="217" t="s">
        <v>325</v>
      </c>
      <c r="G1122" s="217" t="s">
        <v>2424</v>
      </c>
      <c r="H1122" s="217" t="s">
        <v>66</v>
      </c>
      <c r="I1122" s="217" t="s">
        <v>2426</v>
      </c>
      <c r="J1122" s="217" t="s">
        <v>978</v>
      </c>
      <c r="K1122" s="217" t="s">
        <v>1772</v>
      </c>
      <c r="L1122" s="223" t="s">
        <v>471</v>
      </c>
      <c r="M1122" s="217" t="s">
        <v>322</v>
      </c>
      <c r="N1122" s="218" t="s">
        <v>6248</v>
      </c>
      <c r="O1122" s="217"/>
    </row>
    <row r="1123" spans="1:15" x14ac:dyDescent="0.3">
      <c r="A1123" s="217" t="s">
        <v>2360</v>
      </c>
      <c r="B1123" s="217" t="s">
        <v>2428</v>
      </c>
      <c r="C1123" s="223" t="s">
        <v>5884</v>
      </c>
      <c r="D1123" s="217" t="s">
        <v>87</v>
      </c>
      <c r="E1123" s="223" t="s">
        <v>484</v>
      </c>
      <c r="F1123" s="217" t="s">
        <v>325</v>
      </c>
      <c r="G1123" s="217" t="s">
        <v>2427</v>
      </c>
      <c r="H1123" s="217" t="s">
        <v>66</v>
      </c>
      <c r="I1123" s="217" t="s">
        <v>2429</v>
      </c>
      <c r="J1123" s="217" t="s">
        <v>978</v>
      </c>
      <c r="K1123" s="217" t="s">
        <v>1772</v>
      </c>
      <c r="L1123" s="223" t="s">
        <v>471</v>
      </c>
      <c r="M1123" s="217" t="s">
        <v>322</v>
      </c>
      <c r="N1123" s="218" t="s">
        <v>6248</v>
      </c>
      <c r="O1123" s="217"/>
    </row>
    <row r="1124" spans="1:15" x14ac:dyDescent="0.3">
      <c r="A1124" s="217" t="s">
        <v>2360</v>
      </c>
      <c r="B1124" s="217" t="s">
        <v>2431</v>
      </c>
      <c r="C1124" s="223" t="s">
        <v>5884</v>
      </c>
      <c r="D1124" s="217" t="s">
        <v>87</v>
      </c>
      <c r="E1124" s="223" t="s">
        <v>484</v>
      </c>
      <c r="F1124" s="217" t="s">
        <v>325</v>
      </c>
      <c r="G1124" s="217" t="s">
        <v>2430</v>
      </c>
      <c r="H1124" s="217" t="s">
        <v>66</v>
      </c>
      <c r="I1124" s="217" t="s">
        <v>2432</v>
      </c>
      <c r="J1124" s="217" t="s">
        <v>978</v>
      </c>
      <c r="K1124" s="217" t="s">
        <v>1772</v>
      </c>
      <c r="L1124" s="223" t="s">
        <v>471</v>
      </c>
      <c r="M1124" s="217" t="s">
        <v>322</v>
      </c>
      <c r="N1124" s="218" t="s">
        <v>6248</v>
      </c>
      <c r="O1124" s="217"/>
    </row>
    <row r="1125" spans="1:15" x14ac:dyDescent="0.3">
      <c r="A1125" s="217" t="s">
        <v>2360</v>
      </c>
      <c r="B1125" s="217" t="s">
        <v>1158</v>
      </c>
      <c r="C1125" s="223" t="s">
        <v>5884</v>
      </c>
      <c r="D1125" s="217" t="s">
        <v>87</v>
      </c>
      <c r="E1125" s="223" t="s">
        <v>484</v>
      </c>
      <c r="F1125" s="217" t="s">
        <v>325</v>
      </c>
      <c r="G1125" s="217" t="s">
        <v>2433</v>
      </c>
      <c r="H1125" s="217" t="s">
        <v>66</v>
      </c>
      <c r="I1125" s="217" t="s">
        <v>2434</v>
      </c>
      <c r="J1125" s="217" t="s">
        <v>978</v>
      </c>
      <c r="K1125" s="217" t="s">
        <v>1772</v>
      </c>
      <c r="L1125" s="223" t="s">
        <v>471</v>
      </c>
      <c r="M1125" s="217" t="s">
        <v>322</v>
      </c>
      <c r="N1125" s="218" t="s">
        <v>6248</v>
      </c>
      <c r="O1125" s="217"/>
    </row>
    <row r="1126" spans="1:15" x14ac:dyDescent="0.3">
      <c r="A1126" s="217" t="s">
        <v>2360</v>
      </c>
      <c r="B1126" s="217" t="s">
        <v>2436</v>
      </c>
      <c r="C1126" s="223" t="s">
        <v>5884</v>
      </c>
      <c r="D1126" s="217" t="s">
        <v>87</v>
      </c>
      <c r="E1126" s="223" t="s">
        <v>484</v>
      </c>
      <c r="F1126" s="217" t="s">
        <v>325</v>
      </c>
      <c r="G1126" s="217" t="s">
        <v>2435</v>
      </c>
      <c r="H1126" s="217" t="s">
        <v>66</v>
      </c>
      <c r="I1126" s="217" t="s">
        <v>2437</v>
      </c>
      <c r="J1126" s="217" t="s">
        <v>978</v>
      </c>
      <c r="K1126" s="217" t="s">
        <v>1772</v>
      </c>
      <c r="L1126" s="223" t="s">
        <v>471</v>
      </c>
      <c r="M1126" s="217" t="s">
        <v>322</v>
      </c>
      <c r="N1126" s="218" t="s">
        <v>6248</v>
      </c>
      <c r="O1126" s="217"/>
    </row>
    <row r="1127" spans="1:15" x14ac:dyDescent="0.3">
      <c r="A1127" s="217" t="s">
        <v>2360</v>
      </c>
      <c r="B1127" s="217" t="s">
        <v>2510</v>
      </c>
      <c r="C1127" s="223" t="s">
        <v>973</v>
      </c>
      <c r="D1127" s="217" t="s">
        <v>87</v>
      </c>
      <c r="E1127" s="223" t="s">
        <v>484</v>
      </c>
      <c r="F1127" s="217" t="s">
        <v>325</v>
      </c>
      <c r="G1127" s="217" t="s">
        <v>2509</v>
      </c>
      <c r="H1127" s="217" t="s">
        <v>66</v>
      </c>
      <c r="I1127" s="217" t="s">
        <v>2511</v>
      </c>
      <c r="J1127" s="217" t="s">
        <v>978</v>
      </c>
      <c r="K1127" s="217" t="s">
        <v>1772</v>
      </c>
      <c r="L1127" s="223" t="s">
        <v>471</v>
      </c>
      <c r="M1127" s="217" t="s">
        <v>322</v>
      </c>
      <c r="N1127" s="218" t="s">
        <v>6248</v>
      </c>
      <c r="O1127" s="217"/>
    </row>
    <row r="1128" spans="1:15" x14ac:dyDescent="0.3">
      <c r="A1128" s="217" t="s">
        <v>2360</v>
      </c>
      <c r="B1128" s="217" t="s">
        <v>2439</v>
      </c>
      <c r="C1128" s="223" t="s">
        <v>5884</v>
      </c>
      <c r="D1128" s="217" t="s">
        <v>87</v>
      </c>
      <c r="E1128" s="223" t="s">
        <v>484</v>
      </c>
      <c r="F1128" s="217" t="s">
        <v>325</v>
      </c>
      <c r="G1128" s="217" t="s">
        <v>2438</v>
      </c>
      <c r="H1128" s="217" t="s">
        <v>66</v>
      </c>
      <c r="I1128" s="217" t="s">
        <v>2440</v>
      </c>
      <c r="J1128" s="217" t="s">
        <v>978</v>
      </c>
      <c r="K1128" s="217" t="s">
        <v>1772</v>
      </c>
      <c r="L1128" s="223" t="s">
        <v>471</v>
      </c>
      <c r="M1128" s="217" t="s">
        <v>322</v>
      </c>
      <c r="N1128" s="218" t="s">
        <v>6248</v>
      </c>
      <c r="O1128" s="217"/>
    </row>
    <row r="1129" spans="1:15" x14ac:dyDescent="0.3">
      <c r="A1129" s="217" t="s">
        <v>2360</v>
      </c>
      <c r="B1129" s="217" t="s">
        <v>2442</v>
      </c>
      <c r="C1129" s="223" t="s">
        <v>5884</v>
      </c>
      <c r="D1129" s="217" t="s">
        <v>87</v>
      </c>
      <c r="E1129" s="223" t="s">
        <v>484</v>
      </c>
      <c r="F1129" s="217" t="s">
        <v>325</v>
      </c>
      <c r="G1129" s="217" t="s">
        <v>2441</v>
      </c>
      <c r="H1129" s="217" t="s">
        <v>66</v>
      </c>
      <c r="I1129" s="217" t="s">
        <v>2443</v>
      </c>
      <c r="J1129" s="217" t="s">
        <v>978</v>
      </c>
      <c r="K1129" s="217" t="s">
        <v>1772</v>
      </c>
      <c r="L1129" s="223" t="s">
        <v>471</v>
      </c>
      <c r="M1129" s="217" t="s">
        <v>322</v>
      </c>
      <c r="N1129" s="218" t="s">
        <v>6248</v>
      </c>
      <c r="O1129" s="217"/>
    </row>
    <row r="1130" spans="1:15" x14ac:dyDescent="0.3">
      <c r="A1130" s="217" t="s">
        <v>2494</v>
      </c>
      <c r="B1130" s="217" t="s">
        <v>2495</v>
      </c>
      <c r="C1130" s="223" t="s">
        <v>973</v>
      </c>
      <c r="D1130" s="217" t="s">
        <v>87</v>
      </c>
      <c r="E1130" s="223" t="s">
        <v>484</v>
      </c>
      <c r="F1130" s="217" t="s">
        <v>325</v>
      </c>
      <c r="G1130" s="217" t="s">
        <v>2493</v>
      </c>
      <c r="H1130" s="217" t="s">
        <v>66</v>
      </c>
      <c r="I1130" s="217" t="s">
        <v>2496</v>
      </c>
      <c r="J1130" s="217" t="s">
        <v>978</v>
      </c>
      <c r="K1130" s="217" t="s">
        <v>1772</v>
      </c>
      <c r="L1130" s="223" t="s">
        <v>471</v>
      </c>
      <c r="M1130" s="217" t="s">
        <v>322</v>
      </c>
      <c r="N1130" s="218" t="s">
        <v>6248</v>
      </c>
      <c r="O1130" s="217"/>
    </row>
    <row r="1131" spans="1:15" x14ac:dyDescent="0.3">
      <c r="A1131" s="217" t="s">
        <v>2855</v>
      </c>
      <c r="B1131" s="217" t="s">
        <v>3012</v>
      </c>
      <c r="C1131" s="223" t="s">
        <v>973</v>
      </c>
      <c r="D1131" s="217" t="s">
        <v>87</v>
      </c>
      <c r="E1131" s="223" t="s">
        <v>484</v>
      </c>
      <c r="F1131" s="217" t="s">
        <v>330</v>
      </c>
      <c r="G1131" s="217" t="s">
        <v>3011</v>
      </c>
      <c r="H1131" s="217" t="s">
        <v>66</v>
      </c>
      <c r="I1131" s="217" t="s">
        <v>3013</v>
      </c>
      <c r="J1131" s="217" t="s">
        <v>978</v>
      </c>
      <c r="K1131" s="217" t="s">
        <v>1772</v>
      </c>
      <c r="L1131" s="223" t="s">
        <v>471</v>
      </c>
      <c r="M1131" s="217" t="s">
        <v>322</v>
      </c>
      <c r="N1131" s="218" t="s">
        <v>6248</v>
      </c>
      <c r="O1131" s="217"/>
    </row>
    <row r="1132" spans="1:15" x14ac:dyDescent="0.3">
      <c r="A1132" s="217" t="s">
        <v>2855</v>
      </c>
      <c r="B1132" s="217" t="s">
        <v>3200</v>
      </c>
      <c r="C1132" s="223" t="s">
        <v>973</v>
      </c>
      <c r="D1132" s="217" t="s">
        <v>87</v>
      </c>
      <c r="E1132" s="223" t="s">
        <v>484</v>
      </c>
      <c r="F1132" s="217" t="s">
        <v>330</v>
      </c>
      <c r="G1132" s="217" t="s">
        <v>3199</v>
      </c>
      <c r="H1132" s="217" t="s">
        <v>66</v>
      </c>
      <c r="I1132" s="217" t="s">
        <v>3201</v>
      </c>
      <c r="J1132" s="217" t="s">
        <v>978</v>
      </c>
      <c r="K1132" s="217" t="s">
        <v>1772</v>
      </c>
      <c r="L1132" s="223" t="s">
        <v>471</v>
      </c>
      <c r="M1132" s="217" t="s">
        <v>322</v>
      </c>
      <c r="N1132" s="218" t="s">
        <v>6248</v>
      </c>
      <c r="O1132" s="217"/>
    </row>
    <row r="1133" spans="1:15" x14ac:dyDescent="0.3">
      <c r="A1133" s="217" t="s">
        <v>2855</v>
      </c>
      <c r="B1133" s="217" t="s">
        <v>3203</v>
      </c>
      <c r="C1133" s="223" t="s">
        <v>973</v>
      </c>
      <c r="D1133" s="217" t="s">
        <v>87</v>
      </c>
      <c r="E1133" s="223" t="s">
        <v>484</v>
      </c>
      <c r="F1133" s="217" t="s">
        <v>330</v>
      </c>
      <c r="G1133" s="217" t="s">
        <v>3202</v>
      </c>
      <c r="H1133" s="217" t="s">
        <v>66</v>
      </c>
      <c r="I1133" s="217" t="s">
        <v>3204</v>
      </c>
      <c r="J1133" s="217" t="s">
        <v>978</v>
      </c>
      <c r="K1133" s="217" t="s">
        <v>1772</v>
      </c>
      <c r="L1133" s="223" t="s">
        <v>471</v>
      </c>
      <c r="M1133" s="217" t="s">
        <v>322</v>
      </c>
      <c r="N1133" s="218" t="s">
        <v>6248</v>
      </c>
      <c r="O1133" s="217"/>
    </row>
    <row r="1134" spans="1:15" x14ac:dyDescent="0.3">
      <c r="A1134" s="217" t="s">
        <v>2855</v>
      </c>
      <c r="B1134" s="217" t="s">
        <v>3206</v>
      </c>
      <c r="C1134" s="223" t="s">
        <v>973</v>
      </c>
      <c r="D1134" s="217" t="s">
        <v>87</v>
      </c>
      <c r="E1134" s="223" t="s">
        <v>484</v>
      </c>
      <c r="F1134" s="217" t="s">
        <v>330</v>
      </c>
      <c r="G1134" s="217" t="s">
        <v>3205</v>
      </c>
      <c r="H1134" s="217" t="s">
        <v>66</v>
      </c>
      <c r="I1134" s="217" t="s">
        <v>3207</v>
      </c>
      <c r="J1134" s="217" t="s">
        <v>978</v>
      </c>
      <c r="K1134" s="217" t="s">
        <v>1772</v>
      </c>
      <c r="L1134" s="223" t="s">
        <v>471</v>
      </c>
      <c r="M1134" s="217" t="s">
        <v>322</v>
      </c>
      <c r="N1134" s="218" t="s">
        <v>6248</v>
      </c>
      <c r="O1134" s="217"/>
    </row>
    <row r="1135" spans="1:15" x14ac:dyDescent="0.3">
      <c r="A1135" s="217" t="s">
        <v>2855</v>
      </c>
      <c r="B1135" s="217" t="s">
        <v>3209</v>
      </c>
      <c r="C1135" s="223" t="s">
        <v>973</v>
      </c>
      <c r="D1135" s="217" t="s">
        <v>87</v>
      </c>
      <c r="E1135" s="223" t="s">
        <v>484</v>
      </c>
      <c r="F1135" s="217" t="s">
        <v>330</v>
      </c>
      <c r="G1135" s="217" t="s">
        <v>3208</v>
      </c>
      <c r="H1135" s="217" t="s">
        <v>66</v>
      </c>
      <c r="I1135" s="217" t="s">
        <v>3210</v>
      </c>
      <c r="J1135" s="217" t="s">
        <v>978</v>
      </c>
      <c r="K1135" s="217" t="s">
        <v>1772</v>
      </c>
      <c r="L1135" s="223" t="s">
        <v>471</v>
      </c>
      <c r="M1135" s="217" t="s">
        <v>322</v>
      </c>
      <c r="N1135" s="218" t="s">
        <v>6248</v>
      </c>
      <c r="O1135" s="217"/>
    </row>
    <row r="1136" spans="1:15" x14ac:dyDescent="0.3">
      <c r="A1136" s="217" t="s">
        <v>2855</v>
      </c>
      <c r="B1136" s="217" t="s">
        <v>3018</v>
      </c>
      <c r="C1136" s="223" t="s">
        <v>973</v>
      </c>
      <c r="D1136" s="217" t="s">
        <v>87</v>
      </c>
      <c r="E1136" s="223" t="s">
        <v>484</v>
      </c>
      <c r="F1136" s="217" t="s">
        <v>330</v>
      </c>
      <c r="G1136" s="217" t="s">
        <v>3017</v>
      </c>
      <c r="H1136" s="217" t="s">
        <v>66</v>
      </c>
      <c r="I1136" s="217" t="s">
        <v>3019</v>
      </c>
      <c r="J1136" s="217" t="s">
        <v>978</v>
      </c>
      <c r="K1136" s="217" t="s">
        <v>1772</v>
      </c>
      <c r="L1136" s="223" t="s">
        <v>471</v>
      </c>
      <c r="M1136" s="217" t="s">
        <v>322</v>
      </c>
      <c r="N1136" s="218" t="s">
        <v>6248</v>
      </c>
      <c r="O1136" s="217"/>
    </row>
    <row r="1137" spans="1:15" x14ac:dyDescent="0.3">
      <c r="A1137" s="217" t="s">
        <v>2855</v>
      </c>
      <c r="B1137" s="217" t="s">
        <v>3212</v>
      </c>
      <c r="C1137" s="223" t="s">
        <v>973</v>
      </c>
      <c r="D1137" s="217" t="s">
        <v>87</v>
      </c>
      <c r="E1137" s="223" t="s">
        <v>484</v>
      </c>
      <c r="F1137" s="217" t="s">
        <v>330</v>
      </c>
      <c r="G1137" s="217" t="s">
        <v>3211</v>
      </c>
      <c r="H1137" s="217" t="s">
        <v>66</v>
      </c>
      <c r="I1137" s="217" t="s">
        <v>3213</v>
      </c>
      <c r="J1137" s="217" t="s">
        <v>978</v>
      </c>
      <c r="K1137" s="217" t="s">
        <v>1772</v>
      </c>
      <c r="L1137" s="223" t="s">
        <v>471</v>
      </c>
      <c r="M1137" s="217" t="s">
        <v>322</v>
      </c>
      <c r="N1137" s="218" t="s">
        <v>6248</v>
      </c>
      <c r="O1137" s="217"/>
    </row>
    <row r="1138" spans="1:15" x14ac:dyDescent="0.3">
      <c r="A1138" s="217" t="s">
        <v>2855</v>
      </c>
      <c r="B1138" s="217" t="s">
        <v>3215</v>
      </c>
      <c r="C1138" s="223" t="s">
        <v>973</v>
      </c>
      <c r="D1138" s="217" t="s">
        <v>87</v>
      </c>
      <c r="E1138" s="223" t="s">
        <v>484</v>
      </c>
      <c r="F1138" s="217" t="s">
        <v>330</v>
      </c>
      <c r="G1138" s="217" t="s">
        <v>3214</v>
      </c>
      <c r="H1138" s="217" t="s">
        <v>66</v>
      </c>
      <c r="I1138" s="217" t="s">
        <v>3216</v>
      </c>
      <c r="J1138" s="217" t="s">
        <v>978</v>
      </c>
      <c r="K1138" s="217" t="s">
        <v>1772</v>
      </c>
      <c r="L1138" s="223" t="s">
        <v>471</v>
      </c>
      <c r="M1138" s="217" t="s">
        <v>322</v>
      </c>
      <c r="N1138" s="218" t="s">
        <v>6248</v>
      </c>
      <c r="O1138" s="217"/>
    </row>
    <row r="1139" spans="1:15" x14ac:dyDescent="0.3">
      <c r="A1139" s="217" t="s">
        <v>2855</v>
      </c>
      <c r="B1139" s="217" t="s">
        <v>3221</v>
      </c>
      <c r="C1139" s="223" t="s">
        <v>973</v>
      </c>
      <c r="D1139" s="217" t="s">
        <v>87</v>
      </c>
      <c r="E1139" s="223" t="s">
        <v>484</v>
      </c>
      <c r="F1139" s="217" t="s">
        <v>330</v>
      </c>
      <c r="G1139" s="217" t="s">
        <v>3220</v>
      </c>
      <c r="H1139" s="217" t="s">
        <v>66</v>
      </c>
      <c r="I1139" s="217" t="s">
        <v>3222</v>
      </c>
      <c r="J1139" s="217" t="s">
        <v>978</v>
      </c>
      <c r="K1139" s="217" t="s">
        <v>1772</v>
      </c>
      <c r="L1139" s="223" t="s">
        <v>471</v>
      </c>
      <c r="M1139" s="217" t="s">
        <v>322</v>
      </c>
      <c r="N1139" s="218" t="s">
        <v>6248</v>
      </c>
      <c r="O1139" s="217"/>
    </row>
    <row r="1140" spans="1:15" x14ac:dyDescent="0.3">
      <c r="A1140" s="217" t="s">
        <v>2855</v>
      </c>
      <c r="B1140" s="217" t="s">
        <v>3021</v>
      </c>
      <c r="C1140" s="223" t="s">
        <v>973</v>
      </c>
      <c r="D1140" s="217" t="s">
        <v>87</v>
      </c>
      <c r="E1140" s="223" t="s">
        <v>484</v>
      </c>
      <c r="F1140" s="217" t="s">
        <v>330</v>
      </c>
      <c r="G1140" s="217" t="s">
        <v>3020</v>
      </c>
      <c r="H1140" s="217" t="s">
        <v>66</v>
      </c>
      <c r="I1140" s="217" t="s">
        <v>3022</v>
      </c>
      <c r="J1140" s="217" t="s">
        <v>978</v>
      </c>
      <c r="K1140" s="217" t="s">
        <v>1772</v>
      </c>
      <c r="L1140" s="223" t="s">
        <v>471</v>
      </c>
      <c r="M1140" s="217" t="s">
        <v>322</v>
      </c>
      <c r="N1140" s="218" t="s">
        <v>6248</v>
      </c>
      <c r="O1140" s="217"/>
    </row>
    <row r="1141" spans="1:15" x14ac:dyDescent="0.3">
      <c r="A1141" s="217" t="s">
        <v>2855</v>
      </c>
      <c r="B1141" s="217" t="s">
        <v>3218</v>
      </c>
      <c r="C1141" s="223" t="s">
        <v>973</v>
      </c>
      <c r="D1141" s="217" t="s">
        <v>87</v>
      </c>
      <c r="E1141" s="223" t="s">
        <v>484</v>
      </c>
      <c r="F1141" s="217" t="s">
        <v>330</v>
      </c>
      <c r="G1141" s="217" t="s">
        <v>3217</v>
      </c>
      <c r="H1141" s="217" t="s">
        <v>66</v>
      </c>
      <c r="I1141" s="217" t="s">
        <v>3219</v>
      </c>
      <c r="J1141" s="217" t="s">
        <v>978</v>
      </c>
      <c r="K1141" s="217" t="s">
        <v>1772</v>
      </c>
      <c r="L1141" s="223" t="s">
        <v>471</v>
      </c>
      <c r="M1141" s="217" t="s">
        <v>322</v>
      </c>
      <c r="N1141" s="218" t="s">
        <v>6248</v>
      </c>
      <c r="O1141" s="217"/>
    </row>
    <row r="1142" spans="1:15" x14ac:dyDescent="0.3">
      <c r="A1142" s="217" t="s">
        <v>2855</v>
      </c>
      <c r="B1142" s="217" t="s">
        <v>3015</v>
      </c>
      <c r="C1142" s="223" t="s">
        <v>973</v>
      </c>
      <c r="D1142" s="217" t="s">
        <v>87</v>
      </c>
      <c r="E1142" s="223" t="s">
        <v>484</v>
      </c>
      <c r="F1142" s="217" t="s">
        <v>330</v>
      </c>
      <c r="G1142" s="217" t="s">
        <v>3014</v>
      </c>
      <c r="H1142" s="217" t="s">
        <v>66</v>
      </c>
      <c r="I1142" s="217" t="s">
        <v>3016</v>
      </c>
      <c r="J1142" s="217" t="s">
        <v>978</v>
      </c>
      <c r="K1142" s="217" t="s">
        <v>1772</v>
      </c>
      <c r="L1142" s="223" t="s">
        <v>471</v>
      </c>
      <c r="M1142" s="217" t="s">
        <v>322</v>
      </c>
      <c r="N1142" s="218" t="s">
        <v>6248</v>
      </c>
      <c r="O1142" s="217"/>
    </row>
    <row r="1143" spans="1:15" x14ac:dyDescent="0.3">
      <c r="A1143" s="217" t="s">
        <v>2855</v>
      </c>
      <c r="B1143" s="217" t="s">
        <v>3009</v>
      </c>
      <c r="C1143" s="223" t="s">
        <v>973</v>
      </c>
      <c r="D1143" s="217" t="s">
        <v>87</v>
      </c>
      <c r="E1143" s="223" t="s">
        <v>484</v>
      </c>
      <c r="F1143" s="217" t="s">
        <v>330</v>
      </c>
      <c r="G1143" s="217" t="s">
        <v>3008</v>
      </c>
      <c r="H1143" s="217" t="s">
        <v>66</v>
      </c>
      <c r="I1143" s="217" t="s">
        <v>3010</v>
      </c>
      <c r="J1143" s="217" t="s">
        <v>978</v>
      </c>
      <c r="K1143" s="217" t="s">
        <v>1772</v>
      </c>
      <c r="L1143" s="223" t="s">
        <v>471</v>
      </c>
      <c r="M1143" s="217" t="s">
        <v>322</v>
      </c>
      <c r="N1143" s="218" t="s">
        <v>6248</v>
      </c>
      <c r="O1143" s="217"/>
    </row>
    <row r="1144" spans="1:15" x14ac:dyDescent="0.3">
      <c r="A1144" s="217" t="s">
        <v>2855</v>
      </c>
      <c r="B1144" s="217" t="s">
        <v>2856</v>
      </c>
      <c r="C1144" s="223" t="s">
        <v>5884</v>
      </c>
      <c r="D1144" s="217" t="s">
        <v>87</v>
      </c>
      <c r="E1144" s="223" t="s">
        <v>484</v>
      </c>
      <c r="F1144" s="217" t="s">
        <v>330</v>
      </c>
      <c r="G1144" s="217" t="s">
        <v>2854</v>
      </c>
      <c r="H1144" s="217" t="s">
        <v>66</v>
      </c>
      <c r="I1144" s="217" t="s">
        <v>2857</v>
      </c>
      <c r="J1144" s="217" t="s">
        <v>978</v>
      </c>
      <c r="K1144" s="217" t="s">
        <v>1772</v>
      </c>
      <c r="L1144" s="223" t="s">
        <v>471</v>
      </c>
      <c r="M1144" s="217" t="s">
        <v>322</v>
      </c>
      <c r="N1144" s="218" t="s">
        <v>6248</v>
      </c>
      <c r="O1144" s="217"/>
    </row>
    <row r="1145" spans="1:15" x14ac:dyDescent="0.3">
      <c r="A1145" s="217" t="s">
        <v>2855</v>
      </c>
      <c r="B1145" s="217" t="s">
        <v>2859</v>
      </c>
      <c r="C1145" s="223" t="s">
        <v>5884</v>
      </c>
      <c r="D1145" s="217" t="s">
        <v>87</v>
      </c>
      <c r="E1145" s="223" t="s">
        <v>484</v>
      </c>
      <c r="F1145" s="217" t="s">
        <v>330</v>
      </c>
      <c r="G1145" s="217" t="s">
        <v>2858</v>
      </c>
      <c r="H1145" s="217" t="s">
        <v>66</v>
      </c>
      <c r="I1145" s="217" t="s">
        <v>2860</v>
      </c>
      <c r="J1145" s="217" t="s">
        <v>978</v>
      </c>
      <c r="K1145" s="217" t="s">
        <v>1772</v>
      </c>
      <c r="L1145" s="223" t="s">
        <v>471</v>
      </c>
      <c r="M1145" s="217" t="s">
        <v>322</v>
      </c>
      <c r="N1145" s="218" t="s">
        <v>6248</v>
      </c>
      <c r="O1145" s="217"/>
    </row>
    <row r="1146" spans="1:15" x14ac:dyDescent="0.3">
      <c r="A1146" s="217" t="s">
        <v>2855</v>
      </c>
      <c r="B1146" s="217" t="s">
        <v>3194</v>
      </c>
      <c r="C1146" s="223" t="s">
        <v>973</v>
      </c>
      <c r="D1146" s="217" t="s">
        <v>87</v>
      </c>
      <c r="E1146" s="223" t="s">
        <v>484</v>
      </c>
      <c r="F1146" s="217" t="s">
        <v>330</v>
      </c>
      <c r="G1146" s="217" t="s">
        <v>3193</v>
      </c>
      <c r="H1146" s="217" t="s">
        <v>66</v>
      </c>
      <c r="I1146" s="217" t="s">
        <v>3195</v>
      </c>
      <c r="J1146" s="217" t="s">
        <v>978</v>
      </c>
      <c r="K1146" s="217" t="s">
        <v>1772</v>
      </c>
      <c r="L1146" s="223" t="s">
        <v>471</v>
      </c>
      <c r="M1146" s="217" t="s">
        <v>322</v>
      </c>
      <c r="N1146" s="218" t="s">
        <v>6248</v>
      </c>
      <c r="O1146" s="217"/>
    </row>
    <row r="1147" spans="1:15" x14ac:dyDescent="0.3">
      <c r="A1147" s="217" t="s">
        <v>2855</v>
      </c>
      <c r="B1147" s="217" t="s">
        <v>3084</v>
      </c>
      <c r="C1147" s="223" t="s">
        <v>973</v>
      </c>
      <c r="D1147" s="217" t="s">
        <v>87</v>
      </c>
      <c r="E1147" s="223" t="s">
        <v>484</v>
      </c>
      <c r="F1147" s="217" t="s">
        <v>330</v>
      </c>
      <c r="G1147" s="217" t="s">
        <v>3083</v>
      </c>
      <c r="H1147" s="217" t="s">
        <v>66</v>
      </c>
      <c r="I1147" s="217" t="s">
        <v>3085</v>
      </c>
      <c r="J1147" s="217" t="s">
        <v>978</v>
      </c>
      <c r="K1147" s="217" t="s">
        <v>1772</v>
      </c>
      <c r="L1147" s="223" t="s">
        <v>471</v>
      </c>
      <c r="M1147" s="217" t="s">
        <v>322</v>
      </c>
      <c r="N1147" s="218" t="s">
        <v>6248</v>
      </c>
      <c r="O1147" s="217"/>
    </row>
    <row r="1148" spans="1:15" x14ac:dyDescent="0.3">
      <c r="A1148" s="217" t="s">
        <v>2855</v>
      </c>
      <c r="B1148" s="217" t="s">
        <v>3197</v>
      </c>
      <c r="C1148" s="223" t="s">
        <v>973</v>
      </c>
      <c r="D1148" s="217" t="s">
        <v>87</v>
      </c>
      <c r="E1148" s="223" t="s">
        <v>484</v>
      </c>
      <c r="F1148" s="217" t="s">
        <v>330</v>
      </c>
      <c r="G1148" s="217" t="s">
        <v>3196</v>
      </c>
      <c r="H1148" s="217" t="s">
        <v>66</v>
      </c>
      <c r="I1148" s="217" t="s">
        <v>3198</v>
      </c>
      <c r="J1148" s="217" t="s">
        <v>978</v>
      </c>
      <c r="K1148" s="217" t="s">
        <v>1772</v>
      </c>
      <c r="L1148" s="223" t="s">
        <v>471</v>
      </c>
      <c r="M1148" s="217" t="s">
        <v>322</v>
      </c>
      <c r="N1148" s="218" t="s">
        <v>6248</v>
      </c>
      <c r="O1148" s="217"/>
    </row>
    <row r="1149" spans="1:15" x14ac:dyDescent="0.3">
      <c r="A1149" s="217" t="s">
        <v>2855</v>
      </c>
      <c r="B1149" s="217" t="s">
        <v>3108</v>
      </c>
      <c r="C1149" s="223" t="s">
        <v>973</v>
      </c>
      <c r="D1149" s="217" t="s">
        <v>87</v>
      </c>
      <c r="E1149" s="223" t="s">
        <v>484</v>
      </c>
      <c r="F1149" s="217" t="s">
        <v>330</v>
      </c>
      <c r="G1149" s="217" t="s">
        <v>3107</v>
      </c>
      <c r="H1149" s="217" t="s">
        <v>66</v>
      </c>
      <c r="I1149" s="217" t="s">
        <v>3109</v>
      </c>
      <c r="J1149" s="217" t="s">
        <v>978</v>
      </c>
      <c r="K1149" s="217" t="s">
        <v>1772</v>
      </c>
      <c r="L1149" s="223" t="s">
        <v>471</v>
      </c>
      <c r="M1149" s="217" t="s">
        <v>322</v>
      </c>
      <c r="N1149" s="218" t="s">
        <v>6248</v>
      </c>
      <c r="O1149" s="217"/>
    </row>
    <row r="1150" spans="1:15" x14ac:dyDescent="0.3">
      <c r="A1150" s="217" t="s">
        <v>2855</v>
      </c>
      <c r="B1150" s="217" t="s">
        <v>3111</v>
      </c>
      <c r="C1150" s="223" t="s">
        <v>973</v>
      </c>
      <c r="D1150" s="217" t="s">
        <v>87</v>
      </c>
      <c r="E1150" s="223" t="s">
        <v>484</v>
      </c>
      <c r="F1150" s="217" t="s">
        <v>330</v>
      </c>
      <c r="G1150" s="217" t="s">
        <v>3110</v>
      </c>
      <c r="H1150" s="217" t="s">
        <v>66</v>
      </c>
      <c r="I1150" s="217" t="s">
        <v>3112</v>
      </c>
      <c r="J1150" s="217" t="s">
        <v>978</v>
      </c>
      <c r="K1150" s="217" t="s">
        <v>1772</v>
      </c>
      <c r="L1150" s="223" t="s">
        <v>471</v>
      </c>
      <c r="M1150" s="217" t="s">
        <v>322</v>
      </c>
      <c r="N1150" s="218" t="s">
        <v>6248</v>
      </c>
      <c r="O1150" s="217"/>
    </row>
    <row r="1151" spans="1:15" x14ac:dyDescent="0.3">
      <c r="A1151" s="217" t="s">
        <v>2855</v>
      </c>
      <c r="B1151" s="217" t="s">
        <v>3114</v>
      </c>
      <c r="C1151" s="223" t="s">
        <v>973</v>
      </c>
      <c r="D1151" s="217" t="s">
        <v>87</v>
      </c>
      <c r="E1151" s="223" t="s">
        <v>484</v>
      </c>
      <c r="F1151" s="217" t="s">
        <v>330</v>
      </c>
      <c r="G1151" s="217" t="s">
        <v>3113</v>
      </c>
      <c r="H1151" s="217" t="s">
        <v>66</v>
      </c>
      <c r="I1151" s="217" t="s">
        <v>3115</v>
      </c>
      <c r="J1151" s="217" t="s">
        <v>978</v>
      </c>
      <c r="K1151" s="217" t="s">
        <v>1772</v>
      </c>
      <c r="L1151" s="223" t="s">
        <v>471</v>
      </c>
      <c r="M1151" s="217" t="s">
        <v>322</v>
      </c>
      <c r="N1151" s="218" t="s">
        <v>6248</v>
      </c>
      <c r="O1151" s="217"/>
    </row>
    <row r="1152" spans="1:15" x14ac:dyDescent="0.3">
      <c r="A1152" s="217" t="s">
        <v>2855</v>
      </c>
      <c r="B1152" s="217" t="s">
        <v>3087</v>
      </c>
      <c r="C1152" s="223" t="s">
        <v>973</v>
      </c>
      <c r="D1152" s="217" t="s">
        <v>87</v>
      </c>
      <c r="E1152" s="223" t="s">
        <v>484</v>
      </c>
      <c r="F1152" s="217" t="s">
        <v>330</v>
      </c>
      <c r="G1152" s="217" t="s">
        <v>3086</v>
      </c>
      <c r="H1152" s="217" t="s">
        <v>66</v>
      </c>
      <c r="I1152" s="217" t="s">
        <v>3088</v>
      </c>
      <c r="J1152" s="217" t="s">
        <v>978</v>
      </c>
      <c r="K1152" s="217" t="s">
        <v>1772</v>
      </c>
      <c r="L1152" s="223" t="s">
        <v>471</v>
      </c>
      <c r="M1152" s="217" t="s">
        <v>322</v>
      </c>
      <c r="N1152" s="218" t="s">
        <v>6248</v>
      </c>
      <c r="O1152" s="217"/>
    </row>
    <row r="1153" spans="1:15" x14ac:dyDescent="0.3">
      <c r="A1153" s="217" t="s">
        <v>2855</v>
      </c>
      <c r="B1153" s="217" t="s">
        <v>3117</v>
      </c>
      <c r="C1153" s="223" t="s">
        <v>973</v>
      </c>
      <c r="D1153" s="217" t="s">
        <v>87</v>
      </c>
      <c r="E1153" s="223" t="s">
        <v>484</v>
      </c>
      <c r="F1153" s="217" t="s">
        <v>330</v>
      </c>
      <c r="G1153" s="217" t="s">
        <v>3116</v>
      </c>
      <c r="H1153" s="217" t="s">
        <v>66</v>
      </c>
      <c r="I1153" s="217" t="s">
        <v>3118</v>
      </c>
      <c r="J1153" s="217" t="s">
        <v>978</v>
      </c>
      <c r="K1153" s="217" t="s">
        <v>1772</v>
      </c>
      <c r="L1153" s="223" t="s">
        <v>471</v>
      </c>
      <c r="M1153" s="217" t="s">
        <v>322</v>
      </c>
      <c r="N1153" s="218" t="s">
        <v>6248</v>
      </c>
      <c r="O1153" s="217"/>
    </row>
    <row r="1154" spans="1:15" x14ac:dyDescent="0.3">
      <c r="A1154" s="217" t="s">
        <v>2855</v>
      </c>
      <c r="B1154" s="217" t="s">
        <v>3120</v>
      </c>
      <c r="C1154" s="223" t="s">
        <v>973</v>
      </c>
      <c r="D1154" s="217" t="s">
        <v>87</v>
      </c>
      <c r="E1154" s="223" t="s">
        <v>484</v>
      </c>
      <c r="F1154" s="217" t="s">
        <v>330</v>
      </c>
      <c r="G1154" s="217" t="s">
        <v>3119</v>
      </c>
      <c r="H1154" s="217" t="s">
        <v>66</v>
      </c>
      <c r="I1154" s="217" t="s">
        <v>3121</v>
      </c>
      <c r="J1154" s="217" t="s">
        <v>978</v>
      </c>
      <c r="K1154" s="217" t="s">
        <v>1772</v>
      </c>
      <c r="L1154" s="223" t="s">
        <v>471</v>
      </c>
      <c r="M1154" s="217" t="s">
        <v>322</v>
      </c>
      <c r="N1154" s="218" t="s">
        <v>6248</v>
      </c>
      <c r="O1154" s="217"/>
    </row>
    <row r="1155" spans="1:15" x14ac:dyDescent="0.3">
      <c r="A1155" s="217" t="s">
        <v>2855</v>
      </c>
      <c r="B1155" s="217" t="s">
        <v>3123</v>
      </c>
      <c r="C1155" s="223" t="s">
        <v>973</v>
      </c>
      <c r="D1155" s="217" t="s">
        <v>87</v>
      </c>
      <c r="E1155" s="223" t="s">
        <v>484</v>
      </c>
      <c r="F1155" s="217" t="s">
        <v>330</v>
      </c>
      <c r="G1155" s="217" t="s">
        <v>3122</v>
      </c>
      <c r="H1155" s="217" t="s">
        <v>66</v>
      </c>
      <c r="I1155" s="217" t="s">
        <v>3124</v>
      </c>
      <c r="J1155" s="217" t="s">
        <v>978</v>
      </c>
      <c r="K1155" s="217" t="s">
        <v>1772</v>
      </c>
      <c r="L1155" s="223" t="s">
        <v>471</v>
      </c>
      <c r="M1155" s="217" t="s">
        <v>322</v>
      </c>
      <c r="N1155" s="218" t="s">
        <v>6248</v>
      </c>
      <c r="O1155" s="217"/>
    </row>
    <row r="1156" spans="1:15" x14ac:dyDescent="0.3">
      <c r="A1156" s="217" t="s">
        <v>2855</v>
      </c>
      <c r="B1156" s="217" t="s">
        <v>3126</v>
      </c>
      <c r="C1156" s="223" t="s">
        <v>973</v>
      </c>
      <c r="D1156" s="217" t="s">
        <v>87</v>
      </c>
      <c r="E1156" s="223" t="s">
        <v>484</v>
      </c>
      <c r="F1156" s="217" t="s">
        <v>330</v>
      </c>
      <c r="G1156" s="217" t="s">
        <v>3125</v>
      </c>
      <c r="H1156" s="217" t="s">
        <v>66</v>
      </c>
      <c r="I1156" s="217" t="s">
        <v>3127</v>
      </c>
      <c r="J1156" s="217" t="s">
        <v>978</v>
      </c>
      <c r="K1156" s="217" t="s">
        <v>1772</v>
      </c>
      <c r="L1156" s="223" t="s">
        <v>471</v>
      </c>
      <c r="M1156" s="217" t="s">
        <v>322</v>
      </c>
      <c r="N1156" s="218" t="s">
        <v>6248</v>
      </c>
      <c r="O1156" s="217"/>
    </row>
    <row r="1157" spans="1:15" x14ac:dyDescent="0.3">
      <c r="A1157" s="217" t="s">
        <v>2855</v>
      </c>
      <c r="B1157" s="217" t="s">
        <v>3129</v>
      </c>
      <c r="C1157" s="223" t="s">
        <v>973</v>
      </c>
      <c r="D1157" s="217" t="s">
        <v>87</v>
      </c>
      <c r="E1157" s="223" t="s">
        <v>484</v>
      </c>
      <c r="F1157" s="217" t="s">
        <v>330</v>
      </c>
      <c r="G1157" s="217" t="s">
        <v>3128</v>
      </c>
      <c r="H1157" s="217" t="s">
        <v>66</v>
      </c>
      <c r="I1157" s="217" t="s">
        <v>3130</v>
      </c>
      <c r="J1157" s="217" t="s">
        <v>978</v>
      </c>
      <c r="K1157" s="217" t="s">
        <v>1772</v>
      </c>
      <c r="L1157" s="223" t="s">
        <v>471</v>
      </c>
      <c r="M1157" s="217" t="s">
        <v>322</v>
      </c>
      <c r="N1157" s="218" t="s">
        <v>6248</v>
      </c>
      <c r="O1157" s="217"/>
    </row>
    <row r="1158" spans="1:15" x14ac:dyDescent="0.3">
      <c r="A1158" s="217" t="s">
        <v>2855</v>
      </c>
      <c r="B1158" s="217" t="s">
        <v>2862</v>
      </c>
      <c r="C1158" s="223" t="s">
        <v>5884</v>
      </c>
      <c r="D1158" s="217" t="s">
        <v>87</v>
      </c>
      <c r="E1158" s="223" t="s">
        <v>484</v>
      </c>
      <c r="F1158" s="217" t="s">
        <v>330</v>
      </c>
      <c r="G1158" s="217" t="s">
        <v>2861</v>
      </c>
      <c r="H1158" s="217" t="s">
        <v>66</v>
      </c>
      <c r="I1158" s="217" t="s">
        <v>2863</v>
      </c>
      <c r="J1158" s="217" t="s">
        <v>978</v>
      </c>
      <c r="K1158" s="217" t="s">
        <v>1772</v>
      </c>
      <c r="L1158" s="223" t="s">
        <v>471</v>
      </c>
      <c r="M1158" s="217" t="s">
        <v>322</v>
      </c>
      <c r="N1158" s="218" t="s">
        <v>6248</v>
      </c>
      <c r="O1158" s="217"/>
    </row>
    <row r="1159" spans="1:15" x14ac:dyDescent="0.3">
      <c r="A1159" s="217" t="s">
        <v>2855</v>
      </c>
      <c r="B1159" s="217" t="s">
        <v>3132</v>
      </c>
      <c r="C1159" s="223" t="s">
        <v>973</v>
      </c>
      <c r="D1159" s="217" t="s">
        <v>87</v>
      </c>
      <c r="E1159" s="223" t="s">
        <v>484</v>
      </c>
      <c r="F1159" s="217" t="s">
        <v>330</v>
      </c>
      <c r="G1159" s="217" t="s">
        <v>3131</v>
      </c>
      <c r="H1159" s="217" t="s">
        <v>66</v>
      </c>
      <c r="I1159" s="217" t="s">
        <v>3133</v>
      </c>
      <c r="J1159" s="217" t="s">
        <v>978</v>
      </c>
      <c r="K1159" s="217" t="s">
        <v>1772</v>
      </c>
      <c r="L1159" s="223" t="s">
        <v>471</v>
      </c>
      <c r="M1159" s="217" t="s">
        <v>322</v>
      </c>
      <c r="N1159" s="218" t="s">
        <v>6248</v>
      </c>
      <c r="O1159" s="217"/>
    </row>
    <row r="1160" spans="1:15" x14ac:dyDescent="0.3">
      <c r="A1160" s="217" t="s">
        <v>2855</v>
      </c>
      <c r="B1160" s="217" t="s">
        <v>3135</v>
      </c>
      <c r="C1160" s="223" t="s">
        <v>973</v>
      </c>
      <c r="D1160" s="217" t="s">
        <v>87</v>
      </c>
      <c r="E1160" s="223" t="s">
        <v>484</v>
      </c>
      <c r="F1160" s="217" t="s">
        <v>330</v>
      </c>
      <c r="G1160" s="217" t="s">
        <v>3134</v>
      </c>
      <c r="H1160" s="217" t="s">
        <v>66</v>
      </c>
      <c r="I1160" s="217" t="s">
        <v>3136</v>
      </c>
      <c r="J1160" s="217" t="s">
        <v>978</v>
      </c>
      <c r="K1160" s="217" t="s">
        <v>1772</v>
      </c>
      <c r="L1160" s="223" t="s">
        <v>471</v>
      </c>
      <c r="M1160" s="217" t="s">
        <v>322</v>
      </c>
      <c r="N1160" s="218" t="s">
        <v>6248</v>
      </c>
      <c r="O1160" s="217"/>
    </row>
    <row r="1161" spans="1:15" x14ac:dyDescent="0.3">
      <c r="A1161" s="217" t="s">
        <v>2855</v>
      </c>
      <c r="B1161" s="217" t="s">
        <v>3138</v>
      </c>
      <c r="C1161" s="223" t="s">
        <v>973</v>
      </c>
      <c r="D1161" s="217" t="s">
        <v>87</v>
      </c>
      <c r="E1161" s="223" t="s">
        <v>484</v>
      </c>
      <c r="F1161" s="217" t="s">
        <v>330</v>
      </c>
      <c r="G1161" s="217" t="s">
        <v>3137</v>
      </c>
      <c r="H1161" s="217" t="s">
        <v>66</v>
      </c>
      <c r="I1161" s="217" t="s">
        <v>3139</v>
      </c>
      <c r="J1161" s="217" t="s">
        <v>978</v>
      </c>
      <c r="K1161" s="217" t="s">
        <v>1772</v>
      </c>
      <c r="L1161" s="223" t="s">
        <v>471</v>
      </c>
      <c r="M1161" s="217" t="s">
        <v>322</v>
      </c>
      <c r="N1161" s="218" t="s">
        <v>6248</v>
      </c>
      <c r="O1161" s="217"/>
    </row>
    <row r="1162" spans="1:15" x14ac:dyDescent="0.3">
      <c r="A1162" s="217" t="s">
        <v>2855</v>
      </c>
      <c r="B1162" s="217" t="s">
        <v>3141</v>
      </c>
      <c r="C1162" s="223" t="s">
        <v>973</v>
      </c>
      <c r="D1162" s="217" t="s">
        <v>87</v>
      </c>
      <c r="E1162" s="223" t="s">
        <v>484</v>
      </c>
      <c r="F1162" s="217" t="s">
        <v>330</v>
      </c>
      <c r="G1162" s="217" t="s">
        <v>3140</v>
      </c>
      <c r="H1162" s="217" t="s">
        <v>66</v>
      </c>
      <c r="I1162" s="217" t="s">
        <v>3142</v>
      </c>
      <c r="J1162" s="217" t="s">
        <v>978</v>
      </c>
      <c r="K1162" s="217" t="s">
        <v>1772</v>
      </c>
      <c r="L1162" s="223" t="s">
        <v>471</v>
      </c>
      <c r="M1162" s="217" t="s">
        <v>322</v>
      </c>
      <c r="N1162" s="218" t="s">
        <v>6248</v>
      </c>
      <c r="O1162" s="217"/>
    </row>
    <row r="1163" spans="1:15" x14ac:dyDescent="0.3">
      <c r="A1163" s="217" t="s">
        <v>2855</v>
      </c>
      <c r="B1163" s="217" t="s">
        <v>3144</v>
      </c>
      <c r="C1163" s="223" t="s">
        <v>973</v>
      </c>
      <c r="D1163" s="217" t="s">
        <v>87</v>
      </c>
      <c r="E1163" s="223" t="s">
        <v>484</v>
      </c>
      <c r="F1163" s="217" t="s">
        <v>330</v>
      </c>
      <c r="G1163" s="217" t="s">
        <v>3143</v>
      </c>
      <c r="H1163" s="217" t="s">
        <v>66</v>
      </c>
      <c r="I1163" s="217" t="s">
        <v>3145</v>
      </c>
      <c r="J1163" s="217" t="s">
        <v>978</v>
      </c>
      <c r="K1163" s="217" t="s">
        <v>1772</v>
      </c>
      <c r="L1163" s="223" t="s">
        <v>471</v>
      </c>
      <c r="M1163" s="217" t="s">
        <v>322</v>
      </c>
      <c r="N1163" s="218" t="s">
        <v>6248</v>
      </c>
      <c r="O1163" s="217"/>
    </row>
    <row r="1164" spans="1:15" x14ac:dyDescent="0.3">
      <c r="A1164" s="217" t="s">
        <v>2855</v>
      </c>
      <c r="B1164" s="217" t="s">
        <v>2865</v>
      </c>
      <c r="C1164" s="223" t="s">
        <v>5884</v>
      </c>
      <c r="D1164" s="217" t="s">
        <v>87</v>
      </c>
      <c r="E1164" s="223" t="s">
        <v>484</v>
      </c>
      <c r="F1164" s="217" t="s">
        <v>330</v>
      </c>
      <c r="G1164" s="217" t="s">
        <v>2864</v>
      </c>
      <c r="H1164" s="217" t="s">
        <v>66</v>
      </c>
      <c r="I1164" s="217" t="s">
        <v>2866</v>
      </c>
      <c r="J1164" s="217" t="s">
        <v>978</v>
      </c>
      <c r="K1164" s="217" t="s">
        <v>1772</v>
      </c>
      <c r="L1164" s="223" t="s">
        <v>471</v>
      </c>
      <c r="M1164" s="217" t="s">
        <v>322</v>
      </c>
      <c r="N1164" s="218" t="s">
        <v>6248</v>
      </c>
      <c r="O1164" s="217"/>
    </row>
    <row r="1165" spans="1:15" x14ac:dyDescent="0.3">
      <c r="A1165" s="217" t="s">
        <v>2855</v>
      </c>
      <c r="B1165" s="217" t="s">
        <v>3147</v>
      </c>
      <c r="C1165" s="223" t="s">
        <v>973</v>
      </c>
      <c r="D1165" s="217" t="s">
        <v>87</v>
      </c>
      <c r="E1165" s="223" t="s">
        <v>484</v>
      </c>
      <c r="F1165" s="217" t="s">
        <v>330</v>
      </c>
      <c r="G1165" s="217" t="s">
        <v>3146</v>
      </c>
      <c r="H1165" s="217" t="s">
        <v>66</v>
      </c>
      <c r="I1165" s="217" t="s">
        <v>3148</v>
      </c>
      <c r="J1165" s="217" t="s">
        <v>978</v>
      </c>
      <c r="K1165" s="217" t="s">
        <v>1772</v>
      </c>
      <c r="L1165" s="223" t="s">
        <v>471</v>
      </c>
      <c r="M1165" s="217" t="s">
        <v>322</v>
      </c>
      <c r="N1165" s="218" t="s">
        <v>6248</v>
      </c>
      <c r="O1165" s="217"/>
    </row>
    <row r="1166" spans="1:15" x14ac:dyDescent="0.3">
      <c r="A1166" s="217" t="s">
        <v>2855</v>
      </c>
      <c r="B1166" s="217" t="s">
        <v>3150</v>
      </c>
      <c r="C1166" s="223" t="s">
        <v>973</v>
      </c>
      <c r="D1166" s="217" t="s">
        <v>87</v>
      </c>
      <c r="E1166" s="223" t="s">
        <v>484</v>
      </c>
      <c r="F1166" s="217" t="s">
        <v>330</v>
      </c>
      <c r="G1166" s="217" t="s">
        <v>3149</v>
      </c>
      <c r="H1166" s="217" t="s">
        <v>66</v>
      </c>
      <c r="I1166" s="217" t="s">
        <v>3151</v>
      </c>
      <c r="J1166" s="217" t="s">
        <v>978</v>
      </c>
      <c r="K1166" s="217" t="s">
        <v>1772</v>
      </c>
      <c r="L1166" s="223" t="s">
        <v>471</v>
      </c>
      <c r="M1166" s="217" t="s">
        <v>322</v>
      </c>
      <c r="N1166" s="218" t="s">
        <v>6248</v>
      </c>
      <c r="O1166" s="217"/>
    </row>
    <row r="1167" spans="1:15" x14ac:dyDescent="0.3">
      <c r="A1167" s="217" t="s">
        <v>2855</v>
      </c>
      <c r="B1167" s="217" t="s">
        <v>2868</v>
      </c>
      <c r="C1167" s="223" t="s">
        <v>5884</v>
      </c>
      <c r="D1167" s="217" t="s">
        <v>87</v>
      </c>
      <c r="E1167" s="223" t="s">
        <v>484</v>
      </c>
      <c r="F1167" s="217" t="s">
        <v>330</v>
      </c>
      <c r="G1167" s="217" t="s">
        <v>2867</v>
      </c>
      <c r="H1167" s="217" t="s">
        <v>66</v>
      </c>
      <c r="I1167" s="217" t="s">
        <v>2869</v>
      </c>
      <c r="J1167" s="217" t="s">
        <v>978</v>
      </c>
      <c r="K1167" s="217" t="s">
        <v>1772</v>
      </c>
      <c r="L1167" s="223" t="s">
        <v>471</v>
      </c>
      <c r="M1167" s="217" t="s">
        <v>322</v>
      </c>
      <c r="N1167" s="218" t="s">
        <v>6248</v>
      </c>
      <c r="O1167" s="217"/>
    </row>
    <row r="1168" spans="1:15" x14ac:dyDescent="0.3">
      <c r="A1168" s="217" t="s">
        <v>2855</v>
      </c>
      <c r="B1168" s="217" t="s">
        <v>3153</v>
      </c>
      <c r="C1168" s="223" t="s">
        <v>973</v>
      </c>
      <c r="D1168" s="217" t="s">
        <v>87</v>
      </c>
      <c r="E1168" s="223" t="s">
        <v>484</v>
      </c>
      <c r="F1168" s="217" t="s">
        <v>330</v>
      </c>
      <c r="G1168" s="217" t="s">
        <v>3152</v>
      </c>
      <c r="H1168" s="217" t="s">
        <v>66</v>
      </c>
      <c r="I1168" s="217" t="s">
        <v>3154</v>
      </c>
      <c r="J1168" s="217" t="s">
        <v>978</v>
      </c>
      <c r="K1168" s="217" t="s">
        <v>1772</v>
      </c>
      <c r="L1168" s="223" t="s">
        <v>471</v>
      </c>
      <c r="M1168" s="217" t="s">
        <v>322</v>
      </c>
      <c r="N1168" s="218" t="s">
        <v>6248</v>
      </c>
      <c r="O1168" s="217"/>
    </row>
    <row r="1169" spans="1:15" x14ac:dyDescent="0.3">
      <c r="A1169" s="217" t="s">
        <v>2855</v>
      </c>
      <c r="B1169" s="217" t="s">
        <v>2871</v>
      </c>
      <c r="C1169" s="223" t="s">
        <v>5884</v>
      </c>
      <c r="D1169" s="217" t="s">
        <v>87</v>
      </c>
      <c r="E1169" s="223" t="s">
        <v>484</v>
      </c>
      <c r="F1169" s="217" t="s">
        <v>330</v>
      </c>
      <c r="G1169" s="217" t="s">
        <v>2870</v>
      </c>
      <c r="H1169" s="217" t="s">
        <v>66</v>
      </c>
      <c r="I1169" s="217" t="s">
        <v>2872</v>
      </c>
      <c r="J1169" s="217" t="s">
        <v>978</v>
      </c>
      <c r="K1169" s="217" t="s">
        <v>1772</v>
      </c>
      <c r="L1169" s="223" t="s">
        <v>471</v>
      </c>
      <c r="M1169" s="217" t="s">
        <v>322</v>
      </c>
      <c r="N1169" s="218" t="s">
        <v>6248</v>
      </c>
      <c r="O1169" s="217"/>
    </row>
    <row r="1170" spans="1:15" x14ac:dyDescent="0.3">
      <c r="A1170" s="217" t="s">
        <v>2855</v>
      </c>
      <c r="B1170" s="217" t="s">
        <v>2874</v>
      </c>
      <c r="C1170" s="223" t="s">
        <v>5884</v>
      </c>
      <c r="D1170" s="217" t="s">
        <v>87</v>
      </c>
      <c r="E1170" s="223" t="s">
        <v>484</v>
      </c>
      <c r="F1170" s="217" t="s">
        <v>330</v>
      </c>
      <c r="G1170" s="217" t="s">
        <v>2873</v>
      </c>
      <c r="H1170" s="217" t="s">
        <v>66</v>
      </c>
      <c r="I1170" s="217" t="s">
        <v>2875</v>
      </c>
      <c r="J1170" s="217" t="s">
        <v>978</v>
      </c>
      <c r="K1170" s="217" t="s">
        <v>1772</v>
      </c>
      <c r="L1170" s="223" t="s">
        <v>471</v>
      </c>
      <c r="M1170" s="217" t="s">
        <v>322</v>
      </c>
      <c r="N1170" s="218" t="s">
        <v>6248</v>
      </c>
      <c r="O1170" s="217"/>
    </row>
    <row r="1171" spans="1:15" x14ac:dyDescent="0.3">
      <c r="A1171" s="217" t="s">
        <v>2855</v>
      </c>
      <c r="B1171" s="217" t="s">
        <v>3156</v>
      </c>
      <c r="C1171" s="223" t="s">
        <v>973</v>
      </c>
      <c r="D1171" s="217" t="s">
        <v>87</v>
      </c>
      <c r="E1171" s="223" t="s">
        <v>484</v>
      </c>
      <c r="F1171" s="217" t="s">
        <v>330</v>
      </c>
      <c r="G1171" s="217" t="s">
        <v>3155</v>
      </c>
      <c r="H1171" s="217" t="s">
        <v>66</v>
      </c>
      <c r="I1171" s="217" t="s">
        <v>3157</v>
      </c>
      <c r="J1171" s="217" t="s">
        <v>978</v>
      </c>
      <c r="K1171" s="217" t="s">
        <v>1772</v>
      </c>
      <c r="L1171" s="223" t="s">
        <v>471</v>
      </c>
      <c r="M1171" s="217" t="s">
        <v>322</v>
      </c>
      <c r="N1171" s="218" t="s">
        <v>6248</v>
      </c>
      <c r="O1171" s="217"/>
    </row>
    <row r="1172" spans="1:15" x14ac:dyDescent="0.3">
      <c r="A1172" s="217" t="s">
        <v>2855</v>
      </c>
      <c r="B1172" s="217" t="s">
        <v>2877</v>
      </c>
      <c r="C1172" s="223" t="s">
        <v>5884</v>
      </c>
      <c r="D1172" s="217" t="s">
        <v>87</v>
      </c>
      <c r="E1172" s="223" t="s">
        <v>484</v>
      </c>
      <c r="F1172" s="217" t="s">
        <v>330</v>
      </c>
      <c r="G1172" s="217" t="s">
        <v>2876</v>
      </c>
      <c r="H1172" s="217" t="s">
        <v>66</v>
      </c>
      <c r="I1172" s="217" t="s">
        <v>2878</v>
      </c>
      <c r="J1172" s="217" t="s">
        <v>978</v>
      </c>
      <c r="K1172" s="217" t="s">
        <v>1772</v>
      </c>
      <c r="L1172" s="223" t="s">
        <v>471</v>
      </c>
      <c r="M1172" s="217" t="s">
        <v>322</v>
      </c>
      <c r="N1172" s="218" t="s">
        <v>6248</v>
      </c>
      <c r="O1172" s="217"/>
    </row>
    <row r="1173" spans="1:15" x14ac:dyDescent="0.3">
      <c r="A1173" s="217" t="s">
        <v>2855</v>
      </c>
      <c r="B1173" s="217" t="s">
        <v>3159</v>
      </c>
      <c r="C1173" s="223" t="s">
        <v>973</v>
      </c>
      <c r="D1173" s="217" t="s">
        <v>87</v>
      </c>
      <c r="E1173" s="223" t="s">
        <v>484</v>
      </c>
      <c r="F1173" s="217" t="s">
        <v>330</v>
      </c>
      <c r="G1173" s="217" t="s">
        <v>3158</v>
      </c>
      <c r="H1173" s="217" t="s">
        <v>66</v>
      </c>
      <c r="I1173" s="217" t="s">
        <v>3160</v>
      </c>
      <c r="J1173" s="217" t="s">
        <v>978</v>
      </c>
      <c r="K1173" s="217" t="s">
        <v>1772</v>
      </c>
      <c r="L1173" s="223" t="s">
        <v>471</v>
      </c>
      <c r="M1173" s="217" t="s">
        <v>322</v>
      </c>
      <c r="N1173" s="218" t="s">
        <v>6248</v>
      </c>
      <c r="O1173" s="217"/>
    </row>
    <row r="1174" spans="1:15" x14ac:dyDescent="0.3">
      <c r="A1174" s="217" t="s">
        <v>2855</v>
      </c>
      <c r="B1174" s="217" t="s">
        <v>3042</v>
      </c>
      <c r="C1174" s="223" t="s">
        <v>973</v>
      </c>
      <c r="D1174" s="217" t="s">
        <v>87</v>
      </c>
      <c r="E1174" s="223" t="s">
        <v>484</v>
      </c>
      <c r="F1174" s="217" t="s">
        <v>330</v>
      </c>
      <c r="G1174" s="217" t="s">
        <v>3041</v>
      </c>
      <c r="H1174" s="217" t="s">
        <v>66</v>
      </c>
      <c r="I1174" s="217" t="s">
        <v>3043</v>
      </c>
      <c r="J1174" s="217" t="s">
        <v>978</v>
      </c>
      <c r="K1174" s="217" t="s">
        <v>1772</v>
      </c>
      <c r="L1174" s="223" t="s">
        <v>471</v>
      </c>
      <c r="M1174" s="217" t="s">
        <v>322</v>
      </c>
      <c r="N1174" s="218" t="s">
        <v>6248</v>
      </c>
      <c r="O1174" s="217"/>
    </row>
    <row r="1175" spans="1:15" x14ac:dyDescent="0.3">
      <c r="A1175" s="217" t="s">
        <v>2855</v>
      </c>
      <c r="B1175" s="217" t="s">
        <v>3045</v>
      </c>
      <c r="C1175" s="223" t="s">
        <v>973</v>
      </c>
      <c r="D1175" s="217" t="s">
        <v>87</v>
      </c>
      <c r="E1175" s="223" t="s">
        <v>484</v>
      </c>
      <c r="F1175" s="217" t="s">
        <v>330</v>
      </c>
      <c r="G1175" s="217" t="s">
        <v>3044</v>
      </c>
      <c r="H1175" s="217" t="s">
        <v>66</v>
      </c>
      <c r="I1175" s="217" t="s">
        <v>3046</v>
      </c>
      <c r="J1175" s="217" t="s">
        <v>978</v>
      </c>
      <c r="K1175" s="217" t="s">
        <v>1772</v>
      </c>
      <c r="L1175" s="223" t="s">
        <v>471</v>
      </c>
      <c r="M1175" s="217" t="s">
        <v>322</v>
      </c>
      <c r="N1175" s="218" t="s">
        <v>6248</v>
      </c>
      <c r="O1175" s="217"/>
    </row>
    <row r="1176" spans="1:15" x14ac:dyDescent="0.3">
      <c r="A1176" s="217" t="s">
        <v>2855</v>
      </c>
      <c r="B1176" s="217" t="s">
        <v>3162</v>
      </c>
      <c r="C1176" s="223" t="s">
        <v>973</v>
      </c>
      <c r="D1176" s="217" t="s">
        <v>87</v>
      </c>
      <c r="E1176" s="223" t="s">
        <v>484</v>
      </c>
      <c r="F1176" s="217" t="s">
        <v>330</v>
      </c>
      <c r="G1176" s="217" t="s">
        <v>3161</v>
      </c>
      <c r="H1176" s="217" t="s">
        <v>66</v>
      </c>
      <c r="I1176" s="217" t="s">
        <v>3163</v>
      </c>
      <c r="J1176" s="217" t="s">
        <v>978</v>
      </c>
      <c r="K1176" s="217" t="s">
        <v>1772</v>
      </c>
      <c r="L1176" s="223" t="s">
        <v>471</v>
      </c>
      <c r="M1176" s="217" t="s">
        <v>322</v>
      </c>
      <c r="N1176" s="218" t="s">
        <v>6248</v>
      </c>
      <c r="O1176" s="217"/>
    </row>
    <row r="1177" spans="1:15" x14ac:dyDescent="0.3">
      <c r="A1177" s="217" t="s">
        <v>2855</v>
      </c>
      <c r="B1177" s="217" t="s">
        <v>3048</v>
      </c>
      <c r="C1177" s="223" t="s">
        <v>973</v>
      </c>
      <c r="D1177" s="217" t="s">
        <v>87</v>
      </c>
      <c r="E1177" s="223" t="s">
        <v>484</v>
      </c>
      <c r="F1177" s="217" t="s">
        <v>330</v>
      </c>
      <c r="G1177" s="217" t="s">
        <v>3047</v>
      </c>
      <c r="H1177" s="217" t="s">
        <v>66</v>
      </c>
      <c r="I1177" s="217" t="s">
        <v>3049</v>
      </c>
      <c r="J1177" s="217" t="s">
        <v>978</v>
      </c>
      <c r="K1177" s="217" t="s">
        <v>1772</v>
      </c>
      <c r="L1177" s="223" t="s">
        <v>471</v>
      </c>
      <c r="M1177" s="217" t="s">
        <v>322</v>
      </c>
      <c r="N1177" s="218" t="s">
        <v>6248</v>
      </c>
      <c r="O1177" s="217"/>
    </row>
    <row r="1178" spans="1:15" x14ac:dyDescent="0.3">
      <c r="A1178" s="217" t="s">
        <v>2855</v>
      </c>
      <c r="B1178" s="217" t="s">
        <v>3051</v>
      </c>
      <c r="C1178" s="223" t="s">
        <v>973</v>
      </c>
      <c r="D1178" s="217" t="s">
        <v>87</v>
      </c>
      <c r="E1178" s="223" t="s">
        <v>484</v>
      </c>
      <c r="F1178" s="217" t="s">
        <v>330</v>
      </c>
      <c r="G1178" s="217" t="s">
        <v>3050</v>
      </c>
      <c r="H1178" s="217" t="s">
        <v>66</v>
      </c>
      <c r="I1178" s="217" t="s">
        <v>3052</v>
      </c>
      <c r="J1178" s="217" t="s">
        <v>978</v>
      </c>
      <c r="K1178" s="217" t="s">
        <v>1772</v>
      </c>
      <c r="L1178" s="223" t="s">
        <v>471</v>
      </c>
      <c r="M1178" s="217" t="s">
        <v>322</v>
      </c>
      <c r="N1178" s="218" t="s">
        <v>6248</v>
      </c>
      <c r="O1178" s="217"/>
    </row>
    <row r="1179" spans="1:15" x14ac:dyDescent="0.3">
      <c r="A1179" s="217" t="s">
        <v>2855</v>
      </c>
      <c r="B1179" s="217" t="s">
        <v>3165</v>
      </c>
      <c r="C1179" s="223" t="s">
        <v>973</v>
      </c>
      <c r="D1179" s="217" t="s">
        <v>87</v>
      </c>
      <c r="E1179" s="223" t="s">
        <v>484</v>
      </c>
      <c r="F1179" s="217" t="s">
        <v>330</v>
      </c>
      <c r="G1179" s="217" t="s">
        <v>3164</v>
      </c>
      <c r="H1179" s="217" t="s">
        <v>66</v>
      </c>
      <c r="I1179" s="217" t="s">
        <v>3166</v>
      </c>
      <c r="J1179" s="217" t="s">
        <v>978</v>
      </c>
      <c r="K1179" s="217" t="s">
        <v>1772</v>
      </c>
      <c r="L1179" s="223" t="s">
        <v>471</v>
      </c>
      <c r="M1179" s="217" t="s">
        <v>322</v>
      </c>
      <c r="N1179" s="218" t="s">
        <v>6248</v>
      </c>
      <c r="O1179" s="217"/>
    </row>
    <row r="1180" spans="1:15" x14ac:dyDescent="0.3">
      <c r="A1180" s="217" t="s">
        <v>2855</v>
      </c>
      <c r="B1180" s="217" t="s">
        <v>2880</v>
      </c>
      <c r="C1180" s="223" t="s">
        <v>5884</v>
      </c>
      <c r="D1180" s="217" t="s">
        <v>87</v>
      </c>
      <c r="E1180" s="223" t="s">
        <v>484</v>
      </c>
      <c r="F1180" s="217" t="s">
        <v>330</v>
      </c>
      <c r="G1180" s="217" t="s">
        <v>2879</v>
      </c>
      <c r="H1180" s="217" t="s">
        <v>66</v>
      </c>
      <c r="I1180" s="217" t="s">
        <v>2881</v>
      </c>
      <c r="J1180" s="217" t="s">
        <v>978</v>
      </c>
      <c r="K1180" s="217" t="s">
        <v>1772</v>
      </c>
      <c r="L1180" s="223" t="s">
        <v>471</v>
      </c>
      <c r="M1180" s="217" t="s">
        <v>322</v>
      </c>
      <c r="N1180" s="218" t="s">
        <v>6248</v>
      </c>
      <c r="O1180" s="217"/>
    </row>
    <row r="1181" spans="1:15" x14ac:dyDescent="0.3">
      <c r="A1181" s="217" t="s">
        <v>2855</v>
      </c>
      <c r="B1181" s="217" t="s">
        <v>2883</v>
      </c>
      <c r="C1181" s="223" t="s">
        <v>5884</v>
      </c>
      <c r="D1181" s="217" t="s">
        <v>87</v>
      </c>
      <c r="E1181" s="223" t="s">
        <v>484</v>
      </c>
      <c r="F1181" s="217" t="s">
        <v>330</v>
      </c>
      <c r="G1181" s="217" t="s">
        <v>2882</v>
      </c>
      <c r="H1181" s="217" t="s">
        <v>66</v>
      </c>
      <c r="I1181" s="217" t="s">
        <v>2884</v>
      </c>
      <c r="J1181" s="217" t="s">
        <v>978</v>
      </c>
      <c r="K1181" s="217" t="s">
        <v>1772</v>
      </c>
      <c r="L1181" s="223" t="s">
        <v>471</v>
      </c>
      <c r="M1181" s="217" t="s">
        <v>322</v>
      </c>
      <c r="N1181" s="218" t="s">
        <v>6248</v>
      </c>
      <c r="O1181" s="217"/>
    </row>
    <row r="1182" spans="1:15" x14ac:dyDescent="0.3">
      <c r="A1182" s="217" t="s">
        <v>2855</v>
      </c>
      <c r="B1182" s="217" t="s">
        <v>3168</v>
      </c>
      <c r="C1182" s="223" t="s">
        <v>973</v>
      </c>
      <c r="D1182" s="217" t="s">
        <v>87</v>
      </c>
      <c r="E1182" s="223" t="s">
        <v>484</v>
      </c>
      <c r="F1182" s="217" t="s">
        <v>330</v>
      </c>
      <c r="G1182" s="217" t="s">
        <v>3167</v>
      </c>
      <c r="H1182" s="217" t="s">
        <v>66</v>
      </c>
      <c r="I1182" s="217" t="s">
        <v>3169</v>
      </c>
      <c r="J1182" s="217" t="s">
        <v>978</v>
      </c>
      <c r="K1182" s="217" t="s">
        <v>1772</v>
      </c>
      <c r="L1182" s="223" t="s">
        <v>471</v>
      </c>
      <c r="M1182" s="217" t="s">
        <v>322</v>
      </c>
      <c r="N1182" s="218" t="s">
        <v>6248</v>
      </c>
      <c r="O1182" s="217"/>
    </row>
    <row r="1183" spans="1:15" x14ac:dyDescent="0.3">
      <c r="A1183" s="217" t="s">
        <v>2855</v>
      </c>
      <c r="B1183" s="217" t="s">
        <v>2886</v>
      </c>
      <c r="C1183" s="223" t="s">
        <v>5884</v>
      </c>
      <c r="D1183" s="217" t="s">
        <v>87</v>
      </c>
      <c r="E1183" s="223" t="s">
        <v>484</v>
      </c>
      <c r="F1183" s="217" t="s">
        <v>330</v>
      </c>
      <c r="G1183" s="217" t="s">
        <v>2885</v>
      </c>
      <c r="H1183" s="217" t="s">
        <v>66</v>
      </c>
      <c r="I1183" s="217" t="s">
        <v>2887</v>
      </c>
      <c r="J1183" s="217" t="s">
        <v>978</v>
      </c>
      <c r="K1183" s="217" t="s">
        <v>1772</v>
      </c>
      <c r="L1183" s="223" t="s">
        <v>471</v>
      </c>
      <c r="M1183" s="217" t="s">
        <v>322</v>
      </c>
      <c r="N1183" s="218" t="s">
        <v>6248</v>
      </c>
      <c r="O1183" s="217"/>
    </row>
    <row r="1184" spans="1:15" x14ac:dyDescent="0.3">
      <c r="A1184" s="217" t="s">
        <v>2855</v>
      </c>
      <c r="B1184" s="217" t="s">
        <v>3054</v>
      </c>
      <c r="C1184" s="223" t="s">
        <v>973</v>
      </c>
      <c r="D1184" s="217" t="s">
        <v>87</v>
      </c>
      <c r="E1184" s="223" t="s">
        <v>484</v>
      </c>
      <c r="F1184" s="217" t="s">
        <v>330</v>
      </c>
      <c r="G1184" s="217" t="s">
        <v>3053</v>
      </c>
      <c r="H1184" s="217" t="s">
        <v>66</v>
      </c>
      <c r="I1184" s="217" t="s">
        <v>3055</v>
      </c>
      <c r="J1184" s="217" t="s">
        <v>978</v>
      </c>
      <c r="K1184" s="217" t="s">
        <v>1772</v>
      </c>
      <c r="L1184" s="223" t="s">
        <v>471</v>
      </c>
      <c r="M1184" s="217" t="s">
        <v>322</v>
      </c>
      <c r="N1184" s="218" t="s">
        <v>6248</v>
      </c>
      <c r="O1184" s="217"/>
    </row>
    <row r="1185" spans="1:15" x14ac:dyDescent="0.3">
      <c r="A1185" s="217" t="s">
        <v>2855</v>
      </c>
      <c r="B1185" s="217" t="s">
        <v>3057</v>
      </c>
      <c r="C1185" s="223" t="s">
        <v>973</v>
      </c>
      <c r="D1185" s="217" t="s">
        <v>87</v>
      </c>
      <c r="E1185" s="223" t="s">
        <v>484</v>
      </c>
      <c r="F1185" s="217" t="s">
        <v>330</v>
      </c>
      <c r="G1185" s="217" t="s">
        <v>3056</v>
      </c>
      <c r="H1185" s="217" t="s">
        <v>66</v>
      </c>
      <c r="I1185" s="217" t="s">
        <v>3058</v>
      </c>
      <c r="J1185" s="217" t="s">
        <v>978</v>
      </c>
      <c r="K1185" s="217" t="s">
        <v>1772</v>
      </c>
      <c r="L1185" s="223" t="s">
        <v>471</v>
      </c>
      <c r="M1185" s="217" t="s">
        <v>322</v>
      </c>
      <c r="N1185" s="218" t="s">
        <v>6248</v>
      </c>
      <c r="O1185" s="217"/>
    </row>
    <row r="1186" spans="1:15" x14ac:dyDescent="0.3">
      <c r="A1186" s="217" t="s">
        <v>2855</v>
      </c>
      <c r="B1186" s="217" t="s">
        <v>2889</v>
      </c>
      <c r="C1186" s="223" t="s">
        <v>5884</v>
      </c>
      <c r="D1186" s="217" t="s">
        <v>87</v>
      </c>
      <c r="E1186" s="223" t="s">
        <v>484</v>
      </c>
      <c r="F1186" s="217" t="s">
        <v>330</v>
      </c>
      <c r="G1186" s="217" t="s">
        <v>2888</v>
      </c>
      <c r="H1186" s="217" t="s">
        <v>66</v>
      </c>
      <c r="I1186" s="217" t="s">
        <v>2890</v>
      </c>
      <c r="J1186" s="217" t="s">
        <v>978</v>
      </c>
      <c r="K1186" s="217" t="s">
        <v>1772</v>
      </c>
      <c r="L1186" s="223" t="s">
        <v>471</v>
      </c>
      <c r="M1186" s="217" t="s">
        <v>322</v>
      </c>
      <c r="N1186" s="218" t="s">
        <v>6248</v>
      </c>
      <c r="O1186" s="217"/>
    </row>
    <row r="1187" spans="1:15" x14ac:dyDescent="0.3">
      <c r="A1187" s="217" t="s">
        <v>2855</v>
      </c>
      <c r="B1187" s="217" t="s">
        <v>3191</v>
      </c>
      <c r="C1187" s="223" t="s">
        <v>973</v>
      </c>
      <c r="D1187" s="217" t="s">
        <v>87</v>
      </c>
      <c r="E1187" s="223" t="s">
        <v>484</v>
      </c>
      <c r="F1187" s="217" t="s">
        <v>330</v>
      </c>
      <c r="G1187" s="217" t="s">
        <v>3190</v>
      </c>
      <c r="H1187" s="217" t="s">
        <v>66</v>
      </c>
      <c r="I1187" s="217" t="s">
        <v>3192</v>
      </c>
      <c r="J1187" s="217" t="s">
        <v>978</v>
      </c>
      <c r="K1187" s="217" t="s">
        <v>1772</v>
      </c>
      <c r="L1187" s="223" t="s">
        <v>471</v>
      </c>
      <c r="M1187" s="217" t="s">
        <v>322</v>
      </c>
      <c r="N1187" s="218" t="s">
        <v>6248</v>
      </c>
      <c r="O1187" s="217"/>
    </row>
    <row r="1188" spans="1:15" x14ac:dyDescent="0.3">
      <c r="A1188" s="217" t="s">
        <v>2855</v>
      </c>
      <c r="B1188" s="217" t="s">
        <v>2892</v>
      </c>
      <c r="C1188" s="223" t="s">
        <v>5884</v>
      </c>
      <c r="D1188" s="217" t="s">
        <v>87</v>
      </c>
      <c r="E1188" s="223" t="s">
        <v>484</v>
      </c>
      <c r="F1188" s="217" t="s">
        <v>330</v>
      </c>
      <c r="G1188" s="217" t="s">
        <v>2891</v>
      </c>
      <c r="H1188" s="217" t="s">
        <v>66</v>
      </c>
      <c r="I1188" s="217" t="s">
        <v>2893</v>
      </c>
      <c r="J1188" s="217" t="s">
        <v>978</v>
      </c>
      <c r="K1188" s="217" t="s">
        <v>1772</v>
      </c>
      <c r="L1188" s="223" t="s">
        <v>471</v>
      </c>
      <c r="M1188" s="217" t="s">
        <v>322</v>
      </c>
      <c r="N1188" s="218" t="s">
        <v>6248</v>
      </c>
      <c r="O1188" s="217"/>
    </row>
    <row r="1189" spans="1:15" x14ac:dyDescent="0.3">
      <c r="A1189" s="217" t="s">
        <v>2855</v>
      </c>
      <c r="B1189" s="217" t="s">
        <v>2000</v>
      </c>
      <c r="C1189" s="223" t="s">
        <v>5884</v>
      </c>
      <c r="D1189" s="217" t="s">
        <v>87</v>
      </c>
      <c r="E1189" s="223" t="s">
        <v>484</v>
      </c>
      <c r="F1189" s="217" t="s">
        <v>330</v>
      </c>
      <c r="G1189" s="217" t="s">
        <v>2894</v>
      </c>
      <c r="H1189" s="217" t="s">
        <v>66</v>
      </c>
      <c r="I1189" s="217" t="s">
        <v>2895</v>
      </c>
      <c r="J1189" s="217" t="s">
        <v>978</v>
      </c>
      <c r="K1189" s="217" t="s">
        <v>1772</v>
      </c>
      <c r="L1189" s="223" t="s">
        <v>471</v>
      </c>
      <c r="M1189" s="217" t="s">
        <v>322</v>
      </c>
      <c r="N1189" s="218" t="s">
        <v>6248</v>
      </c>
      <c r="O1189" s="217"/>
    </row>
    <row r="1190" spans="1:15" x14ac:dyDescent="0.3">
      <c r="A1190" s="217" t="s">
        <v>2855</v>
      </c>
      <c r="B1190" s="217" t="s">
        <v>1994</v>
      </c>
      <c r="C1190" s="223" t="s">
        <v>973</v>
      </c>
      <c r="D1190" s="217" t="s">
        <v>87</v>
      </c>
      <c r="E1190" s="223" t="s">
        <v>484</v>
      </c>
      <c r="F1190" s="217" t="s">
        <v>330</v>
      </c>
      <c r="G1190" s="217" t="s">
        <v>3170</v>
      </c>
      <c r="H1190" s="217" t="s">
        <v>66</v>
      </c>
      <c r="I1190" s="217" t="s">
        <v>3171</v>
      </c>
      <c r="J1190" s="217" t="s">
        <v>978</v>
      </c>
      <c r="K1190" s="217" t="s">
        <v>1772</v>
      </c>
      <c r="L1190" s="223" t="s">
        <v>471</v>
      </c>
      <c r="M1190" s="217" t="s">
        <v>322</v>
      </c>
      <c r="N1190" s="218" t="s">
        <v>6248</v>
      </c>
      <c r="O1190" s="217"/>
    </row>
    <row r="1191" spans="1:15" x14ac:dyDescent="0.3">
      <c r="A1191" s="217" t="s">
        <v>2855</v>
      </c>
      <c r="B1191" s="217" t="s">
        <v>1991</v>
      </c>
      <c r="C1191" s="223" t="s">
        <v>973</v>
      </c>
      <c r="D1191" s="217" t="s">
        <v>87</v>
      </c>
      <c r="E1191" s="223" t="s">
        <v>484</v>
      </c>
      <c r="F1191" s="217" t="s">
        <v>330</v>
      </c>
      <c r="G1191" s="217" t="s">
        <v>3182</v>
      </c>
      <c r="H1191" s="217" t="s">
        <v>66</v>
      </c>
      <c r="I1191" s="217" t="s">
        <v>3183</v>
      </c>
      <c r="J1191" s="217" t="s">
        <v>978</v>
      </c>
      <c r="K1191" s="217" t="s">
        <v>1772</v>
      </c>
      <c r="L1191" s="223" t="s">
        <v>471</v>
      </c>
      <c r="M1191" s="217" t="s">
        <v>322</v>
      </c>
      <c r="N1191" s="218" t="s">
        <v>6248</v>
      </c>
      <c r="O1191" s="217"/>
    </row>
    <row r="1192" spans="1:15" x14ac:dyDescent="0.3">
      <c r="A1192" s="217" t="s">
        <v>2855</v>
      </c>
      <c r="B1192" s="217" t="s">
        <v>2897</v>
      </c>
      <c r="C1192" s="223" t="s">
        <v>5884</v>
      </c>
      <c r="D1192" s="217" t="s">
        <v>87</v>
      </c>
      <c r="E1192" s="223" t="s">
        <v>484</v>
      </c>
      <c r="F1192" s="217" t="s">
        <v>330</v>
      </c>
      <c r="G1192" s="217" t="s">
        <v>2896</v>
      </c>
      <c r="H1192" s="217" t="s">
        <v>66</v>
      </c>
      <c r="I1192" s="217" t="s">
        <v>2898</v>
      </c>
      <c r="J1192" s="217" t="s">
        <v>978</v>
      </c>
      <c r="K1192" s="217" t="s">
        <v>1772</v>
      </c>
      <c r="L1192" s="223" t="s">
        <v>471</v>
      </c>
      <c r="M1192" s="217" t="s">
        <v>322</v>
      </c>
      <c r="N1192" s="218" t="s">
        <v>6248</v>
      </c>
      <c r="O1192" s="217"/>
    </row>
    <row r="1193" spans="1:15" x14ac:dyDescent="0.3">
      <c r="A1193" s="217" t="s">
        <v>2855</v>
      </c>
      <c r="B1193" s="217" t="s">
        <v>3033</v>
      </c>
      <c r="C1193" s="223" t="s">
        <v>973</v>
      </c>
      <c r="D1193" s="217" t="s">
        <v>87</v>
      </c>
      <c r="E1193" s="223" t="s">
        <v>484</v>
      </c>
      <c r="F1193" s="217" t="s">
        <v>330</v>
      </c>
      <c r="G1193" s="217" t="s">
        <v>3032</v>
      </c>
      <c r="H1193" s="217" t="s">
        <v>66</v>
      </c>
      <c r="I1193" s="217" t="s">
        <v>3034</v>
      </c>
      <c r="J1193" s="217" t="s">
        <v>978</v>
      </c>
      <c r="K1193" s="217" t="s">
        <v>1772</v>
      </c>
      <c r="L1193" s="223" t="s">
        <v>471</v>
      </c>
      <c r="M1193" s="217" t="s">
        <v>322</v>
      </c>
      <c r="N1193" s="218" t="s">
        <v>6248</v>
      </c>
      <c r="O1193" s="217"/>
    </row>
    <row r="1194" spans="1:15" x14ac:dyDescent="0.3">
      <c r="A1194" s="217" t="s">
        <v>2855</v>
      </c>
      <c r="B1194" s="217" t="s">
        <v>2900</v>
      </c>
      <c r="C1194" s="223" t="s">
        <v>5884</v>
      </c>
      <c r="D1194" s="217" t="s">
        <v>87</v>
      </c>
      <c r="E1194" s="223" t="s">
        <v>484</v>
      </c>
      <c r="F1194" s="217" t="s">
        <v>330</v>
      </c>
      <c r="G1194" s="217" t="s">
        <v>2899</v>
      </c>
      <c r="H1194" s="217" t="s">
        <v>66</v>
      </c>
      <c r="I1194" s="217" t="s">
        <v>2901</v>
      </c>
      <c r="J1194" s="217" t="s">
        <v>978</v>
      </c>
      <c r="K1194" s="217" t="s">
        <v>1772</v>
      </c>
      <c r="L1194" s="223" t="s">
        <v>471</v>
      </c>
      <c r="M1194" s="217" t="s">
        <v>322</v>
      </c>
      <c r="N1194" s="218" t="s">
        <v>6248</v>
      </c>
      <c r="O1194" s="217"/>
    </row>
    <row r="1195" spans="1:15" x14ac:dyDescent="0.3">
      <c r="A1195" s="217" t="s">
        <v>2855</v>
      </c>
      <c r="B1195" s="217" t="s">
        <v>2903</v>
      </c>
      <c r="C1195" s="223" t="s">
        <v>5884</v>
      </c>
      <c r="D1195" s="217" t="s">
        <v>87</v>
      </c>
      <c r="E1195" s="223" t="s">
        <v>484</v>
      </c>
      <c r="F1195" s="217" t="s">
        <v>330</v>
      </c>
      <c r="G1195" s="217" t="s">
        <v>2902</v>
      </c>
      <c r="H1195" s="217" t="s">
        <v>66</v>
      </c>
      <c r="I1195" s="217" t="s">
        <v>2904</v>
      </c>
      <c r="J1195" s="217" t="s">
        <v>978</v>
      </c>
      <c r="K1195" s="217" t="s">
        <v>1772</v>
      </c>
      <c r="L1195" s="223" t="s">
        <v>471</v>
      </c>
      <c r="M1195" s="217" t="s">
        <v>322</v>
      </c>
      <c r="N1195" s="218" t="s">
        <v>6248</v>
      </c>
      <c r="O1195" s="217"/>
    </row>
    <row r="1196" spans="1:15" x14ac:dyDescent="0.3">
      <c r="A1196" s="217" t="s">
        <v>2855</v>
      </c>
      <c r="B1196" s="217" t="s">
        <v>3036</v>
      </c>
      <c r="C1196" s="223" t="s">
        <v>973</v>
      </c>
      <c r="D1196" s="217" t="s">
        <v>87</v>
      </c>
      <c r="E1196" s="223" t="s">
        <v>484</v>
      </c>
      <c r="F1196" s="217" t="s">
        <v>330</v>
      </c>
      <c r="G1196" s="217" t="s">
        <v>3035</v>
      </c>
      <c r="H1196" s="217" t="s">
        <v>66</v>
      </c>
      <c r="I1196" s="217" t="s">
        <v>3037</v>
      </c>
      <c r="J1196" s="217" t="s">
        <v>978</v>
      </c>
      <c r="K1196" s="217" t="s">
        <v>1772</v>
      </c>
      <c r="L1196" s="223" t="s">
        <v>471</v>
      </c>
      <c r="M1196" s="217" t="s">
        <v>322</v>
      </c>
      <c r="N1196" s="218" t="s">
        <v>6248</v>
      </c>
      <c r="O1196" s="217"/>
    </row>
    <row r="1197" spans="1:15" x14ac:dyDescent="0.3">
      <c r="A1197" s="217" t="s">
        <v>2855</v>
      </c>
      <c r="B1197" s="217" t="s">
        <v>2906</v>
      </c>
      <c r="C1197" s="223" t="s">
        <v>5884</v>
      </c>
      <c r="D1197" s="217" t="s">
        <v>87</v>
      </c>
      <c r="E1197" s="223" t="s">
        <v>484</v>
      </c>
      <c r="F1197" s="217" t="s">
        <v>330</v>
      </c>
      <c r="G1197" s="217" t="s">
        <v>2905</v>
      </c>
      <c r="H1197" s="217" t="s">
        <v>66</v>
      </c>
      <c r="I1197" s="217" t="s">
        <v>2907</v>
      </c>
      <c r="J1197" s="217" t="s">
        <v>978</v>
      </c>
      <c r="K1197" s="217" t="s">
        <v>1772</v>
      </c>
      <c r="L1197" s="223" t="s">
        <v>471</v>
      </c>
      <c r="M1197" s="217" t="s">
        <v>322</v>
      </c>
      <c r="N1197" s="218" t="s">
        <v>6248</v>
      </c>
      <c r="O1197" s="217"/>
    </row>
    <row r="1198" spans="1:15" x14ac:dyDescent="0.3">
      <c r="A1198" s="217" t="s">
        <v>2855</v>
      </c>
      <c r="B1198" s="217" t="s">
        <v>2909</v>
      </c>
      <c r="C1198" s="223" t="s">
        <v>5884</v>
      </c>
      <c r="D1198" s="217" t="s">
        <v>87</v>
      </c>
      <c r="E1198" s="223" t="s">
        <v>484</v>
      </c>
      <c r="F1198" s="217" t="s">
        <v>330</v>
      </c>
      <c r="G1198" s="217" t="s">
        <v>2908</v>
      </c>
      <c r="H1198" s="217" t="s">
        <v>66</v>
      </c>
      <c r="I1198" s="217" t="s">
        <v>2910</v>
      </c>
      <c r="J1198" s="217" t="s">
        <v>978</v>
      </c>
      <c r="K1198" s="217" t="s">
        <v>1772</v>
      </c>
      <c r="L1198" s="223" t="s">
        <v>471</v>
      </c>
      <c r="M1198" s="217" t="s">
        <v>322</v>
      </c>
      <c r="N1198" s="218" t="s">
        <v>6248</v>
      </c>
      <c r="O1198" s="217"/>
    </row>
    <row r="1199" spans="1:15" x14ac:dyDescent="0.3">
      <c r="A1199" s="217" t="s">
        <v>2855</v>
      </c>
      <c r="B1199" s="217" t="s">
        <v>3039</v>
      </c>
      <c r="C1199" s="223" t="s">
        <v>973</v>
      </c>
      <c r="D1199" s="217" t="s">
        <v>87</v>
      </c>
      <c r="E1199" s="223" t="s">
        <v>484</v>
      </c>
      <c r="F1199" s="217" t="s">
        <v>330</v>
      </c>
      <c r="G1199" s="217" t="s">
        <v>3038</v>
      </c>
      <c r="H1199" s="217" t="s">
        <v>66</v>
      </c>
      <c r="I1199" s="217" t="s">
        <v>3040</v>
      </c>
      <c r="J1199" s="217" t="s">
        <v>978</v>
      </c>
      <c r="K1199" s="217" t="s">
        <v>1772</v>
      </c>
      <c r="L1199" s="223" t="s">
        <v>471</v>
      </c>
      <c r="M1199" s="217" t="s">
        <v>322</v>
      </c>
      <c r="N1199" s="218" t="s">
        <v>6248</v>
      </c>
      <c r="O1199" s="217"/>
    </row>
    <row r="1200" spans="1:15" x14ac:dyDescent="0.3">
      <c r="A1200" s="217" t="s">
        <v>2855</v>
      </c>
      <c r="B1200" s="217" t="s">
        <v>2912</v>
      </c>
      <c r="C1200" s="223" t="s">
        <v>5884</v>
      </c>
      <c r="D1200" s="217" t="s">
        <v>87</v>
      </c>
      <c r="E1200" s="223" t="s">
        <v>484</v>
      </c>
      <c r="F1200" s="217" t="s">
        <v>330</v>
      </c>
      <c r="G1200" s="217" t="s">
        <v>2911</v>
      </c>
      <c r="H1200" s="217" t="s">
        <v>66</v>
      </c>
      <c r="I1200" s="217" t="s">
        <v>2913</v>
      </c>
      <c r="J1200" s="217" t="s">
        <v>978</v>
      </c>
      <c r="K1200" s="217" t="s">
        <v>1772</v>
      </c>
      <c r="L1200" s="223" t="s">
        <v>471</v>
      </c>
      <c r="M1200" s="217" t="s">
        <v>322</v>
      </c>
      <c r="N1200" s="218" t="s">
        <v>6248</v>
      </c>
      <c r="O1200" s="217"/>
    </row>
    <row r="1201" spans="1:15" x14ac:dyDescent="0.3">
      <c r="A1201" s="217" t="s">
        <v>2855</v>
      </c>
      <c r="B1201" s="217" t="s">
        <v>2915</v>
      </c>
      <c r="C1201" s="223" t="s">
        <v>5884</v>
      </c>
      <c r="D1201" s="217" t="s">
        <v>87</v>
      </c>
      <c r="E1201" s="223" t="s">
        <v>484</v>
      </c>
      <c r="F1201" s="217" t="s">
        <v>330</v>
      </c>
      <c r="G1201" s="217" t="s">
        <v>2914</v>
      </c>
      <c r="H1201" s="217" t="s">
        <v>66</v>
      </c>
      <c r="I1201" s="217" t="s">
        <v>2916</v>
      </c>
      <c r="J1201" s="217" t="s">
        <v>978</v>
      </c>
      <c r="K1201" s="217" t="s">
        <v>1772</v>
      </c>
      <c r="L1201" s="223" t="s">
        <v>471</v>
      </c>
      <c r="M1201" s="217" t="s">
        <v>322</v>
      </c>
      <c r="N1201" s="218" t="s">
        <v>6248</v>
      </c>
      <c r="O1201" s="217"/>
    </row>
    <row r="1202" spans="1:15" x14ac:dyDescent="0.3">
      <c r="A1202" s="217" t="s">
        <v>2855</v>
      </c>
      <c r="B1202" s="217" t="s">
        <v>2918</v>
      </c>
      <c r="C1202" s="223" t="s">
        <v>5884</v>
      </c>
      <c r="D1202" s="217" t="s">
        <v>87</v>
      </c>
      <c r="E1202" s="223" t="s">
        <v>484</v>
      </c>
      <c r="F1202" s="217" t="s">
        <v>330</v>
      </c>
      <c r="G1202" s="217" t="s">
        <v>2917</v>
      </c>
      <c r="H1202" s="217" t="s">
        <v>66</v>
      </c>
      <c r="I1202" s="217" t="s">
        <v>2919</v>
      </c>
      <c r="J1202" s="217" t="s">
        <v>978</v>
      </c>
      <c r="K1202" s="217" t="s">
        <v>1772</v>
      </c>
      <c r="L1202" s="223" t="s">
        <v>471</v>
      </c>
      <c r="M1202" s="217" t="s">
        <v>322</v>
      </c>
      <c r="N1202" s="218" t="s">
        <v>6248</v>
      </c>
      <c r="O1202" s="217"/>
    </row>
    <row r="1203" spans="1:15" x14ac:dyDescent="0.3">
      <c r="A1203" s="217" t="s">
        <v>2855</v>
      </c>
      <c r="B1203" s="217" t="s">
        <v>3090</v>
      </c>
      <c r="C1203" s="223" t="s">
        <v>973</v>
      </c>
      <c r="D1203" s="217" t="s">
        <v>87</v>
      </c>
      <c r="E1203" s="223" t="s">
        <v>484</v>
      </c>
      <c r="F1203" s="217" t="s">
        <v>330</v>
      </c>
      <c r="G1203" s="217" t="s">
        <v>3089</v>
      </c>
      <c r="H1203" s="217" t="s">
        <v>66</v>
      </c>
      <c r="I1203" s="217" t="s">
        <v>3091</v>
      </c>
      <c r="J1203" s="217" t="s">
        <v>978</v>
      </c>
      <c r="K1203" s="217" t="s">
        <v>1772</v>
      </c>
      <c r="L1203" s="223" t="s">
        <v>471</v>
      </c>
      <c r="M1203" s="217" t="s">
        <v>322</v>
      </c>
      <c r="N1203" s="218" t="s">
        <v>6248</v>
      </c>
      <c r="O1203" s="217"/>
    </row>
    <row r="1204" spans="1:15" x14ac:dyDescent="0.3">
      <c r="A1204" s="217" t="s">
        <v>2855</v>
      </c>
      <c r="B1204" s="217" t="s">
        <v>3093</v>
      </c>
      <c r="C1204" s="223" t="s">
        <v>973</v>
      </c>
      <c r="D1204" s="217" t="s">
        <v>87</v>
      </c>
      <c r="E1204" s="223" t="s">
        <v>484</v>
      </c>
      <c r="F1204" s="217" t="s">
        <v>330</v>
      </c>
      <c r="G1204" s="217" t="s">
        <v>3092</v>
      </c>
      <c r="H1204" s="217" t="s">
        <v>66</v>
      </c>
      <c r="I1204" s="217" t="s">
        <v>3094</v>
      </c>
      <c r="J1204" s="217" t="s">
        <v>978</v>
      </c>
      <c r="K1204" s="217" t="s">
        <v>1772</v>
      </c>
      <c r="L1204" s="223" t="s">
        <v>471</v>
      </c>
      <c r="M1204" s="217" t="s">
        <v>322</v>
      </c>
      <c r="N1204" s="218" t="s">
        <v>6248</v>
      </c>
      <c r="O1204" s="217"/>
    </row>
    <row r="1205" spans="1:15" x14ac:dyDescent="0.3">
      <c r="A1205" s="217" t="s">
        <v>2855</v>
      </c>
      <c r="B1205" s="217" t="s">
        <v>3175</v>
      </c>
      <c r="C1205" s="223" t="s">
        <v>973</v>
      </c>
      <c r="D1205" s="217" t="s">
        <v>87</v>
      </c>
      <c r="E1205" s="223" t="s">
        <v>484</v>
      </c>
      <c r="F1205" s="217" t="s">
        <v>330</v>
      </c>
      <c r="G1205" s="217" t="s">
        <v>3174</v>
      </c>
      <c r="H1205" s="217" t="s">
        <v>66</v>
      </c>
      <c r="I1205" s="217" t="s">
        <v>3176</v>
      </c>
      <c r="J1205" s="217" t="s">
        <v>978</v>
      </c>
      <c r="K1205" s="217" t="s">
        <v>1772</v>
      </c>
      <c r="L1205" s="223" t="s">
        <v>471</v>
      </c>
      <c r="M1205" s="217" t="s">
        <v>322</v>
      </c>
      <c r="N1205" s="218" t="s">
        <v>6248</v>
      </c>
      <c r="O1205" s="217"/>
    </row>
    <row r="1206" spans="1:15" x14ac:dyDescent="0.3">
      <c r="A1206" s="217" t="s">
        <v>2855</v>
      </c>
      <c r="B1206" s="217" t="s">
        <v>2925</v>
      </c>
      <c r="C1206" s="223" t="s">
        <v>5884</v>
      </c>
      <c r="D1206" s="217" t="s">
        <v>87</v>
      </c>
      <c r="E1206" s="223" t="s">
        <v>484</v>
      </c>
      <c r="F1206" s="217" t="s">
        <v>330</v>
      </c>
      <c r="G1206" s="217" t="s">
        <v>2924</v>
      </c>
      <c r="H1206" s="217" t="s">
        <v>66</v>
      </c>
      <c r="I1206" s="217" t="s">
        <v>2926</v>
      </c>
      <c r="J1206" s="217" t="s">
        <v>978</v>
      </c>
      <c r="K1206" s="217" t="s">
        <v>1772</v>
      </c>
      <c r="L1206" s="223" t="s">
        <v>471</v>
      </c>
      <c r="M1206" s="217" t="s">
        <v>322</v>
      </c>
      <c r="N1206" s="218" t="s">
        <v>6248</v>
      </c>
      <c r="O1206" s="217"/>
    </row>
    <row r="1207" spans="1:15" x14ac:dyDescent="0.3">
      <c r="A1207" s="217" t="s">
        <v>2855</v>
      </c>
      <c r="B1207" s="217" t="s">
        <v>3227</v>
      </c>
      <c r="C1207" s="223" t="s">
        <v>973</v>
      </c>
      <c r="D1207" s="217" t="s">
        <v>87</v>
      </c>
      <c r="E1207" s="223" t="s">
        <v>484</v>
      </c>
      <c r="F1207" s="217" t="s">
        <v>330</v>
      </c>
      <c r="G1207" s="217" t="s">
        <v>3226</v>
      </c>
      <c r="H1207" s="217" t="s">
        <v>66</v>
      </c>
      <c r="I1207" s="217" t="s">
        <v>3228</v>
      </c>
      <c r="J1207" s="217" t="s">
        <v>978</v>
      </c>
      <c r="K1207" s="217" t="s">
        <v>1772</v>
      </c>
      <c r="L1207" s="223" t="s">
        <v>471</v>
      </c>
      <c r="M1207" s="217" t="s">
        <v>322</v>
      </c>
      <c r="N1207" s="218" t="s">
        <v>6248</v>
      </c>
      <c r="O1207" s="217"/>
    </row>
    <row r="1208" spans="1:15" x14ac:dyDescent="0.3">
      <c r="A1208" s="217" t="s">
        <v>2855</v>
      </c>
      <c r="B1208" s="217" t="s">
        <v>3230</v>
      </c>
      <c r="C1208" s="223" t="s">
        <v>973</v>
      </c>
      <c r="D1208" s="217" t="s">
        <v>87</v>
      </c>
      <c r="E1208" s="223" t="s">
        <v>484</v>
      </c>
      <c r="F1208" s="217" t="s">
        <v>330</v>
      </c>
      <c r="G1208" s="217" t="s">
        <v>3229</v>
      </c>
      <c r="H1208" s="217" t="s">
        <v>66</v>
      </c>
      <c r="I1208" s="217" t="s">
        <v>3231</v>
      </c>
      <c r="J1208" s="217" t="s">
        <v>978</v>
      </c>
      <c r="K1208" s="217" t="s">
        <v>1772</v>
      </c>
      <c r="L1208" s="223" t="s">
        <v>471</v>
      </c>
      <c r="M1208" s="217" t="s">
        <v>322</v>
      </c>
      <c r="N1208" s="218" t="s">
        <v>6248</v>
      </c>
      <c r="O1208" s="217"/>
    </row>
    <row r="1209" spans="1:15" x14ac:dyDescent="0.3">
      <c r="A1209" s="217" t="s">
        <v>2855</v>
      </c>
      <c r="B1209" s="217" t="s">
        <v>2928</v>
      </c>
      <c r="C1209" s="223" t="s">
        <v>5884</v>
      </c>
      <c r="D1209" s="217" t="s">
        <v>87</v>
      </c>
      <c r="E1209" s="223" t="s">
        <v>484</v>
      </c>
      <c r="F1209" s="217" t="s">
        <v>330</v>
      </c>
      <c r="G1209" s="217" t="s">
        <v>2927</v>
      </c>
      <c r="H1209" s="217" t="s">
        <v>66</v>
      </c>
      <c r="I1209" s="217" t="s">
        <v>2929</v>
      </c>
      <c r="J1209" s="217" t="s">
        <v>978</v>
      </c>
      <c r="K1209" s="217" t="s">
        <v>1772</v>
      </c>
      <c r="L1209" s="223" t="s">
        <v>471</v>
      </c>
      <c r="M1209" s="217" t="s">
        <v>322</v>
      </c>
      <c r="N1209" s="218" t="s">
        <v>6248</v>
      </c>
      <c r="O1209" s="217"/>
    </row>
    <row r="1210" spans="1:15" x14ac:dyDescent="0.3">
      <c r="A1210" s="217" t="s">
        <v>2855</v>
      </c>
      <c r="B1210" s="217" t="s">
        <v>2931</v>
      </c>
      <c r="C1210" s="223" t="s">
        <v>5884</v>
      </c>
      <c r="D1210" s="217" t="s">
        <v>87</v>
      </c>
      <c r="E1210" s="223" t="s">
        <v>484</v>
      </c>
      <c r="F1210" s="217" t="s">
        <v>330</v>
      </c>
      <c r="G1210" s="217" t="s">
        <v>2930</v>
      </c>
      <c r="H1210" s="217" t="s">
        <v>66</v>
      </c>
      <c r="I1210" s="217" t="s">
        <v>2932</v>
      </c>
      <c r="J1210" s="217" t="s">
        <v>978</v>
      </c>
      <c r="K1210" s="217" t="s">
        <v>1772</v>
      </c>
      <c r="L1210" s="223" t="s">
        <v>471</v>
      </c>
      <c r="M1210" s="217" t="s">
        <v>322</v>
      </c>
      <c r="N1210" s="218" t="s">
        <v>6248</v>
      </c>
      <c r="O1210" s="217"/>
    </row>
    <row r="1211" spans="1:15" x14ac:dyDescent="0.3">
      <c r="A1211" s="217" t="s">
        <v>2855</v>
      </c>
      <c r="B1211" s="217" t="s">
        <v>2934</v>
      </c>
      <c r="C1211" s="223" t="s">
        <v>5884</v>
      </c>
      <c r="D1211" s="217" t="s">
        <v>87</v>
      </c>
      <c r="E1211" s="223" t="s">
        <v>484</v>
      </c>
      <c r="F1211" s="217" t="s">
        <v>330</v>
      </c>
      <c r="G1211" s="217" t="s">
        <v>2933</v>
      </c>
      <c r="H1211" s="217" t="s">
        <v>66</v>
      </c>
      <c r="I1211" s="217" t="s">
        <v>2935</v>
      </c>
      <c r="J1211" s="217" t="s">
        <v>978</v>
      </c>
      <c r="K1211" s="217" t="s">
        <v>1772</v>
      </c>
      <c r="L1211" s="223" t="s">
        <v>471</v>
      </c>
      <c r="M1211" s="217" t="s">
        <v>322</v>
      </c>
      <c r="N1211" s="218" t="s">
        <v>6248</v>
      </c>
      <c r="O1211" s="217"/>
    </row>
    <row r="1212" spans="1:15" x14ac:dyDescent="0.3">
      <c r="A1212" s="217" t="s">
        <v>2855</v>
      </c>
      <c r="B1212" s="217" t="s">
        <v>2937</v>
      </c>
      <c r="C1212" s="223" t="s">
        <v>5884</v>
      </c>
      <c r="D1212" s="217" t="s">
        <v>87</v>
      </c>
      <c r="E1212" s="223" t="s">
        <v>484</v>
      </c>
      <c r="F1212" s="217" t="s">
        <v>330</v>
      </c>
      <c r="G1212" s="217" t="s">
        <v>2936</v>
      </c>
      <c r="H1212" s="217" t="s">
        <v>66</v>
      </c>
      <c r="I1212" s="217" t="s">
        <v>2938</v>
      </c>
      <c r="J1212" s="217" t="s">
        <v>978</v>
      </c>
      <c r="K1212" s="217" t="s">
        <v>1772</v>
      </c>
      <c r="L1212" s="223" t="s">
        <v>471</v>
      </c>
      <c r="M1212" s="217" t="s">
        <v>322</v>
      </c>
      <c r="N1212" s="218" t="s">
        <v>6248</v>
      </c>
      <c r="O1212" s="217"/>
    </row>
    <row r="1213" spans="1:15" x14ac:dyDescent="0.3">
      <c r="A1213" s="217" t="s">
        <v>2855</v>
      </c>
      <c r="B1213" s="217" t="s">
        <v>3096</v>
      </c>
      <c r="C1213" s="223" t="s">
        <v>973</v>
      </c>
      <c r="D1213" s="217" t="s">
        <v>87</v>
      </c>
      <c r="E1213" s="223" t="s">
        <v>484</v>
      </c>
      <c r="F1213" s="217" t="s">
        <v>330</v>
      </c>
      <c r="G1213" s="217" t="s">
        <v>3095</v>
      </c>
      <c r="H1213" s="217" t="s">
        <v>66</v>
      </c>
      <c r="I1213" s="217" t="s">
        <v>3097</v>
      </c>
      <c r="J1213" s="217" t="s">
        <v>978</v>
      </c>
      <c r="K1213" s="217" t="s">
        <v>1772</v>
      </c>
      <c r="L1213" s="223" t="s">
        <v>471</v>
      </c>
      <c r="M1213" s="217" t="s">
        <v>322</v>
      </c>
      <c r="N1213" s="218" t="s">
        <v>6248</v>
      </c>
      <c r="O1213" s="217"/>
    </row>
    <row r="1214" spans="1:15" x14ac:dyDescent="0.3">
      <c r="A1214" s="217" t="s">
        <v>2855</v>
      </c>
      <c r="B1214" s="217" t="s">
        <v>2940</v>
      </c>
      <c r="C1214" s="223" t="s">
        <v>5884</v>
      </c>
      <c r="D1214" s="217" t="s">
        <v>87</v>
      </c>
      <c r="E1214" s="223" t="s">
        <v>484</v>
      </c>
      <c r="F1214" s="217" t="s">
        <v>330</v>
      </c>
      <c r="G1214" s="217" t="s">
        <v>2939</v>
      </c>
      <c r="H1214" s="217" t="s">
        <v>66</v>
      </c>
      <c r="I1214" s="217" t="s">
        <v>2941</v>
      </c>
      <c r="J1214" s="217" t="s">
        <v>978</v>
      </c>
      <c r="K1214" s="217" t="s">
        <v>1772</v>
      </c>
      <c r="L1214" s="223" t="s">
        <v>471</v>
      </c>
      <c r="M1214" s="217" t="s">
        <v>322</v>
      </c>
      <c r="N1214" s="218" t="s">
        <v>6248</v>
      </c>
      <c r="O1214" s="217"/>
    </row>
    <row r="1215" spans="1:15" x14ac:dyDescent="0.3">
      <c r="A1215" s="217" t="s">
        <v>2855</v>
      </c>
      <c r="B1215" s="217" t="s">
        <v>3099</v>
      </c>
      <c r="C1215" s="223" t="s">
        <v>973</v>
      </c>
      <c r="D1215" s="217" t="s">
        <v>87</v>
      </c>
      <c r="E1215" s="223" t="s">
        <v>484</v>
      </c>
      <c r="F1215" s="217" t="s">
        <v>330</v>
      </c>
      <c r="G1215" s="217" t="s">
        <v>3098</v>
      </c>
      <c r="H1215" s="217" t="s">
        <v>66</v>
      </c>
      <c r="I1215" s="217" t="s">
        <v>3100</v>
      </c>
      <c r="J1215" s="217" t="s">
        <v>978</v>
      </c>
      <c r="K1215" s="217" t="s">
        <v>1772</v>
      </c>
      <c r="L1215" s="223" t="s">
        <v>471</v>
      </c>
      <c r="M1215" s="217" t="s">
        <v>322</v>
      </c>
      <c r="N1215" s="218" t="s">
        <v>6248</v>
      </c>
      <c r="O1215" s="217"/>
    </row>
    <row r="1216" spans="1:15" x14ac:dyDescent="0.3">
      <c r="A1216" s="217" t="s">
        <v>2855</v>
      </c>
      <c r="B1216" s="217" t="s">
        <v>3102</v>
      </c>
      <c r="C1216" s="223" t="s">
        <v>973</v>
      </c>
      <c r="D1216" s="217" t="s">
        <v>87</v>
      </c>
      <c r="E1216" s="223" t="s">
        <v>484</v>
      </c>
      <c r="F1216" s="217" t="s">
        <v>330</v>
      </c>
      <c r="G1216" s="217" t="s">
        <v>3101</v>
      </c>
      <c r="H1216" s="217" t="s">
        <v>66</v>
      </c>
      <c r="I1216" s="217" t="s">
        <v>3103</v>
      </c>
      <c r="J1216" s="217" t="s">
        <v>978</v>
      </c>
      <c r="K1216" s="217" t="s">
        <v>1772</v>
      </c>
      <c r="L1216" s="223" t="s">
        <v>471</v>
      </c>
      <c r="M1216" s="217" t="s">
        <v>322</v>
      </c>
      <c r="N1216" s="218" t="s">
        <v>6248</v>
      </c>
      <c r="O1216" s="217"/>
    </row>
    <row r="1217" spans="1:15" x14ac:dyDescent="0.3">
      <c r="A1217" s="217" t="s">
        <v>2855</v>
      </c>
      <c r="B1217" s="217" t="s">
        <v>2943</v>
      </c>
      <c r="C1217" s="223" t="s">
        <v>5884</v>
      </c>
      <c r="D1217" s="217" t="s">
        <v>87</v>
      </c>
      <c r="E1217" s="223" t="s">
        <v>484</v>
      </c>
      <c r="F1217" s="217" t="s">
        <v>330</v>
      </c>
      <c r="G1217" s="217" t="s">
        <v>2942</v>
      </c>
      <c r="H1217" s="217" t="s">
        <v>66</v>
      </c>
      <c r="I1217" s="217" t="s">
        <v>2944</v>
      </c>
      <c r="J1217" s="217" t="s">
        <v>978</v>
      </c>
      <c r="K1217" s="217" t="s">
        <v>1772</v>
      </c>
      <c r="L1217" s="223" t="s">
        <v>471</v>
      </c>
      <c r="M1217" s="217" t="s">
        <v>322</v>
      </c>
      <c r="N1217" s="218" t="s">
        <v>6248</v>
      </c>
      <c r="O1217" s="217"/>
    </row>
    <row r="1218" spans="1:15" x14ac:dyDescent="0.3">
      <c r="A1218" s="217" t="s">
        <v>2855</v>
      </c>
      <c r="B1218" s="217" t="s">
        <v>3105</v>
      </c>
      <c r="C1218" s="223" t="s">
        <v>973</v>
      </c>
      <c r="D1218" s="217" t="s">
        <v>87</v>
      </c>
      <c r="E1218" s="223" t="s">
        <v>484</v>
      </c>
      <c r="F1218" s="217" t="s">
        <v>330</v>
      </c>
      <c r="G1218" s="217" t="s">
        <v>3104</v>
      </c>
      <c r="H1218" s="217" t="s">
        <v>66</v>
      </c>
      <c r="I1218" s="217" t="s">
        <v>3106</v>
      </c>
      <c r="J1218" s="217" t="s">
        <v>978</v>
      </c>
      <c r="K1218" s="217" t="s">
        <v>1772</v>
      </c>
      <c r="L1218" s="223" t="s">
        <v>471</v>
      </c>
      <c r="M1218" s="217" t="s">
        <v>322</v>
      </c>
      <c r="N1218" s="218" t="s">
        <v>6248</v>
      </c>
      <c r="O1218" s="217"/>
    </row>
    <row r="1219" spans="1:15" x14ac:dyDescent="0.3">
      <c r="A1219" s="217" t="s">
        <v>2855</v>
      </c>
      <c r="B1219" s="217" t="s">
        <v>3185</v>
      </c>
      <c r="C1219" s="223" t="s">
        <v>973</v>
      </c>
      <c r="D1219" s="217" t="s">
        <v>87</v>
      </c>
      <c r="E1219" s="223" t="s">
        <v>484</v>
      </c>
      <c r="F1219" s="217" t="s">
        <v>330</v>
      </c>
      <c r="G1219" s="217" t="s">
        <v>3184</v>
      </c>
      <c r="H1219" s="217" t="s">
        <v>66</v>
      </c>
      <c r="I1219" s="217" t="s">
        <v>3186</v>
      </c>
      <c r="J1219" s="217" t="s">
        <v>978</v>
      </c>
      <c r="K1219" s="217" t="s">
        <v>1772</v>
      </c>
      <c r="L1219" s="223" t="s">
        <v>471</v>
      </c>
      <c r="M1219" s="217" t="s">
        <v>322</v>
      </c>
      <c r="N1219" s="218" t="s">
        <v>6248</v>
      </c>
      <c r="O1219" s="217"/>
    </row>
    <row r="1220" spans="1:15" x14ac:dyDescent="0.3">
      <c r="A1220" s="217" t="s">
        <v>2855</v>
      </c>
      <c r="B1220" s="217" t="s">
        <v>3236</v>
      </c>
      <c r="C1220" s="223" t="s">
        <v>973</v>
      </c>
      <c r="D1220" s="217" t="s">
        <v>87</v>
      </c>
      <c r="E1220" s="223" t="s">
        <v>484</v>
      </c>
      <c r="F1220" s="217" t="s">
        <v>330</v>
      </c>
      <c r="G1220" s="217" t="s">
        <v>3235</v>
      </c>
      <c r="H1220" s="217" t="s">
        <v>66</v>
      </c>
      <c r="I1220" s="217" t="s">
        <v>3237</v>
      </c>
      <c r="J1220" s="217" t="s">
        <v>978</v>
      </c>
      <c r="K1220" s="217" t="s">
        <v>1772</v>
      </c>
      <c r="L1220" s="223" t="s">
        <v>471</v>
      </c>
      <c r="M1220" s="217" t="s">
        <v>322</v>
      </c>
      <c r="N1220" s="218" t="s">
        <v>6248</v>
      </c>
      <c r="O1220" s="217"/>
    </row>
    <row r="1221" spans="1:15" x14ac:dyDescent="0.3">
      <c r="A1221" s="217" t="s">
        <v>2855</v>
      </c>
      <c r="B1221" s="217" t="s">
        <v>2946</v>
      </c>
      <c r="C1221" s="223" t="s">
        <v>5884</v>
      </c>
      <c r="D1221" s="217" t="s">
        <v>87</v>
      </c>
      <c r="E1221" s="223" t="s">
        <v>484</v>
      </c>
      <c r="F1221" s="217" t="s">
        <v>330</v>
      </c>
      <c r="G1221" s="217" t="s">
        <v>2945</v>
      </c>
      <c r="H1221" s="217" t="s">
        <v>66</v>
      </c>
      <c r="I1221" s="217" t="s">
        <v>2947</v>
      </c>
      <c r="J1221" s="217" t="s">
        <v>978</v>
      </c>
      <c r="K1221" s="217" t="s">
        <v>1772</v>
      </c>
      <c r="L1221" s="223" t="s">
        <v>471</v>
      </c>
      <c r="M1221" s="217" t="s">
        <v>322</v>
      </c>
      <c r="N1221" s="218" t="s">
        <v>6248</v>
      </c>
      <c r="O1221" s="217"/>
    </row>
    <row r="1222" spans="1:15" x14ac:dyDescent="0.3">
      <c r="A1222" s="217" t="s">
        <v>2855</v>
      </c>
      <c r="B1222" s="217" t="s">
        <v>2949</v>
      </c>
      <c r="C1222" s="223" t="s">
        <v>5884</v>
      </c>
      <c r="D1222" s="217" t="s">
        <v>87</v>
      </c>
      <c r="E1222" s="223" t="s">
        <v>484</v>
      </c>
      <c r="F1222" s="217" t="s">
        <v>330</v>
      </c>
      <c r="G1222" s="217" t="s">
        <v>2948</v>
      </c>
      <c r="H1222" s="217" t="s">
        <v>66</v>
      </c>
      <c r="I1222" s="217" t="s">
        <v>2950</v>
      </c>
      <c r="J1222" s="217" t="s">
        <v>978</v>
      </c>
      <c r="K1222" s="217" t="s">
        <v>1772</v>
      </c>
      <c r="L1222" s="223" t="s">
        <v>471</v>
      </c>
      <c r="M1222" s="217" t="s">
        <v>322</v>
      </c>
      <c r="N1222" s="218" t="s">
        <v>6248</v>
      </c>
      <c r="O1222" s="217"/>
    </row>
    <row r="1223" spans="1:15" x14ac:dyDescent="0.3">
      <c r="A1223" s="217" t="s">
        <v>2855</v>
      </c>
      <c r="B1223" s="217" t="s">
        <v>3245</v>
      </c>
      <c r="C1223" s="223" t="s">
        <v>973</v>
      </c>
      <c r="D1223" s="217" t="s">
        <v>87</v>
      </c>
      <c r="E1223" s="223" t="s">
        <v>484</v>
      </c>
      <c r="F1223" s="217" t="s">
        <v>330</v>
      </c>
      <c r="G1223" s="217" t="s">
        <v>3244</v>
      </c>
      <c r="H1223" s="217" t="s">
        <v>66</v>
      </c>
      <c r="I1223" s="217" t="s">
        <v>3246</v>
      </c>
      <c r="J1223" s="217" t="s">
        <v>978</v>
      </c>
      <c r="K1223" s="217" t="s">
        <v>1772</v>
      </c>
      <c r="L1223" s="223" t="s">
        <v>471</v>
      </c>
      <c r="M1223" s="217" t="s">
        <v>322</v>
      </c>
      <c r="N1223" s="218" t="s">
        <v>6248</v>
      </c>
      <c r="O1223" s="217"/>
    </row>
    <row r="1224" spans="1:15" x14ac:dyDescent="0.3">
      <c r="A1224" s="217" t="s">
        <v>2855</v>
      </c>
      <c r="B1224" s="217" t="s">
        <v>2952</v>
      </c>
      <c r="C1224" s="223" t="s">
        <v>5884</v>
      </c>
      <c r="D1224" s="217" t="s">
        <v>87</v>
      </c>
      <c r="E1224" s="223" t="s">
        <v>484</v>
      </c>
      <c r="F1224" s="217" t="s">
        <v>330</v>
      </c>
      <c r="G1224" s="217" t="s">
        <v>2951</v>
      </c>
      <c r="H1224" s="217" t="s">
        <v>66</v>
      </c>
      <c r="I1224" s="217" t="s">
        <v>2953</v>
      </c>
      <c r="J1224" s="217" t="s">
        <v>978</v>
      </c>
      <c r="K1224" s="217" t="s">
        <v>1772</v>
      </c>
      <c r="L1224" s="223" t="s">
        <v>471</v>
      </c>
      <c r="M1224" s="217" t="s">
        <v>322</v>
      </c>
      <c r="N1224" s="218" t="s">
        <v>6248</v>
      </c>
      <c r="O1224" s="217"/>
    </row>
    <row r="1225" spans="1:15" x14ac:dyDescent="0.3">
      <c r="A1225" s="217" t="s">
        <v>2855</v>
      </c>
      <c r="B1225" s="217" t="s">
        <v>2955</v>
      </c>
      <c r="C1225" s="223" t="s">
        <v>5884</v>
      </c>
      <c r="D1225" s="217" t="s">
        <v>87</v>
      </c>
      <c r="E1225" s="223" t="s">
        <v>484</v>
      </c>
      <c r="F1225" s="217" t="s">
        <v>330</v>
      </c>
      <c r="G1225" s="217" t="s">
        <v>2954</v>
      </c>
      <c r="H1225" s="217" t="s">
        <v>66</v>
      </c>
      <c r="I1225" s="217" t="s">
        <v>2956</v>
      </c>
      <c r="J1225" s="217" t="s">
        <v>978</v>
      </c>
      <c r="K1225" s="217" t="s">
        <v>1772</v>
      </c>
      <c r="L1225" s="223" t="s">
        <v>471</v>
      </c>
      <c r="M1225" s="217" t="s">
        <v>322</v>
      </c>
      <c r="N1225" s="218" t="s">
        <v>6248</v>
      </c>
      <c r="O1225" s="217"/>
    </row>
    <row r="1226" spans="1:15" x14ac:dyDescent="0.3">
      <c r="A1226" s="217" t="s">
        <v>2855</v>
      </c>
      <c r="B1226" s="217" t="s">
        <v>3233</v>
      </c>
      <c r="C1226" s="223" t="s">
        <v>973</v>
      </c>
      <c r="D1226" s="217" t="s">
        <v>87</v>
      </c>
      <c r="E1226" s="223" t="s">
        <v>484</v>
      </c>
      <c r="F1226" s="217" t="s">
        <v>330</v>
      </c>
      <c r="G1226" s="217" t="s">
        <v>3232</v>
      </c>
      <c r="H1226" s="217" t="s">
        <v>66</v>
      </c>
      <c r="I1226" s="217" t="s">
        <v>3234</v>
      </c>
      <c r="J1226" s="217" t="s">
        <v>978</v>
      </c>
      <c r="K1226" s="217" t="s">
        <v>1772</v>
      </c>
      <c r="L1226" s="223" t="s">
        <v>471</v>
      </c>
      <c r="M1226" s="217" t="s">
        <v>322</v>
      </c>
      <c r="N1226" s="218" t="s">
        <v>6248</v>
      </c>
      <c r="O1226" s="217"/>
    </row>
    <row r="1227" spans="1:15" x14ac:dyDescent="0.3">
      <c r="A1227" s="217" t="s">
        <v>2855</v>
      </c>
      <c r="B1227" s="217" t="s">
        <v>2958</v>
      </c>
      <c r="C1227" s="223" t="s">
        <v>5884</v>
      </c>
      <c r="D1227" s="217" t="s">
        <v>87</v>
      </c>
      <c r="E1227" s="223" t="s">
        <v>484</v>
      </c>
      <c r="F1227" s="217" t="s">
        <v>330</v>
      </c>
      <c r="G1227" s="217" t="s">
        <v>2957</v>
      </c>
      <c r="H1227" s="217" t="s">
        <v>66</v>
      </c>
      <c r="I1227" s="217" t="s">
        <v>2959</v>
      </c>
      <c r="J1227" s="217" t="s">
        <v>978</v>
      </c>
      <c r="K1227" s="217" t="s">
        <v>1772</v>
      </c>
      <c r="L1227" s="223" t="s">
        <v>471</v>
      </c>
      <c r="M1227" s="217" t="s">
        <v>322</v>
      </c>
      <c r="N1227" s="218" t="s">
        <v>6248</v>
      </c>
      <c r="O1227" s="217"/>
    </row>
    <row r="1228" spans="1:15" x14ac:dyDescent="0.3">
      <c r="A1228" s="217" t="s">
        <v>2855</v>
      </c>
      <c r="B1228" s="217" t="s">
        <v>3188</v>
      </c>
      <c r="C1228" s="223" t="s">
        <v>973</v>
      </c>
      <c r="D1228" s="217" t="s">
        <v>87</v>
      </c>
      <c r="E1228" s="223" t="s">
        <v>484</v>
      </c>
      <c r="F1228" s="217" t="s">
        <v>330</v>
      </c>
      <c r="G1228" s="217" t="s">
        <v>3187</v>
      </c>
      <c r="H1228" s="217" t="s">
        <v>66</v>
      </c>
      <c r="I1228" s="217" t="s">
        <v>3189</v>
      </c>
      <c r="J1228" s="217" t="s">
        <v>978</v>
      </c>
      <c r="K1228" s="217" t="s">
        <v>1772</v>
      </c>
      <c r="L1228" s="223" t="s">
        <v>471</v>
      </c>
      <c r="M1228" s="217" t="s">
        <v>322</v>
      </c>
      <c r="N1228" s="218" t="s">
        <v>6248</v>
      </c>
      <c r="O1228" s="217"/>
    </row>
    <row r="1229" spans="1:15" x14ac:dyDescent="0.3">
      <c r="A1229" s="217" t="s">
        <v>2855</v>
      </c>
      <c r="B1229" s="217" t="s">
        <v>2961</v>
      </c>
      <c r="C1229" s="223" t="s">
        <v>5884</v>
      </c>
      <c r="D1229" s="217" t="s">
        <v>87</v>
      </c>
      <c r="E1229" s="223" t="s">
        <v>484</v>
      </c>
      <c r="F1229" s="217" t="s">
        <v>330</v>
      </c>
      <c r="G1229" s="217" t="s">
        <v>2960</v>
      </c>
      <c r="H1229" s="217" t="s">
        <v>66</v>
      </c>
      <c r="I1229" s="217" t="s">
        <v>2962</v>
      </c>
      <c r="J1229" s="217" t="s">
        <v>978</v>
      </c>
      <c r="K1229" s="217" t="s">
        <v>1772</v>
      </c>
      <c r="L1229" s="223" t="s">
        <v>471</v>
      </c>
      <c r="M1229" s="217" t="s">
        <v>322</v>
      </c>
      <c r="N1229" s="218" t="s">
        <v>6248</v>
      </c>
      <c r="O1229" s="217"/>
    </row>
    <row r="1230" spans="1:15" x14ac:dyDescent="0.3">
      <c r="A1230" s="217" t="s">
        <v>2855</v>
      </c>
      <c r="B1230" s="217" t="s">
        <v>3242</v>
      </c>
      <c r="C1230" s="223" t="s">
        <v>973</v>
      </c>
      <c r="D1230" s="217" t="s">
        <v>87</v>
      </c>
      <c r="E1230" s="223" t="s">
        <v>484</v>
      </c>
      <c r="F1230" s="217" t="s">
        <v>330</v>
      </c>
      <c r="G1230" s="217" t="s">
        <v>3241</v>
      </c>
      <c r="H1230" s="217" t="s">
        <v>66</v>
      </c>
      <c r="I1230" s="217" t="s">
        <v>3243</v>
      </c>
      <c r="J1230" s="217" t="s">
        <v>978</v>
      </c>
      <c r="K1230" s="217" t="s">
        <v>1772</v>
      </c>
      <c r="L1230" s="223" t="s">
        <v>471</v>
      </c>
      <c r="M1230" s="217" t="s">
        <v>322</v>
      </c>
      <c r="N1230" s="218" t="s">
        <v>6248</v>
      </c>
      <c r="O1230" s="217"/>
    </row>
    <row r="1231" spans="1:15" x14ac:dyDescent="0.3">
      <c r="A1231" s="217" t="s">
        <v>2855</v>
      </c>
      <c r="B1231" s="217" t="s">
        <v>3060</v>
      </c>
      <c r="C1231" s="223" t="s">
        <v>973</v>
      </c>
      <c r="D1231" s="217" t="s">
        <v>87</v>
      </c>
      <c r="E1231" s="223" t="s">
        <v>484</v>
      </c>
      <c r="F1231" s="217" t="s">
        <v>330</v>
      </c>
      <c r="G1231" s="217" t="s">
        <v>3059</v>
      </c>
      <c r="H1231" s="217" t="s">
        <v>66</v>
      </c>
      <c r="I1231" s="217" t="s">
        <v>3061</v>
      </c>
      <c r="J1231" s="217" t="s">
        <v>978</v>
      </c>
      <c r="K1231" s="217" t="s">
        <v>1772</v>
      </c>
      <c r="L1231" s="223" t="s">
        <v>471</v>
      </c>
      <c r="M1231" s="217" t="s">
        <v>322</v>
      </c>
      <c r="N1231" s="218" t="s">
        <v>6248</v>
      </c>
      <c r="O1231" s="217"/>
    </row>
    <row r="1232" spans="1:15" x14ac:dyDescent="0.3">
      <c r="A1232" s="217" t="s">
        <v>2855</v>
      </c>
      <c r="B1232" s="217" t="s">
        <v>2964</v>
      </c>
      <c r="C1232" s="223" t="s">
        <v>5884</v>
      </c>
      <c r="D1232" s="217" t="s">
        <v>87</v>
      </c>
      <c r="E1232" s="223" t="s">
        <v>484</v>
      </c>
      <c r="F1232" s="217" t="s">
        <v>330</v>
      </c>
      <c r="G1232" s="217" t="s">
        <v>2963</v>
      </c>
      <c r="H1232" s="217" t="s">
        <v>66</v>
      </c>
      <c r="I1232" s="217" t="s">
        <v>2965</v>
      </c>
      <c r="J1232" s="217" t="s">
        <v>978</v>
      </c>
      <c r="K1232" s="217" t="s">
        <v>1772</v>
      </c>
      <c r="L1232" s="223" t="s">
        <v>471</v>
      </c>
      <c r="M1232" s="217" t="s">
        <v>322</v>
      </c>
      <c r="N1232" s="218" t="s">
        <v>6248</v>
      </c>
      <c r="O1232" s="217"/>
    </row>
    <row r="1233" spans="1:15" x14ac:dyDescent="0.3">
      <c r="A1233" s="217" t="s">
        <v>2855</v>
      </c>
      <c r="B1233" s="217" t="s">
        <v>3066</v>
      </c>
      <c r="C1233" s="223" t="s">
        <v>973</v>
      </c>
      <c r="D1233" s="217" t="s">
        <v>87</v>
      </c>
      <c r="E1233" s="223" t="s">
        <v>484</v>
      </c>
      <c r="F1233" s="217" t="s">
        <v>330</v>
      </c>
      <c r="G1233" s="217" t="s">
        <v>3065</v>
      </c>
      <c r="H1233" s="217" t="s">
        <v>66</v>
      </c>
      <c r="I1233" s="217" t="s">
        <v>3067</v>
      </c>
      <c r="J1233" s="217" t="s">
        <v>978</v>
      </c>
      <c r="K1233" s="217" t="s">
        <v>1772</v>
      </c>
      <c r="L1233" s="223" t="s">
        <v>471</v>
      </c>
      <c r="M1233" s="217" t="s">
        <v>322</v>
      </c>
      <c r="N1233" s="218" t="s">
        <v>6248</v>
      </c>
      <c r="O1233" s="217"/>
    </row>
    <row r="1234" spans="1:15" x14ac:dyDescent="0.3">
      <c r="A1234" s="217" t="s">
        <v>2855</v>
      </c>
      <c r="B1234" s="217" t="s">
        <v>2967</v>
      </c>
      <c r="C1234" s="223" t="s">
        <v>5884</v>
      </c>
      <c r="D1234" s="217" t="s">
        <v>87</v>
      </c>
      <c r="E1234" s="223" t="s">
        <v>484</v>
      </c>
      <c r="F1234" s="217" t="s">
        <v>330</v>
      </c>
      <c r="G1234" s="217" t="s">
        <v>2966</v>
      </c>
      <c r="H1234" s="217" t="s">
        <v>66</v>
      </c>
      <c r="I1234" s="217" t="s">
        <v>2968</v>
      </c>
      <c r="J1234" s="217" t="s">
        <v>978</v>
      </c>
      <c r="K1234" s="217" t="s">
        <v>1772</v>
      </c>
      <c r="L1234" s="223" t="s">
        <v>471</v>
      </c>
      <c r="M1234" s="217" t="s">
        <v>322</v>
      </c>
      <c r="N1234" s="218" t="s">
        <v>6248</v>
      </c>
      <c r="O1234" s="217"/>
    </row>
    <row r="1235" spans="1:15" x14ac:dyDescent="0.3">
      <c r="A1235" s="217" t="s">
        <v>2855</v>
      </c>
      <c r="B1235" s="217" t="s">
        <v>3078</v>
      </c>
      <c r="C1235" s="223" t="s">
        <v>973</v>
      </c>
      <c r="D1235" s="217" t="s">
        <v>87</v>
      </c>
      <c r="E1235" s="223" t="s">
        <v>484</v>
      </c>
      <c r="F1235" s="217" t="s">
        <v>330</v>
      </c>
      <c r="G1235" s="217" t="s">
        <v>3077</v>
      </c>
      <c r="H1235" s="217" t="s">
        <v>66</v>
      </c>
      <c r="I1235" s="217" t="s">
        <v>3079</v>
      </c>
      <c r="J1235" s="217" t="s">
        <v>978</v>
      </c>
      <c r="K1235" s="217" t="s">
        <v>1772</v>
      </c>
      <c r="L1235" s="223" t="s">
        <v>471</v>
      </c>
      <c r="M1235" s="217" t="s">
        <v>322</v>
      </c>
      <c r="N1235" s="218" t="s">
        <v>6248</v>
      </c>
      <c r="O1235" s="217"/>
    </row>
    <row r="1236" spans="1:15" x14ac:dyDescent="0.3">
      <c r="A1236" s="217" t="s">
        <v>2855</v>
      </c>
      <c r="B1236" s="217" t="s">
        <v>2970</v>
      </c>
      <c r="C1236" s="223" t="s">
        <v>5884</v>
      </c>
      <c r="D1236" s="217" t="s">
        <v>87</v>
      </c>
      <c r="E1236" s="223" t="s">
        <v>484</v>
      </c>
      <c r="F1236" s="217" t="s">
        <v>330</v>
      </c>
      <c r="G1236" s="217" t="s">
        <v>2969</v>
      </c>
      <c r="H1236" s="217" t="s">
        <v>66</v>
      </c>
      <c r="I1236" s="217" t="s">
        <v>2971</v>
      </c>
      <c r="J1236" s="217" t="s">
        <v>978</v>
      </c>
      <c r="K1236" s="217" t="s">
        <v>1772</v>
      </c>
      <c r="L1236" s="223" t="s">
        <v>471</v>
      </c>
      <c r="M1236" s="217" t="s">
        <v>322</v>
      </c>
      <c r="N1236" s="218" t="s">
        <v>6248</v>
      </c>
      <c r="O1236" s="217"/>
    </row>
    <row r="1237" spans="1:15" x14ac:dyDescent="0.3">
      <c r="A1237" s="217" t="s">
        <v>2855</v>
      </c>
      <c r="B1237" s="217" t="s">
        <v>2973</v>
      </c>
      <c r="C1237" s="223" t="s">
        <v>5884</v>
      </c>
      <c r="D1237" s="217" t="s">
        <v>87</v>
      </c>
      <c r="E1237" s="223" t="s">
        <v>484</v>
      </c>
      <c r="F1237" s="217" t="s">
        <v>330</v>
      </c>
      <c r="G1237" s="217" t="s">
        <v>2972</v>
      </c>
      <c r="H1237" s="217" t="s">
        <v>66</v>
      </c>
      <c r="I1237" s="217" t="s">
        <v>2974</v>
      </c>
      <c r="J1237" s="217" t="s">
        <v>978</v>
      </c>
      <c r="K1237" s="217" t="s">
        <v>1772</v>
      </c>
      <c r="L1237" s="223" t="s">
        <v>471</v>
      </c>
      <c r="M1237" s="217" t="s">
        <v>322</v>
      </c>
      <c r="N1237" s="218" t="s">
        <v>6248</v>
      </c>
      <c r="O1237" s="217"/>
    </row>
    <row r="1238" spans="1:15" x14ac:dyDescent="0.3">
      <c r="A1238" s="217" t="s">
        <v>2855</v>
      </c>
      <c r="B1238" s="217" t="s">
        <v>3262</v>
      </c>
      <c r="C1238" s="223" t="s">
        <v>1748</v>
      </c>
      <c r="D1238" s="217" t="s">
        <v>87</v>
      </c>
      <c r="E1238" s="223" t="s">
        <v>484</v>
      </c>
      <c r="F1238" s="217" t="s">
        <v>330</v>
      </c>
      <c r="G1238" s="217" t="s">
        <v>3261</v>
      </c>
      <c r="H1238" s="217" t="s">
        <v>66</v>
      </c>
      <c r="I1238" s="217" t="s">
        <v>3263</v>
      </c>
      <c r="J1238" s="217" t="s">
        <v>978</v>
      </c>
      <c r="K1238" s="217" t="s">
        <v>1772</v>
      </c>
      <c r="L1238" s="223" t="s">
        <v>471</v>
      </c>
      <c r="M1238" s="217" t="s">
        <v>322</v>
      </c>
      <c r="N1238" s="218" t="s">
        <v>6248</v>
      </c>
      <c r="O1238" s="217"/>
    </row>
    <row r="1239" spans="1:15" x14ac:dyDescent="0.3">
      <c r="A1239" s="217" t="s">
        <v>2855</v>
      </c>
      <c r="B1239" s="217" t="s">
        <v>3027</v>
      </c>
      <c r="C1239" s="223" t="s">
        <v>973</v>
      </c>
      <c r="D1239" s="217" t="s">
        <v>87</v>
      </c>
      <c r="E1239" s="223" t="s">
        <v>484</v>
      </c>
      <c r="F1239" s="217" t="s">
        <v>330</v>
      </c>
      <c r="G1239" s="217" t="s">
        <v>3026</v>
      </c>
      <c r="H1239" s="217" t="s">
        <v>66</v>
      </c>
      <c r="I1239" s="217" t="s">
        <v>3028</v>
      </c>
      <c r="J1239" s="217" t="s">
        <v>978</v>
      </c>
      <c r="K1239" s="217" t="s">
        <v>1772</v>
      </c>
      <c r="L1239" s="223" t="s">
        <v>471</v>
      </c>
      <c r="M1239" s="217" t="s">
        <v>322</v>
      </c>
      <c r="N1239" s="218" t="s">
        <v>6248</v>
      </c>
      <c r="O1239" s="217"/>
    </row>
    <row r="1240" spans="1:15" x14ac:dyDescent="0.3">
      <c r="A1240" s="217" t="s">
        <v>2855</v>
      </c>
      <c r="B1240" s="217" t="s">
        <v>3075</v>
      </c>
      <c r="C1240" s="223" t="s">
        <v>973</v>
      </c>
      <c r="D1240" s="217" t="s">
        <v>87</v>
      </c>
      <c r="E1240" s="223" t="s">
        <v>484</v>
      </c>
      <c r="F1240" s="217" t="s">
        <v>330</v>
      </c>
      <c r="G1240" s="217" t="s">
        <v>3074</v>
      </c>
      <c r="H1240" s="217" t="s">
        <v>66</v>
      </c>
      <c r="I1240" s="217" t="s">
        <v>3076</v>
      </c>
      <c r="J1240" s="217" t="s">
        <v>978</v>
      </c>
      <c r="K1240" s="217" t="s">
        <v>1772</v>
      </c>
      <c r="L1240" s="223" t="s">
        <v>471</v>
      </c>
      <c r="M1240" s="217" t="s">
        <v>322</v>
      </c>
      <c r="N1240" s="218" t="s">
        <v>6248</v>
      </c>
      <c r="O1240" s="217"/>
    </row>
    <row r="1241" spans="1:15" x14ac:dyDescent="0.3">
      <c r="A1241" s="217" t="s">
        <v>2855</v>
      </c>
      <c r="B1241" s="217" t="s">
        <v>2976</v>
      </c>
      <c r="C1241" s="223" t="s">
        <v>5884</v>
      </c>
      <c r="D1241" s="217" t="s">
        <v>87</v>
      </c>
      <c r="E1241" s="223" t="s">
        <v>484</v>
      </c>
      <c r="F1241" s="217" t="s">
        <v>330</v>
      </c>
      <c r="G1241" s="217" t="s">
        <v>2975</v>
      </c>
      <c r="H1241" s="217" t="s">
        <v>66</v>
      </c>
      <c r="I1241" s="217" t="s">
        <v>2977</v>
      </c>
      <c r="J1241" s="217" t="s">
        <v>978</v>
      </c>
      <c r="K1241" s="217" t="s">
        <v>1772</v>
      </c>
      <c r="L1241" s="223" t="s">
        <v>471</v>
      </c>
      <c r="M1241" s="217" t="s">
        <v>322</v>
      </c>
      <c r="N1241" s="218" t="s">
        <v>6248</v>
      </c>
      <c r="O1241" s="217"/>
    </row>
    <row r="1242" spans="1:15" x14ac:dyDescent="0.3">
      <c r="A1242" s="217" t="s">
        <v>2855</v>
      </c>
      <c r="B1242" s="217" t="s">
        <v>3030</v>
      </c>
      <c r="C1242" s="223" t="s">
        <v>973</v>
      </c>
      <c r="D1242" s="217" t="s">
        <v>87</v>
      </c>
      <c r="E1242" s="223" t="s">
        <v>484</v>
      </c>
      <c r="F1242" s="217" t="s">
        <v>330</v>
      </c>
      <c r="G1242" s="217" t="s">
        <v>3029</v>
      </c>
      <c r="H1242" s="217" t="s">
        <v>66</v>
      </c>
      <c r="I1242" s="217" t="s">
        <v>3031</v>
      </c>
      <c r="J1242" s="217" t="s">
        <v>978</v>
      </c>
      <c r="K1242" s="217" t="s">
        <v>1772</v>
      </c>
      <c r="L1242" s="223" t="s">
        <v>471</v>
      </c>
      <c r="M1242" s="217" t="s">
        <v>322</v>
      </c>
      <c r="N1242" s="218" t="s">
        <v>6248</v>
      </c>
      <c r="O1242" s="217"/>
    </row>
    <row r="1243" spans="1:15" x14ac:dyDescent="0.3">
      <c r="A1243" s="217" t="s">
        <v>2855</v>
      </c>
      <c r="B1243" s="217" t="s">
        <v>2979</v>
      </c>
      <c r="C1243" s="223" t="s">
        <v>5884</v>
      </c>
      <c r="D1243" s="217" t="s">
        <v>87</v>
      </c>
      <c r="E1243" s="223" t="s">
        <v>484</v>
      </c>
      <c r="F1243" s="217" t="s">
        <v>330</v>
      </c>
      <c r="G1243" s="217" t="s">
        <v>2978</v>
      </c>
      <c r="H1243" s="217" t="s">
        <v>66</v>
      </c>
      <c r="I1243" s="217" t="s">
        <v>2980</v>
      </c>
      <c r="J1243" s="217" t="s">
        <v>978</v>
      </c>
      <c r="K1243" s="217" t="s">
        <v>1772</v>
      </c>
      <c r="L1243" s="223" t="s">
        <v>471</v>
      </c>
      <c r="M1243" s="217" t="s">
        <v>322</v>
      </c>
      <c r="N1243" s="218" t="s">
        <v>6248</v>
      </c>
      <c r="O1243" s="217"/>
    </row>
    <row r="1244" spans="1:15" x14ac:dyDescent="0.3">
      <c r="A1244" s="217" t="s">
        <v>2855</v>
      </c>
      <c r="B1244" s="217" t="s">
        <v>2982</v>
      </c>
      <c r="C1244" s="223" t="s">
        <v>5884</v>
      </c>
      <c r="D1244" s="217" t="s">
        <v>87</v>
      </c>
      <c r="E1244" s="223" t="s">
        <v>484</v>
      </c>
      <c r="F1244" s="217" t="s">
        <v>330</v>
      </c>
      <c r="G1244" s="217" t="s">
        <v>2981</v>
      </c>
      <c r="H1244" s="217" t="s">
        <v>66</v>
      </c>
      <c r="I1244" s="217" t="s">
        <v>2983</v>
      </c>
      <c r="J1244" s="217" t="s">
        <v>978</v>
      </c>
      <c r="K1244" s="217" t="s">
        <v>1772</v>
      </c>
      <c r="L1244" s="223" t="s">
        <v>471</v>
      </c>
      <c r="M1244" s="217" t="s">
        <v>322</v>
      </c>
      <c r="N1244" s="218" t="s">
        <v>6248</v>
      </c>
      <c r="O1244" s="217"/>
    </row>
    <row r="1245" spans="1:15" x14ac:dyDescent="0.3">
      <c r="A1245" s="217" t="s">
        <v>2855</v>
      </c>
      <c r="B1245" s="217" t="s">
        <v>2985</v>
      </c>
      <c r="C1245" s="223" t="s">
        <v>5884</v>
      </c>
      <c r="D1245" s="217" t="s">
        <v>87</v>
      </c>
      <c r="E1245" s="223" t="s">
        <v>484</v>
      </c>
      <c r="F1245" s="217" t="s">
        <v>330</v>
      </c>
      <c r="G1245" s="217" t="s">
        <v>2984</v>
      </c>
      <c r="H1245" s="217" t="s">
        <v>66</v>
      </c>
      <c r="I1245" s="217" t="s">
        <v>2986</v>
      </c>
      <c r="J1245" s="217" t="s">
        <v>978</v>
      </c>
      <c r="K1245" s="217" t="s">
        <v>1772</v>
      </c>
      <c r="L1245" s="223" t="s">
        <v>471</v>
      </c>
      <c r="M1245" s="217" t="s">
        <v>322</v>
      </c>
      <c r="N1245" s="218" t="s">
        <v>6248</v>
      </c>
      <c r="O1245" s="217"/>
    </row>
    <row r="1246" spans="1:15" x14ac:dyDescent="0.3">
      <c r="A1246" s="217" t="s">
        <v>2855</v>
      </c>
      <c r="B1246" s="217" t="s">
        <v>2988</v>
      </c>
      <c r="C1246" s="223" t="s">
        <v>5884</v>
      </c>
      <c r="D1246" s="217" t="s">
        <v>87</v>
      </c>
      <c r="E1246" s="223" t="s">
        <v>484</v>
      </c>
      <c r="F1246" s="217" t="s">
        <v>330</v>
      </c>
      <c r="G1246" s="217" t="s">
        <v>2987</v>
      </c>
      <c r="H1246" s="217" t="s">
        <v>66</v>
      </c>
      <c r="I1246" s="217" t="s">
        <v>2989</v>
      </c>
      <c r="J1246" s="217" t="s">
        <v>978</v>
      </c>
      <c r="K1246" s="217" t="s">
        <v>1772</v>
      </c>
      <c r="L1246" s="223" t="s">
        <v>471</v>
      </c>
      <c r="M1246" s="217" t="s">
        <v>322</v>
      </c>
      <c r="N1246" s="218" t="s">
        <v>6248</v>
      </c>
      <c r="O1246" s="217"/>
    </row>
    <row r="1247" spans="1:15" x14ac:dyDescent="0.3">
      <c r="A1247" s="217" t="s">
        <v>2855</v>
      </c>
      <c r="B1247" s="217" t="s">
        <v>3481</v>
      </c>
      <c r="C1247" s="223" t="s">
        <v>973</v>
      </c>
      <c r="D1247" s="217" t="s">
        <v>87</v>
      </c>
      <c r="E1247" s="223" t="s">
        <v>484</v>
      </c>
      <c r="F1247" s="217" t="s">
        <v>338</v>
      </c>
      <c r="G1247" s="217" t="s">
        <v>3480</v>
      </c>
      <c r="H1247" s="217" t="s">
        <v>66</v>
      </c>
      <c r="I1247" s="217" t="s">
        <v>3482</v>
      </c>
      <c r="J1247" s="217" t="s">
        <v>978</v>
      </c>
      <c r="K1247" s="217" t="s">
        <v>1772</v>
      </c>
      <c r="L1247" s="223" t="s">
        <v>471</v>
      </c>
      <c r="M1247" s="217" t="s">
        <v>341</v>
      </c>
      <c r="N1247" s="218" t="s">
        <v>6248</v>
      </c>
      <c r="O1247" s="217"/>
    </row>
    <row r="1248" spans="1:15" x14ac:dyDescent="0.3">
      <c r="A1248" s="217" t="s">
        <v>2855</v>
      </c>
      <c r="B1248" s="217" t="s">
        <v>3069</v>
      </c>
      <c r="C1248" s="223" t="s">
        <v>973</v>
      </c>
      <c r="D1248" s="217" t="s">
        <v>87</v>
      </c>
      <c r="E1248" s="223" t="s">
        <v>484</v>
      </c>
      <c r="F1248" s="217" t="s">
        <v>330</v>
      </c>
      <c r="G1248" s="217" t="s">
        <v>3068</v>
      </c>
      <c r="H1248" s="217" t="s">
        <v>66</v>
      </c>
      <c r="I1248" s="217" t="s">
        <v>3070</v>
      </c>
      <c r="J1248" s="217" t="s">
        <v>978</v>
      </c>
      <c r="K1248" s="217" t="s">
        <v>1772</v>
      </c>
      <c r="L1248" s="223" t="s">
        <v>471</v>
      </c>
      <c r="M1248" s="217" t="s">
        <v>322</v>
      </c>
      <c r="N1248" s="218" t="s">
        <v>6248</v>
      </c>
      <c r="O1248" s="217"/>
    </row>
    <row r="1249" spans="1:15" x14ac:dyDescent="0.3">
      <c r="A1249" s="217" t="s">
        <v>2855</v>
      </c>
      <c r="B1249" s="217" t="s">
        <v>2991</v>
      </c>
      <c r="C1249" s="223" t="s">
        <v>5884</v>
      </c>
      <c r="D1249" s="217" t="s">
        <v>87</v>
      </c>
      <c r="E1249" s="223" t="s">
        <v>484</v>
      </c>
      <c r="F1249" s="217" t="s">
        <v>330</v>
      </c>
      <c r="G1249" s="217" t="s">
        <v>2990</v>
      </c>
      <c r="H1249" s="217" t="s">
        <v>66</v>
      </c>
      <c r="I1249" s="217" t="s">
        <v>2992</v>
      </c>
      <c r="J1249" s="217" t="s">
        <v>978</v>
      </c>
      <c r="K1249" s="217" t="s">
        <v>1772</v>
      </c>
      <c r="L1249" s="223" t="s">
        <v>471</v>
      </c>
      <c r="M1249" s="217" t="s">
        <v>322</v>
      </c>
      <c r="N1249" s="218" t="s">
        <v>6248</v>
      </c>
      <c r="O1249" s="217"/>
    </row>
    <row r="1250" spans="1:15" x14ac:dyDescent="0.3">
      <c r="A1250" s="217" t="s">
        <v>2855</v>
      </c>
      <c r="B1250" s="217" t="s">
        <v>3224</v>
      </c>
      <c r="C1250" s="223" t="s">
        <v>973</v>
      </c>
      <c r="D1250" s="217" t="s">
        <v>87</v>
      </c>
      <c r="E1250" s="223" t="s">
        <v>484</v>
      </c>
      <c r="F1250" s="217" t="s">
        <v>330</v>
      </c>
      <c r="G1250" s="217" t="s">
        <v>3223</v>
      </c>
      <c r="H1250" s="217" t="s">
        <v>66</v>
      </c>
      <c r="I1250" s="217" t="s">
        <v>3225</v>
      </c>
      <c r="J1250" s="217" t="s">
        <v>978</v>
      </c>
      <c r="K1250" s="217" t="s">
        <v>1772</v>
      </c>
      <c r="L1250" s="223" t="s">
        <v>471</v>
      </c>
      <c r="M1250" s="217" t="s">
        <v>322</v>
      </c>
      <c r="N1250" s="218" t="s">
        <v>6248</v>
      </c>
      <c r="O1250" s="217"/>
    </row>
    <row r="1251" spans="1:15" x14ac:dyDescent="0.3">
      <c r="A1251" s="217" t="s">
        <v>2855</v>
      </c>
      <c r="B1251" s="217" t="s">
        <v>2994</v>
      </c>
      <c r="C1251" s="223" t="s">
        <v>5884</v>
      </c>
      <c r="D1251" s="217" t="s">
        <v>87</v>
      </c>
      <c r="E1251" s="223" t="s">
        <v>484</v>
      </c>
      <c r="F1251" s="217" t="s">
        <v>330</v>
      </c>
      <c r="G1251" s="217" t="s">
        <v>2993</v>
      </c>
      <c r="H1251" s="217" t="s">
        <v>66</v>
      </c>
      <c r="I1251" s="217" t="s">
        <v>2995</v>
      </c>
      <c r="J1251" s="217" t="s">
        <v>978</v>
      </c>
      <c r="K1251" s="217" t="s">
        <v>1772</v>
      </c>
      <c r="L1251" s="223" t="s">
        <v>471</v>
      </c>
      <c r="M1251" s="217" t="s">
        <v>322</v>
      </c>
      <c r="N1251" s="218" t="s">
        <v>6248</v>
      </c>
      <c r="O1251" s="217"/>
    </row>
    <row r="1252" spans="1:15" x14ac:dyDescent="0.3">
      <c r="A1252" s="217" t="s">
        <v>2855</v>
      </c>
      <c r="B1252" s="217" t="s">
        <v>3063</v>
      </c>
      <c r="C1252" s="223" t="s">
        <v>973</v>
      </c>
      <c r="D1252" s="217" t="s">
        <v>87</v>
      </c>
      <c r="E1252" s="223" t="s">
        <v>484</v>
      </c>
      <c r="F1252" s="217" t="s">
        <v>330</v>
      </c>
      <c r="G1252" s="217" t="s">
        <v>3062</v>
      </c>
      <c r="H1252" s="217" t="s">
        <v>66</v>
      </c>
      <c r="I1252" s="217" t="s">
        <v>3064</v>
      </c>
      <c r="J1252" s="217" t="s">
        <v>978</v>
      </c>
      <c r="K1252" s="217" t="s">
        <v>1772</v>
      </c>
      <c r="L1252" s="223" t="s">
        <v>471</v>
      </c>
      <c r="M1252" s="217" t="s">
        <v>322</v>
      </c>
      <c r="N1252" s="218" t="s">
        <v>6248</v>
      </c>
      <c r="O1252" s="217"/>
    </row>
    <row r="1253" spans="1:15" x14ac:dyDescent="0.3">
      <c r="A1253" s="217" t="s">
        <v>2855</v>
      </c>
      <c r="B1253" s="217" t="s">
        <v>2997</v>
      </c>
      <c r="C1253" s="223" t="s">
        <v>5884</v>
      </c>
      <c r="D1253" s="217" t="s">
        <v>87</v>
      </c>
      <c r="E1253" s="223" t="s">
        <v>484</v>
      </c>
      <c r="F1253" s="217" t="s">
        <v>330</v>
      </c>
      <c r="G1253" s="217" t="s">
        <v>2996</v>
      </c>
      <c r="H1253" s="217" t="s">
        <v>66</v>
      </c>
      <c r="I1253" s="217" t="s">
        <v>2998</v>
      </c>
      <c r="J1253" s="217" t="s">
        <v>978</v>
      </c>
      <c r="K1253" s="217" t="s">
        <v>1772</v>
      </c>
      <c r="L1253" s="223" t="s">
        <v>471</v>
      </c>
      <c r="M1253" s="217" t="s">
        <v>322</v>
      </c>
      <c r="N1253" s="218" t="s">
        <v>6248</v>
      </c>
      <c r="O1253" s="217"/>
    </row>
    <row r="1254" spans="1:15" x14ac:dyDescent="0.3">
      <c r="A1254" s="217" t="s">
        <v>2855</v>
      </c>
      <c r="B1254" s="217" t="s">
        <v>3024</v>
      </c>
      <c r="C1254" s="223" t="s">
        <v>973</v>
      </c>
      <c r="D1254" s="217" t="s">
        <v>87</v>
      </c>
      <c r="E1254" s="223" t="s">
        <v>484</v>
      </c>
      <c r="F1254" s="217" t="s">
        <v>330</v>
      </c>
      <c r="G1254" s="217" t="s">
        <v>3023</v>
      </c>
      <c r="H1254" s="217" t="s">
        <v>66</v>
      </c>
      <c r="I1254" s="217" t="s">
        <v>3025</v>
      </c>
      <c r="J1254" s="217" t="s">
        <v>978</v>
      </c>
      <c r="K1254" s="217" t="s">
        <v>1772</v>
      </c>
      <c r="L1254" s="223" t="s">
        <v>471</v>
      </c>
      <c r="M1254" s="217" t="s">
        <v>322</v>
      </c>
      <c r="N1254" s="218" t="s">
        <v>6248</v>
      </c>
      <c r="O1254" s="217"/>
    </row>
    <row r="1255" spans="1:15" x14ac:dyDescent="0.3">
      <c r="A1255" s="217" t="s">
        <v>2855</v>
      </c>
      <c r="B1255" s="217" t="s">
        <v>3239</v>
      </c>
      <c r="C1255" s="223" t="s">
        <v>973</v>
      </c>
      <c r="D1255" s="217" t="s">
        <v>87</v>
      </c>
      <c r="E1255" s="223" t="s">
        <v>484</v>
      </c>
      <c r="F1255" s="217" t="s">
        <v>330</v>
      </c>
      <c r="G1255" s="217" t="s">
        <v>3238</v>
      </c>
      <c r="H1255" s="217" t="s">
        <v>66</v>
      </c>
      <c r="I1255" s="217" t="s">
        <v>3240</v>
      </c>
      <c r="J1255" s="217" t="s">
        <v>978</v>
      </c>
      <c r="K1255" s="217" t="s">
        <v>1772</v>
      </c>
      <c r="L1255" s="223" t="s">
        <v>471</v>
      </c>
      <c r="M1255" s="217" t="s">
        <v>322</v>
      </c>
      <c r="N1255" s="218" t="s">
        <v>6248</v>
      </c>
      <c r="O1255" s="217"/>
    </row>
    <row r="1256" spans="1:15" x14ac:dyDescent="0.3">
      <c r="A1256" s="217" t="s">
        <v>2855</v>
      </c>
      <c r="B1256" s="217" t="s">
        <v>3072</v>
      </c>
      <c r="C1256" s="223" t="s">
        <v>973</v>
      </c>
      <c r="D1256" s="217" t="s">
        <v>87</v>
      </c>
      <c r="E1256" s="223" t="s">
        <v>484</v>
      </c>
      <c r="F1256" s="217" t="s">
        <v>330</v>
      </c>
      <c r="G1256" s="217" t="s">
        <v>3071</v>
      </c>
      <c r="H1256" s="217" t="s">
        <v>66</v>
      </c>
      <c r="I1256" s="217" t="s">
        <v>3073</v>
      </c>
      <c r="J1256" s="217" t="s">
        <v>978</v>
      </c>
      <c r="K1256" s="217" t="s">
        <v>1772</v>
      </c>
      <c r="L1256" s="223" t="s">
        <v>471</v>
      </c>
      <c r="M1256" s="217" t="s">
        <v>322</v>
      </c>
      <c r="N1256" s="218" t="s">
        <v>6248</v>
      </c>
      <c r="O1256" s="217"/>
    </row>
    <row r="1257" spans="1:15" x14ac:dyDescent="0.3">
      <c r="A1257" s="217" t="s">
        <v>2855</v>
      </c>
      <c r="B1257" s="217" t="s">
        <v>3081</v>
      </c>
      <c r="C1257" s="223" t="s">
        <v>973</v>
      </c>
      <c r="D1257" s="217" t="s">
        <v>87</v>
      </c>
      <c r="E1257" s="223" t="s">
        <v>484</v>
      </c>
      <c r="F1257" s="217" t="s">
        <v>330</v>
      </c>
      <c r="G1257" s="217" t="s">
        <v>3080</v>
      </c>
      <c r="H1257" s="217" t="s">
        <v>66</v>
      </c>
      <c r="I1257" s="217" t="s">
        <v>3082</v>
      </c>
      <c r="J1257" s="217" t="s">
        <v>978</v>
      </c>
      <c r="K1257" s="217" t="s">
        <v>1772</v>
      </c>
      <c r="L1257" s="223" t="s">
        <v>471</v>
      </c>
      <c r="M1257" s="217" t="s">
        <v>322</v>
      </c>
      <c r="N1257" s="218" t="s">
        <v>6248</v>
      </c>
      <c r="O1257" s="217"/>
    </row>
    <row r="1258" spans="1:15" x14ac:dyDescent="0.3">
      <c r="A1258" s="217" t="s">
        <v>2855</v>
      </c>
      <c r="B1258" s="217" t="s">
        <v>3256</v>
      </c>
      <c r="C1258" s="223" t="s">
        <v>1748</v>
      </c>
      <c r="D1258" s="217" t="s">
        <v>87</v>
      </c>
      <c r="E1258" s="223" t="s">
        <v>484</v>
      </c>
      <c r="F1258" s="217" t="s">
        <v>330</v>
      </c>
      <c r="G1258" s="217" t="s">
        <v>3255</v>
      </c>
      <c r="H1258" s="217" t="s">
        <v>66</v>
      </c>
      <c r="I1258" s="217" t="s">
        <v>3257</v>
      </c>
      <c r="J1258" s="217" t="s">
        <v>978</v>
      </c>
      <c r="K1258" s="217" t="s">
        <v>1772</v>
      </c>
      <c r="L1258" s="223" t="s">
        <v>471</v>
      </c>
      <c r="M1258" s="217" t="s">
        <v>322</v>
      </c>
      <c r="N1258" s="218" t="s">
        <v>6248</v>
      </c>
      <c r="O1258" s="217"/>
    </row>
    <row r="1259" spans="1:15" x14ac:dyDescent="0.3">
      <c r="A1259" s="217" t="s">
        <v>2855</v>
      </c>
      <c r="B1259" s="217" t="s">
        <v>3259</v>
      </c>
      <c r="C1259" s="223" t="s">
        <v>1748</v>
      </c>
      <c r="D1259" s="217" t="s">
        <v>87</v>
      </c>
      <c r="E1259" s="223" t="s">
        <v>484</v>
      </c>
      <c r="F1259" s="217" t="s">
        <v>330</v>
      </c>
      <c r="G1259" s="217" t="s">
        <v>3258</v>
      </c>
      <c r="H1259" s="217" t="s">
        <v>66</v>
      </c>
      <c r="I1259" s="217" t="s">
        <v>3260</v>
      </c>
      <c r="J1259" s="217" t="s">
        <v>978</v>
      </c>
      <c r="K1259" s="217" t="s">
        <v>1772</v>
      </c>
      <c r="L1259" s="223" t="s">
        <v>471</v>
      </c>
      <c r="M1259" s="217" t="s">
        <v>322</v>
      </c>
      <c r="N1259" s="218" t="s">
        <v>6248</v>
      </c>
      <c r="O1259" s="217"/>
    </row>
    <row r="1260" spans="1:15" x14ac:dyDescent="0.3">
      <c r="A1260" s="217" t="s">
        <v>2855</v>
      </c>
      <c r="B1260" s="217" t="s">
        <v>3000</v>
      </c>
      <c r="C1260" s="223" t="s">
        <v>5884</v>
      </c>
      <c r="D1260" s="217" t="s">
        <v>87</v>
      </c>
      <c r="E1260" s="223" t="s">
        <v>484</v>
      </c>
      <c r="F1260" s="217" t="s">
        <v>330</v>
      </c>
      <c r="G1260" s="217" t="s">
        <v>2999</v>
      </c>
      <c r="H1260" s="217" t="s">
        <v>66</v>
      </c>
      <c r="I1260" s="217" t="s">
        <v>3001</v>
      </c>
      <c r="J1260" s="217" t="s">
        <v>978</v>
      </c>
      <c r="K1260" s="217" t="s">
        <v>1772</v>
      </c>
      <c r="L1260" s="223" t="s">
        <v>471</v>
      </c>
      <c r="M1260" s="217" t="s">
        <v>322</v>
      </c>
      <c r="N1260" s="218" t="s">
        <v>6248</v>
      </c>
      <c r="O1260" s="217"/>
    </row>
    <row r="1261" spans="1:15" x14ac:dyDescent="0.3">
      <c r="A1261" s="217" t="s">
        <v>2855</v>
      </c>
      <c r="B1261" s="217" t="s">
        <v>3248</v>
      </c>
      <c r="C1261" s="223" t="s">
        <v>973</v>
      </c>
      <c r="D1261" s="217" t="s">
        <v>87</v>
      </c>
      <c r="E1261" s="223" t="s">
        <v>484</v>
      </c>
      <c r="F1261" s="217" t="s">
        <v>330</v>
      </c>
      <c r="G1261" s="217" t="s">
        <v>3247</v>
      </c>
      <c r="H1261" s="217" t="s">
        <v>66</v>
      </c>
      <c r="I1261" s="217" t="s">
        <v>3249</v>
      </c>
      <c r="J1261" s="217" t="s">
        <v>978</v>
      </c>
      <c r="K1261" s="217" t="s">
        <v>1772</v>
      </c>
      <c r="L1261" s="223" t="s">
        <v>471</v>
      </c>
      <c r="M1261" s="217" t="s">
        <v>322</v>
      </c>
      <c r="N1261" s="218" t="s">
        <v>6248</v>
      </c>
      <c r="O1261" s="217"/>
    </row>
    <row r="1262" spans="1:15" x14ac:dyDescent="0.3">
      <c r="A1262" s="217" t="s">
        <v>2855</v>
      </c>
      <c r="B1262" s="217" t="s">
        <v>3251</v>
      </c>
      <c r="C1262" s="223" t="s">
        <v>973</v>
      </c>
      <c r="D1262" s="217" t="s">
        <v>87</v>
      </c>
      <c r="E1262" s="223" t="s">
        <v>484</v>
      </c>
      <c r="F1262" s="217" t="s">
        <v>330</v>
      </c>
      <c r="G1262" s="217" t="s">
        <v>3250</v>
      </c>
      <c r="H1262" s="217" t="s">
        <v>66</v>
      </c>
      <c r="I1262" s="217" t="s">
        <v>3252</v>
      </c>
      <c r="J1262" s="217" t="s">
        <v>978</v>
      </c>
      <c r="K1262" s="217" t="s">
        <v>1772</v>
      </c>
      <c r="L1262" s="223" t="s">
        <v>471</v>
      </c>
      <c r="M1262" s="217" t="s">
        <v>322</v>
      </c>
      <c r="N1262" s="218" t="s">
        <v>6248</v>
      </c>
      <c r="O1262" s="217"/>
    </row>
    <row r="1263" spans="1:15" x14ac:dyDescent="0.3">
      <c r="A1263" s="217" t="s">
        <v>2855</v>
      </c>
      <c r="B1263" s="217" t="s">
        <v>3003</v>
      </c>
      <c r="C1263" s="223" t="s">
        <v>5884</v>
      </c>
      <c r="D1263" s="217" t="s">
        <v>87</v>
      </c>
      <c r="E1263" s="223" t="s">
        <v>484</v>
      </c>
      <c r="F1263" s="217" t="s">
        <v>330</v>
      </c>
      <c r="G1263" s="217" t="s">
        <v>3002</v>
      </c>
      <c r="H1263" s="217" t="s">
        <v>66</v>
      </c>
      <c r="I1263" s="217" t="s">
        <v>3004</v>
      </c>
      <c r="J1263" s="217" t="s">
        <v>978</v>
      </c>
      <c r="K1263" s="217" t="s">
        <v>1772</v>
      </c>
      <c r="L1263" s="223" t="s">
        <v>471</v>
      </c>
      <c r="M1263" s="217" t="s">
        <v>322</v>
      </c>
      <c r="N1263" s="218" t="s">
        <v>6248</v>
      </c>
      <c r="O1263" s="217"/>
    </row>
    <row r="1264" spans="1:15" x14ac:dyDescent="0.3">
      <c r="A1264" s="217" t="s">
        <v>2855</v>
      </c>
      <c r="B1264" s="217" t="s">
        <v>3006</v>
      </c>
      <c r="C1264" s="223" t="s">
        <v>5884</v>
      </c>
      <c r="D1264" s="217" t="s">
        <v>87</v>
      </c>
      <c r="E1264" s="223" t="s">
        <v>484</v>
      </c>
      <c r="F1264" s="217" t="s">
        <v>330</v>
      </c>
      <c r="G1264" s="217" t="s">
        <v>3005</v>
      </c>
      <c r="H1264" s="217" t="s">
        <v>66</v>
      </c>
      <c r="I1264" s="217" t="s">
        <v>3007</v>
      </c>
      <c r="J1264" s="217" t="s">
        <v>978</v>
      </c>
      <c r="K1264" s="217" t="s">
        <v>1772</v>
      </c>
      <c r="L1264" s="223" t="s">
        <v>471</v>
      </c>
      <c r="M1264" s="217" t="s">
        <v>322</v>
      </c>
      <c r="N1264" s="218" t="s">
        <v>6248</v>
      </c>
      <c r="O1264" s="217"/>
    </row>
    <row r="1265" spans="1:15" x14ac:dyDescent="0.3">
      <c r="A1265" s="217" t="s">
        <v>2921</v>
      </c>
      <c r="B1265" s="217" t="s">
        <v>1254</v>
      </c>
      <c r="C1265" s="223" t="s">
        <v>973</v>
      </c>
      <c r="D1265" s="217" t="s">
        <v>87</v>
      </c>
      <c r="E1265" s="223" t="s">
        <v>484</v>
      </c>
      <c r="F1265" s="217" t="s">
        <v>330</v>
      </c>
      <c r="G1265" s="217" t="s">
        <v>3172</v>
      </c>
      <c r="H1265" s="217" t="s">
        <v>66</v>
      </c>
      <c r="I1265" s="217" t="s">
        <v>3173</v>
      </c>
      <c r="J1265" s="217" t="s">
        <v>978</v>
      </c>
      <c r="K1265" s="217" t="s">
        <v>1772</v>
      </c>
      <c r="L1265" s="223" t="s">
        <v>471</v>
      </c>
      <c r="M1265" s="217" t="s">
        <v>322</v>
      </c>
      <c r="N1265" s="218" t="s">
        <v>6248</v>
      </c>
      <c r="O1265" s="217"/>
    </row>
    <row r="1266" spans="1:15" x14ac:dyDescent="0.3">
      <c r="A1266" s="217" t="s">
        <v>2921</v>
      </c>
      <c r="B1266" s="217" t="s">
        <v>2922</v>
      </c>
      <c r="C1266" s="223" t="s">
        <v>5884</v>
      </c>
      <c r="D1266" s="217" t="s">
        <v>87</v>
      </c>
      <c r="E1266" s="223" t="s">
        <v>484</v>
      </c>
      <c r="F1266" s="217" t="s">
        <v>330</v>
      </c>
      <c r="G1266" s="217" t="s">
        <v>2920</v>
      </c>
      <c r="H1266" s="217" t="s">
        <v>66</v>
      </c>
      <c r="I1266" s="217" t="s">
        <v>2923</v>
      </c>
      <c r="J1266" s="217" t="s">
        <v>978</v>
      </c>
      <c r="K1266" s="217" t="s">
        <v>1772</v>
      </c>
      <c r="L1266" s="223" t="s">
        <v>471</v>
      </c>
      <c r="M1266" s="217" t="s">
        <v>322</v>
      </c>
      <c r="N1266" s="218" t="s">
        <v>6248</v>
      </c>
      <c r="O1266" s="217"/>
    </row>
    <row r="1267" spans="1:15" x14ac:dyDescent="0.3">
      <c r="A1267" s="217" t="s">
        <v>2921</v>
      </c>
      <c r="B1267" s="217" t="s">
        <v>1885</v>
      </c>
      <c r="C1267" s="223" t="s">
        <v>17</v>
      </c>
      <c r="D1267" s="217" t="s">
        <v>87</v>
      </c>
      <c r="E1267" s="223" t="s">
        <v>484</v>
      </c>
      <c r="F1267" s="217" t="s">
        <v>330</v>
      </c>
      <c r="G1267" s="217" t="s">
        <v>3253</v>
      </c>
      <c r="H1267" s="217" t="s">
        <v>66</v>
      </c>
      <c r="I1267" s="217" t="s">
        <v>3254</v>
      </c>
      <c r="J1267" s="217" t="s">
        <v>978</v>
      </c>
      <c r="K1267" s="217" t="s">
        <v>1772</v>
      </c>
      <c r="L1267" s="223" t="s">
        <v>471</v>
      </c>
      <c r="M1267" s="217" t="s">
        <v>322</v>
      </c>
      <c r="N1267" s="218" t="s">
        <v>6248</v>
      </c>
      <c r="O1267" s="217"/>
    </row>
    <row r="1268" spans="1:15" x14ac:dyDescent="0.3">
      <c r="A1268" s="217" t="s">
        <v>3178</v>
      </c>
      <c r="B1268" s="217" t="s">
        <v>3931</v>
      </c>
      <c r="C1268" s="223" t="s">
        <v>973</v>
      </c>
      <c r="D1268" s="217" t="s">
        <v>247</v>
      </c>
      <c r="E1268" s="223" t="s">
        <v>1159</v>
      </c>
      <c r="F1268" s="217" t="s">
        <v>371</v>
      </c>
      <c r="G1268" s="217" t="s">
        <v>3930</v>
      </c>
      <c r="H1268" s="217" t="s">
        <v>66</v>
      </c>
      <c r="I1268" s="217" t="s">
        <v>3932</v>
      </c>
      <c r="J1268" s="217" t="s">
        <v>3180</v>
      </c>
      <c r="K1268" s="217" t="s">
        <v>1772</v>
      </c>
      <c r="L1268" s="223" t="s">
        <v>5885</v>
      </c>
      <c r="M1268" s="217" t="s">
        <v>322</v>
      </c>
      <c r="N1268" s="218" t="s">
        <v>6248</v>
      </c>
      <c r="O1268" s="217"/>
    </row>
    <row r="1269" spans="1:15" x14ac:dyDescent="0.3">
      <c r="A1269" s="217" t="s">
        <v>3178</v>
      </c>
      <c r="B1269" s="217" t="s">
        <v>3934</v>
      </c>
      <c r="C1269" s="223" t="s">
        <v>973</v>
      </c>
      <c r="D1269" s="217" t="s">
        <v>247</v>
      </c>
      <c r="E1269" s="223" t="s">
        <v>1159</v>
      </c>
      <c r="F1269" s="217" t="s">
        <v>371</v>
      </c>
      <c r="G1269" s="217" t="s">
        <v>3933</v>
      </c>
      <c r="H1269" s="217" t="s">
        <v>66</v>
      </c>
      <c r="I1269" s="217" t="s">
        <v>3935</v>
      </c>
      <c r="J1269" s="217" t="s">
        <v>3180</v>
      </c>
      <c r="K1269" s="217" t="s">
        <v>1772</v>
      </c>
      <c r="L1269" s="223" t="s">
        <v>5885</v>
      </c>
      <c r="M1269" s="217" t="s">
        <v>322</v>
      </c>
      <c r="N1269" s="218" t="s">
        <v>6248</v>
      </c>
      <c r="O1269" s="217"/>
    </row>
    <row r="1270" spans="1:15" x14ac:dyDescent="0.3">
      <c r="A1270" s="217" t="s">
        <v>3178</v>
      </c>
      <c r="B1270" s="217" t="s">
        <v>3937</v>
      </c>
      <c r="C1270" s="223" t="s">
        <v>973</v>
      </c>
      <c r="D1270" s="217" t="s">
        <v>247</v>
      </c>
      <c r="E1270" s="223" t="s">
        <v>484</v>
      </c>
      <c r="F1270" s="217" t="s">
        <v>371</v>
      </c>
      <c r="G1270" s="217" t="s">
        <v>3936</v>
      </c>
      <c r="H1270" s="217" t="s">
        <v>66</v>
      </c>
      <c r="I1270" s="217" t="s">
        <v>3938</v>
      </c>
      <c r="J1270" s="217" t="s">
        <v>3180</v>
      </c>
      <c r="K1270" s="217" t="s">
        <v>1772</v>
      </c>
      <c r="L1270" s="223" t="s">
        <v>5885</v>
      </c>
      <c r="M1270" s="217" t="s">
        <v>322</v>
      </c>
      <c r="N1270" s="218" t="s">
        <v>6248</v>
      </c>
      <c r="O1270" s="217"/>
    </row>
    <row r="1271" spans="1:15" x14ac:dyDescent="0.3">
      <c r="A1271" s="217" t="s">
        <v>3178</v>
      </c>
      <c r="B1271" s="217" t="s">
        <v>3940</v>
      </c>
      <c r="C1271" s="223" t="s">
        <v>973</v>
      </c>
      <c r="D1271" s="217" t="s">
        <v>247</v>
      </c>
      <c r="E1271" s="223" t="s">
        <v>484</v>
      </c>
      <c r="F1271" s="217" t="s">
        <v>371</v>
      </c>
      <c r="G1271" s="217" t="s">
        <v>3939</v>
      </c>
      <c r="H1271" s="217" t="s">
        <v>66</v>
      </c>
      <c r="I1271" s="217" t="s">
        <v>3941</v>
      </c>
      <c r="J1271" s="217" t="s">
        <v>3180</v>
      </c>
      <c r="K1271" s="217" t="s">
        <v>1772</v>
      </c>
      <c r="L1271" s="223" t="s">
        <v>5885</v>
      </c>
      <c r="M1271" s="217" t="s">
        <v>322</v>
      </c>
      <c r="N1271" s="218" t="s">
        <v>6248</v>
      </c>
      <c r="O1271" s="217"/>
    </row>
    <row r="1272" spans="1:15" x14ac:dyDescent="0.3">
      <c r="A1272" s="217" t="s">
        <v>3178</v>
      </c>
      <c r="B1272" s="217" t="s">
        <v>3943</v>
      </c>
      <c r="C1272" s="223" t="s">
        <v>973</v>
      </c>
      <c r="D1272" s="217" t="s">
        <v>247</v>
      </c>
      <c r="E1272" s="223" t="s">
        <v>484</v>
      </c>
      <c r="F1272" s="217" t="s">
        <v>371</v>
      </c>
      <c r="G1272" s="217" t="s">
        <v>3942</v>
      </c>
      <c r="H1272" s="217" t="s">
        <v>66</v>
      </c>
      <c r="I1272" s="217" t="s">
        <v>3944</v>
      </c>
      <c r="J1272" s="217" t="s">
        <v>3180</v>
      </c>
      <c r="K1272" s="217" t="s">
        <v>1772</v>
      </c>
      <c r="L1272" s="223" t="s">
        <v>5885</v>
      </c>
      <c r="M1272" s="217" t="s">
        <v>322</v>
      </c>
      <c r="N1272" s="218" t="s">
        <v>6248</v>
      </c>
      <c r="O1272" s="217"/>
    </row>
    <row r="1273" spans="1:15" x14ac:dyDescent="0.3">
      <c r="A1273" s="217" t="s">
        <v>3178</v>
      </c>
      <c r="B1273" s="217" t="s">
        <v>3946</v>
      </c>
      <c r="C1273" s="223" t="s">
        <v>973</v>
      </c>
      <c r="D1273" s="217" t="s">
        <v>247</v>
      </c>
      <c r="E1273" s="223" t="s">
        <v>484</v>
      </c>
      <c r="F1273" s="217" t="s">
        <v>371</v>
      </c>
      <c r="G1273" s="217" t="s">
        <v>3945</v>
      </c>
      <c r="H1273" s="217" t="s">
        <v>66</v>
      </c>
      <c r="I1273" s="217" t="s">
        <v>3947</v>
      </c>
      <c r="J1273" s="217" t="s">
        <v>3180</v>
      </c>
      <c r="K1273" s="217" t="s">
        <v>1772</v>
      </c>
      <c r="L1273" s="223" t="s">
        <v>5885</v>
      </c>
      <c r="M1273" s="217" t="s">
        <v>322</v>
      </c>
      <c r="N1273" s="218" t="s">
        <v>6248</v>
      </c>
      <c r="O1273" s="217"/>
    </row>
    <row r="1274" spans="1:15" x14ac:dyDescent="0.3">
      <c r="A1274" s="217" t="s">
        <v>3178</v>
      </c>
      <c r="B1274" s="217" t="s">
        <v>3952</v>
      </c>
      <c r="C1274" s="223" t="s">
        <v>973</v>
      </c>
      <c r="D1274" s="217" t="s">
        <v>247</v>
      </c>
      <c r="E1274" s="223" t="s">
        <v>1159</v>
      </c>
      <c r="F1274" s="217" t="s">
        <v>371</v>
      </c>
      <c r="G1274" s="217" t="s">
        <v>3951</v>
      </c>
      <c r="H1274" s="217" t="s">
        <v>66</v>
      </c>
      <c r="I1274" s="217" t="s">
        <v>3953</v>
      </c>
      <c r="J1274" s="217" t="s">
        <v>3180</v>
      </c>
      <c r="K1274" s="217" t="s">
        <v>1772</v>
      </c>
      <c r="L1274" s="223" t="s">
        <v>5885</v>
      </c>
      <c r="M1274" s="217" t="s">
        <v>322</v>
      </c>
      <c r="N1274" s="218" t="s">
        <v>6248</v>
      </c>
      <c r="O1274" s="217"/>
    </row>
    <row r="1275" spans="1:15" x14ac:dyDescent="0.3">
      <c r="A1275" s="217" t="s">
        <v>3178</v>
      </c>
      <c r="B1275" s="217" t="s">
        <v>3955</v>
      </c>
      <c r="C1275" s="223" t="s">
        <v>973</v>
      </c>
      <c r="D1275" s="217" t="s">
        <v>247</v>
      </c>
      <c r="E1275" s="223" t="s">
        <v>484</v>
      </c>
      <c r="F1275" s="217" t="s">
        <v>371</v>
      </c>
      <c r="G1275" s="217" t="s">
        <v>3954</v>
      </c>
      <c r="H1275" s="217" t="s">
        <v>66</v>
      </c>
      <c r="I1275" s="217" t="s">
        <v>3956</v>
      </c>
      <c r="J1275" s="217" t="s">
        <v>3180</v>
      </c>
      <c r="K1275" s="217" t="s">
        <v>1772</v>
      </c>
      <c r="L1275" s="223" t="s">
        <v>5885</v>
      </c>
      <c r="M1275" s="217" t="s">
        <v>322</v>
      </c>
      <c r="N1275" s="218" t="s">
        <v>6248</v>
      </c>
      <c r="O1275" s="217"/>
    </row>
    <row r="1276" spans="1:15" x14ac:dyDescent="0.3">
      <c r="A1276" s="217" t="s">
        <v>3178</v>
      </c>
      <c r="B1276" s="217" t="s">
        <v>3958</v>
      </c>
      <c r="C1276" s="223" t="s">
        <v>973</v>
      </c>
      <c r="D1276" s="217" t="s">
        <v>247</v>
      </c>
      <c r="E1276" s="223" t="s">
        <v>484</v>
      </c>
      <c r="F1276" s="217" t="s">
        <v>371</v>
      </c>
      <c r="G1276" s="217" t="s">
        <v>3957</v>
      </c>
      <c r="H1276" s="217" t="s">
        <v>66</v>
      </c>
      <c r="I1276" s="217" t="s">
        <v>3959</v>
      </c>
      <c r="J1276" s="217" t="s">
        <v>3180</v>
      </c>
      <c r="K1276" s="217" t="s">
        <v>1772</v>
      </c>
      <c r="L1276" s="223" t="s">
        <v>5885</v>
      </c>
      <c r="M1276" s="217" t="s">
        <v>322</v>
      </c>
      <c r="N1276" s="218" t="s">
        <v>6248</v>
      </c>
      <c r="O1276" s="217"/>
    </row>
    <row r="1277" spans="1:15" x14ac:dyDescent="0.3">
      <c r="A1277" s="217" t="s">
        <v>3178</v>
      </c>
      <c r="B1277" s="217" t="s">
        <v>3961</v>
      </c>
      <c r="C1277" s="223" t="s">
        <v>973</v>
      </c>
      <c r="D1277" s="217" t="s">
        <v>247</v>
      </c>
      <c r="E1277" s="223" t="s">
        <v>1159</v>
      </c>
      <c r="F1277" s="217" t="s">
        <v>371</v>
      </c>
      <c r="G1277" s="217" t="s">
        <v>3960</v>
      </c>
      <c r="H1277" s="217" t="s">
        <v>66</v>
      </c>
      <c r="I1277" s="217" t="s">
        <v>3962</v>
      </c>
      <c r="J1277" s="217" t="s">
        <v>3180</v>
      </c>
      <c r="K1277" s="217" t="s">
        <v>1772</v>
      </c>
      <c r="L1277" s="223" t="s">
        <v>5885</v>
      </c>
      <c r="M1277" s="217" t="s">
        <v>322</v>
      </c>
      <c r="N1277" s="218" t="s">
        <v>6248</v>
      </c>
      <c r="O1277" s="217"/>
    </row>
    <row r="1278" spans="1:15" x14ac:dyDescent="0.3">
      <c r="A1278" s="217" t="s">
        <v>3178</v>
      </c>
      <c r="B1278" s="217" t="s">
        <v>3964</v>
      </c>
      <c r="C1278" s="223" t="s">
        <v>973</v>
      </c>
      <c r="D1278" s="217" t="s">
        <v>247</v>
      </c>
      <c r="E1278" s="223" t="s">
        <v>1159</v>
      </c>
      <c r="F1278" s="217" t="s">
        <v>371</v>
      </c>
      <c r="G1278" s="217" t="s">
        <v>3963</v>
      </c>
      <c r="H1278" s="217" t="s">
        <v>66</v>
      </c>
      <c r="I1278" s="217" t="s">
        <v>3965</v>
      </c>
      <c r="J1278" s="217" t="s">
        <v>3180</v>
      </c>
      <c r="K1278" s="217" t="s">
        <v>1772</v>
      </c>
      <c r="L1278" s="223" t="s">
        <v>5885</v>
      </c>
      <c r="M1278" s="217" t="s">
        <v>322</v>
      </c>
      <c r="N1278" s="218" t="s">
        <v>6248</v>
      </c>
      <c r="O1278" s="217"/>
    </row>
    <row r="1279" spans="1:15" x14ac:dyDescent="0.3">
      <c r="A1279" s="217" t="s">
        <v>3178</v>
      </c>
      <c r="B1279" s="217" t="s">
        <v>3970</v>
      </c>
      <c r="C1279" s="223" t="s">
        <v>973</v>
      </c>
      <c r="D1279" s="217" t="s">
        <v>247</v>
      </c>
      <c r="E1279" s="223" t="s">
        <v>1159</v>
      </c>
      <c r="F1279" s="217" t="s">
        <v>371</v>
      </c>
      <c r="G1279" s="217" t="s">
        <v>3969</v>
      </c>
      <c r="H1279" s="217" t="s">
        <v>66</v>
      </c>
      <c r="I1279" s="217" t="s">
        <v>3971</v>
      </c>
      <c r="J1279" s="217" t="s">
        <v>3180</v>
      </c>
      <c r="K1279" s="217" t="s">
        <v>1772</v>
      </c>
      <c r="L1279" s="223" t="s">
        <v>5885</v>
      </c>
      <c r="M1279" s="217" t="s">
        <v>322</v>
      </c>
      <c r="N1279" s="218" t="s">
        <v>6248</v>
      </c>
      <c r="O1279" s="217"/>
    </row>
    <row r="1280" spans="1:15" x14ac:dyDescent="0.3">
      <c r="A1280" s="217" t="s">
        <v>3178</v>
      </c>
      <c r="B1280" s="217" t="s">
        <v>3973</v>
      </c>
      <c r="C1280" s="223" t="s">
        <v>973</v>
      </c>
      <c r="D1280" s="217" t="s">
        <v>247</v>
      </c>
      <c r="E1280" s="223" t="s">
        <v>484</v>
      </c>
      <c r="F1280" s="217" t="s">
        <v>371</v>
      </c>
      <c r="G1280" s="217" t="s">
        <v>3972</v>
      </c>
      <c r="H1280" s="217" t="s">
        <v>66</v>
      </c>
      <c r="I1280" s="217" t="s">
        <v>3974</v>
      </c>
      <c r="J1280" s="217" t="s">
        <v>3180</v>
      </c>
      <c r="K1280" s="217" t="s">
        <v>1772</v>
      </c>
      <c r="L1280" s="223" t="s">
        <v>5885</v>
      </c>
      <c r="M1280" s="217" t="s">
        <v>322</v>
      </c>
      <c r="N1280" s="218" t="s">
        <v>6248</v>
      </c>
      <c r="O1280" s="217"/>
    </row>
    <row r="1281" spans="1:15" x14ac:dyDescent="0.3">
      <c r="A1281" s="217" t="s">
        <v>3178</v>
      </c>
      <c r="B1281" s="217" t="s">
        <v>3976</v>
      </c>
      <c r="C1281" s="223" t="s">
        <v>973</v>
      </c>
      <c r="D1281" s="217" t="s">
        <v>247</v>
      </c>
      <c r="E1281" s="223" t="s">
        <v>1159</v>
      </c>
      <c r="F1281" s="217" t="s">
        <v>371</v>
      </c>
      <c r="G1281" s="217" t="s">
        <v>3975</v>
      </c>
      <c r="H1281" s="217" t="s">
        <v>66</v>
      </c>
      <c r="I1281" s="217" t="s">
        <v>3977</v>
      </c>
      <c r="J1281" s="217" t="s">
        <v>3180</v>
      </c>
      <c r="K1281" s="217" t="s">
        <v>1772</v>
      </c>
      <c r="L1281" s="223" t="s">
        <v>5885</v>
      </c>
      <c r="M1281" s="217" t="s">
        <v>322</v>
      </c>
      <c r="N1281" s="218" t="s">
        <v>6248</v>
      </c>
      <c r="O1281" s="217"/>
    </row>
    <row r="1282" spans="1:15" x14ac:dyDescent="0.3">
      <c r="A1282" s="217" t="s">
        <v>3178</v>
      </c>
      <c r="B1282" s="217" t="s">
        <v>3979</v>
      </c>
      <c r="C1282" s="223" t="s">
        <v>973</v>
      </c>
      <c r="D1282" s="217" t="s">
        <v>247</v>
      </c>
      <c r="E1282" s="223" t="s">
        <v>484</v>
      </c>
      <c r="F1282" s="217" t="s">
        <v>371</v>
      </c>
      <c r="G1282" s="217" t="s">
        <v>3978</v>
      </c>
      <c r="H1282" s="217" t="s">
        <v>66</v>
      </c>
      <c r="I1282" s="217" t="s">
        <v>3980</v>
      </c>
      <c r="J1282" s="217" t="s">
        <v>3180</v>
      </c>
      <c r="K1282" s="217" t="s">
        <v>1772</v>
      </c>
      <c r="L1282" s="223" t="s">
        <v>5885</v>
      </c>
      <c r="M1282" s="217" t="s">
        <v>322</v>
      </c>
      <c r="N1282" s="218" t="s">
        <v>6248</v>
      </c>
      <c r="O1282" s="217"/>
    </row>
    <row r="1283" spans="1:15" x14ac:dyDescent="0.3">
      <c r="A1283" s="217" t="s">
        <v>3178</v>
      </c>
      <c r="B1283" s="217" t="s">
        <v>3982</v>
      </c>
      <c r="C1283" s="223" t="s">
        <v>973</v>
      </c>
      <c r="D1283" s="217" t="s">
        <v>247</v>
      </c>
      <c r="E1283" s="223" t="s">
        <v>484</v>
      </c>
      <c r="F1283" s="217" t="s">
        <v>371</v>
      </c>
      <c r="G1283" s="217" t="s">
        <v>3981</v>
      </c>
      <c r="H1283" s="217" t="s">
        <v>66</v>
      </c>
      <c r="I1283" s="217" t="s">
        <v>3983</v>
      </c>
      <c r="J1283" s="217" t="s">
        <v>3180</v>
      </c>
      <c r="K1283" s="217" t="s">
        <v>1772</v>
      </c>
      <c r="L1283" s="223" t="s">
        <v>5885</v>
      </c>
      <c r="M1283" s="217" t="s">
        <v>322</v>
      </c>
      <c r="N1283" s="218" t="s">
        <v>6248</v>
      </c>
      <c r="O1283" s="217"/>
    </row>
    <row r="1284" spans="1:15" x14ac:dyDescent="0.3">
      <c r="A1284" s="217" t="s">
        <v>3178</v>
      </c>
      <c r="B1284" s="217" t="s">
        <v>3991</v>
      </c>
      <c r="C1284" s="223" t="s">
        <v>973</v>
      </c>
      <c r="D1284" s="217" t="s">
        <v>247</v>
      </c>
      <c r="E1284" s="223" t="s">
        <v>1159</v>
      </c>
      <c r="F1284" s="217" t="s">
        <v>371</v>
      </c>
      <c r="G1284" s="217" t="s">
        <v>3990</v>
      </c>
      <c r="H1284" s="217" t="s">
        <v>66</v>
      </c>
      <c r="I1284" s="217" t="s">
        <v>3992</v>
      </c>
      <c r="J1284" s="217" t="s">
        <v>3180</v>
      </c>
      <c r="K1284" s="217" t="s">
        <v>1772</v>
      </c>
      <c r="L1284" s="223" t="s">
        <v>5885</v>
      </c>
      <c r="M1284" s="217" t="s">
        <v>322</v>
      </c>
      <c r="N1284" s="218" t="s">
        <v>6248</v>
      </c>
      <c r="O1284" s="217"/>
    </row>
    <row r="1285" spans="1:15" x14ac:dyDescent="0.3">
      <c r="A1285" s="217" t="s">
        <v>3178</v>
      </c>
      <c r="B1285" s="217" t="s">
        <v>3997</v>
      </c>
      <c r="C1285" s="223" t="s">
        <v>973</v>
      </c>
      <c r="D1285" s="217" t="s">
        <v>247</v>
      </c>
      <c r="E1285" s="223" t="s">
        <v>1159</v>
      </c>
      <c r="F1285" s="217" t="s">
        <v>371</v>
      </c>
      <c r="G1285" s="217" t="s">
        <v>3996</v>
      </c>
      <c r="H1285" s="217" t="s">
        <v>66</v>
      </c>
      <c r="I1285" s="217" t="s">
        <v>3998</v>
      </c>
      <c r="J1285" s="217" t="s">
        <v>3180</v>
      </c>
      <c r="K1285" s="217" t="s">
        <v>1772</v>
      </c>
      <c r="L1285" s="223" t="s">
        <v>5885</v>
      </c>
      <c r="M1285" s="217" t="s">
        <v>322</v>
      </c>
      <c r="N1285" s="218" t="s">
        <v>6248</v>
      </c>
      <c r="O1285" s="217"/>
    </row>
    <row r="1286" spans="1:15" x14ac:dyDescent="0.3">
      <c r="A1286" s="217" t="s">
        <v>3178</v>
      </c>
      <c r="B1286" s="217" t="s">
        <v>4000</v>
      </c>
      <c r="C1286" s="223" t="s">
        <v>973</v>
      </c>
      <c r="D1286" s="217" t="s">
        <v>247</v>
      </c>
      <c r="E1286" s="223" t="s">
        <v>1159</v>
      </c>
      <c r="F1286" s="217" t="s">
        <v>371</v>
      </c>
      <c r="G1286" s="217" t="s">
        <v>3999</v>
      </c>
      <c r="H1286" s="217" t="s">
        <v>66</v>
      </c>
      <c r="I1286" s="217" t="s">
        <v>4001</v>
      </c>
      <c r="J1286" s="217" t="s">
        <v>3180</v>
      </c>
      <c r="K1286" s="217" t="s">
        <v>1772</v>
      </c>
      <c r="L1286" s="223" t="s">
        <v>5885</v>
      </c>
      <c r="M1286" s="217" t="s">
        <v>322</v>
      </c>
      <c r="N1286" s="218" t="s">
        <v>6248</v>
      </c>
      <c r="O1286" s="217"/>
    </row>
    <row r="1287" spans="1:15" x14ac:dyDescent="0.3">
      <c r="A1287" s="217" t="s">
        <v>3178</v>
      </c>
      <c r="B1287" s="217" t="s">
        <v>4009</v>
      </c>
      <c r="C1287" s="223" t="s">
        <v>973</v>
      </c>
      <c r="D1287" s="217" t="s">
        <v>247</v>
      </c>
      <c r="E1287" s="223" t="s">
        <v>484</v>
      </c>
      <c r="F1287" s="217" t="s">
        <v>371</v>
      </c>
      <c r="G1287" s="217" t="s">
        <v>4008</v>
      </c>
      <c r="H1287" s="217" t="s">
        <v>66</v>
      </c>
      <c r="I1287" s="217" t="s">
        <v>4010</v>
      </c>
      <c r="J1287" s="217" t="s">
        <v>3180</v>
      </c>
      <c r="K1287" s="217" t="s">
        <v>1772</v>
      </c>
      <c r="L1287" s="223" t="s">
        <v>5885</v>
      </c>
      <c r="M1287" s="217" t="s">
        <v>322</v>
      </c>
      <c r="N1287" s="218" t="s">
        <v>6248</v>
      </c>
      <c r="O1287" s="217"/>
    </row>
    <row r="1288" spans="1:15" x14ac:dyDescent="0.3">
      <c r="A1288" s="217" t="s">
        <v>3178</v>
      </c>
      <c r="B1288" s="217" t="s">
        <v>4192</v>
      </c>
      <c r="C1288" s="223" t="s">
        <v>973</v>
      </c>
      <c r="D1288" s="217" t="s">
        <v>247</v>
      </c>
      <c r="E1288" s="223" t="s">
        <v>484</v>
      </c>
      <c r="F1288" s="217" t="s">
        <v>371</v>
      </c>
      <c r="G1288" s="217" t="s">
        <v>4191</v>
      </c>
      <c r="H1288" s="217" t="s">
        <v>66</v>
      </c>
      <c r="I1288" s="217" t="s">
        <v>4193</v>
      </c>
      <c r="J1288" s="217" t="s">
        <v>3180</v>
      </c>
      <c r="K1288" s="217" t="s">
        <v>1772</v>
      </c>
      <c r="L1288" s="223" t="s">
        <v>5885</v>
      </c>
      <c r="M1288" s="217" t="s">
        <v>322</v>
      </c>
      <c r="N1288" s="218" t="s">
        <v>6248</v>
      </c>
      <c r="O1288" s="217"/>
    </row>
    <row r="1289" spans="1:15" x14ac:dyDescent="0.3">
      <c r="A1289" s="217" t="s">
        <v>3178</v>
      </c>
      <c r="B1289" s="217" t="s">
        <v>3378</v>
      </c>
      <c r="C1289" s="223" t="s">
        <v>973</v>
      </c>
      <c r="D1289" s="217" t="s">
        <v>247</v>
      </c>
      <c r="E1289" s="223" t="s">
        <v>484</v>
      </c>
      <c r="F1289" s="217" t="s">
        <v>371</v>
      </c>
      <c r="G1289" s="217" t="s">
        <v>4011</v>
      </c>
      <c r="H1289" s="217" t="s">
        <v>66</v>
      </c>
      <c r="I1289" s="217" t="s">
        <v>4012</v>
      </c>
      <c r="J1289" s="217" t="s">
        <v>3180</v>
      </c>
      <c r="K1289" s="217" t="s">
        <v>1772</v>
      </c>
      <c r="L1289" s="223" t="s">
        <v>5885</v>
      </c>
      <c r="M1289" s="217" t="s">
        <v>322</v>
      </c>
      <c r="N1289" s="218" t="s">
        <v>6248</v>
      </c>
      <c r="O1289" s="217"/>
    </row>
    <row r="1290" spans="1:15" x14ac:dyDescent="0.3">
      <c r="A1290" s="217" t="s">
        <v>3178</v>
      </c>
      <c r="B1290" s="217" t="s">
        <v>3266</v>
      </c>
      <c r="C1290" s="223" t="s">
        <v>973</v>
      </c>
      <c r="D1290" s="217" t="s">
        <v>247</v>
      </c>
      <c r="E1290" s="223" t="s">
        <v>1159</v>
      </c>
      <c r="F1290" s="217" t="s">
        <v>371</v>
      </c>
      <c r="G1290" s="217" t="s">
        <v>4013</v>
      </c>
      <c r="H1290" s="217" t="s">
        <v>66</v>
      </c>
      <c r="I1290" s="217" t="s">
        <v>4014</v>
      </c>
      <c r="J1290" s="217" t="s">
        <v>3180</v>
      </c>
      <c r="K1290" s="217" t="s">
        <v>1772</v>
      </c>
      <c r="L1290" s="223" t="s">
        <v>5885</v>
      </c>
      <c r="M1290" s="217" t="s">
        <v>322</v>
      </c>
      <c r="N1290" s="218" t="s">
        <v>6248</v>
      </c>
      <c r="O1290" s="217"/>
    </row>
    <row r="1291" spans="1:15" x14ac:dyDescent="0.3">
      <c r="A1291" s="217" t="s">
        <v>3178</v>
      </c>
      <c r="B1291" s="217" t="s">
        <v>3269</v>
      </c>
      <c r="C1291" s="223" t="s">
        <v>973</v>
      </c>
      <c r="D1291" s="217" t="s">
        <v>247</v>
      </c>
      <c r="E1291" s="223" t="s">
        <v>1159</v>
      </c>
      <c r="F1291" s="217" t="s">
        <v>371</v>
      </c>
      <c r="G1291" s="217" t="s">
        <v>4018</v>
      </c>
      <c r="H1291" s="217" t="s">
        <v>66</v>
      </c>
      <c r="I1291" s="217" t="s">
        <v>4019</v>
      </c>
      <c r="J1291" s="217" t="s">
        <v>3180</v>
      </c>
      <c r="K1291" s="217" t="s">
        <v>1772</v>
      </c>
      <c r="L1291" s="223" t="s">
        <v>5885</v>
      </c>
      <c r="M1291" s="217" t="s">
        <v>322</v>
      </c>
      <c r="N1291" s="218" t="s">
        <v>6248</v>
      </c>
      <c r="O1291" s="217"/>
    </row>
    <row r="1292" spans="1:15" x14ac:dyDescent="0.3">
      <c r="A1292" s="217" t="s">
        <v>3178</v>
      </c>
      <c r="B1292" s="217" t="s">
        <v>3272</v>
      </c>
      <c r="C1292" s="223" t="s">
        <v>973</v>
      </c>
      <c r="D1292" s="217" t="s">
        <v>247</v>
      </c>
      <c r="E1292" s="223" t="s">
        <v>1159</v>
      </c>
      <c r="F1292" s="217" t="s">
        <v>371</v>
      </c>
      <c r="G1292" s="217" t="s">
        <v>4020</v>
      </c>
      <c r="H1292" s="217" t="s">
        <v>66</v>
      </c>
      <c r="I1292" s="217" t="s">
        <v>4021</v>
      </c>
      <c r="J1292" s="217" t="s">
        <v>3180</v>
      </c>
      <c r="K1292" s="217" t="s">
        <v>1772</v>
      </c>
      <c r="L1292" s="223" t="s">
        <v>5885</v>
      </c>
      <c r="M1292" s="217" t="s">
        <v>322</v>
      </c>
      <c r="N1292" s="218" t="s">
        <v>6248</v>
      </c>
      <c r="O1292" s="217"/>
    </row>
    <row r="1293" spans="1:15" x14ac:dyDescent="0.3">
      <c r="A1293" s="217" t="s">
        <v>3178</v>
      </c>
      <c r="B1293" s="217" t="s">
        <v>3275</v>
      </c>
      <c r="C1293" s="223" t="s">
        <v>973</v>
      </c>
      <c r="D1293" s="217" t="s">
        <v>247</v>
      </c>
      <c r="E1293" s="223" t="s">
        <v>1159</v>
      </c>
      <c r="F1293" s="217" t="s">
        <v>371</v>
      </c>
      <c r="G1293" s="217" t="s">
        <v>4022</v>
      </c>
      <c r="H1293" s="217" t="s">
        <v>66</v>
      </c>
      <c r="I1293" s="217" t="s">
        <v>4023</v>
      </c>
      <c r="J1293" s="217" t="s">
        <v>3180</v>
      </c>
      <c r="K1293" s="217" t="s">
        <v>1772</v>
      </c>
      <c r="L1293" s="223" t="s">
        <v>5885</v>
      </c>
      <c r="M1293" s="217" t="s">
        <v>322</v>
      </c>
      <c r="N1293" s="218" t="s">
        <v>6248</v>
      </c>
      <c r="O1293" s="217"/>
    </row>
    <row r="1294" spans="1:15" x14ac:dyDescent="0.3">
      <c r="A1294" s="217" t="s">
        <v>3178</v>
      </c>
      <c r="B1294" s="217" t="s">
        <v>3381</v>
      </c>
      <c r="C1294" s="223" t="s">
        <v>973</v>
      </c>
      <c r="D1294" s="217" t="s">
        <v>247</v>
      </c>
      <c r="E1294" s="223" t="s">
        <v>1159</v>
      </c>
      <c r="F1294" s="217" t="s">
        <v>371</v>
      </c>
      <c r="G1294" s="217" t="s">
        <v>4024</v>
      </c>
      <c r="H1294" s="217" t="s">
        <v>66</v>
      </c>
      <c r="I1294" s="217" t="s">
        <v>4025</v>
      </c>
      <c r="J1294" s="217" t="s">
        <v>3180</v>
      </c>
      <c r="K1294" s="217" t="s">
        <v>1772</v>
      </c>
      <c r="L1294" s="223" t="s">
        <v>5885</v>
      </c>
      <c r="M1294" s="217" t="s">
        <v>322</v>
      </c>
      <c r="N1294" s="218" t="s">
        <v>6248</v>
      </c>
      <c r="O1294" s="217"/>
    </row>
    <row r="1295" spans="1:15" x14ac:dyDescent="0.3">
      <c r="A1295" s="217" t="s">
        <v>3178</v>
      </c>
      <c r="B1295" s="217" t="s">
        <v>3278</v>
      </c>
      <c r="C1295" s="223" t="s">
        <v>973</v>
      </c>
      <c r="D1295" s="217" t="s">
        <v>247</v>
      </c>
      <c r="E1295" s="223" t="s">
        <v>1159</v>
      </c>
      <c r="F1295" s="217" t="s">
        <v>371</v>
      </c>
      <c r="G1295" s="217" t="s">
        <v>4026</v>
      </c>
      <c r="H1295" s="217" t="s">
        <v>66</v>
      </c>
      <c r="I1295" s="217" t="s">
        <v>4027</v>
      </c>
      <c r="J1295" s="217" t="s">
        <v>3180</v>
      </c>
      <c r="K1295" s="217" t="s">
        <v>1772</v>
      </c>
      <c r="L1295" s="223" t="s">
        <v>5885</v>
      </c>
      <c r="M1295" s="217" t="s">
        <v>322</v>
      </c>
      <c r="N1295" s="218" t="s">
        <v>6248</v>
      </c>
      <c r="O1295" s="217"/>
    </row>
    <row r="1296" spans="1:15" x14ac:dyDescent="0.3">
      <c r="A1296" s="217" t="s">
        <v>3178</v>
      </c>
      <c r="B1296" s="217" t="s">
        <v>3281</v>
      </c>
      <c r="C1296" s="223" t="s">
        <v>973</v>
      </c>
      <c r="D1296" s="217" t="s">
        <v>247</v>
      </c>
      <c r="E1296" s="223" t="s">
        <v>1159</v>
      </c>
      <c r="F1296" s="217" t="s">
        <v>371</v>
      </c>
      <c r="G1296" s="217" t="s">
        <v>4028</v>
      </c>
      <c r="H1296" s="217" t="s">
        <v>66</v>
      </c>
      <c r="I1296" s="217" t="s">
        <v>4029</v>
      </c>
      <c r="J1296" s="217" t="s">
        <v>3180</v>
      </c>
      <c r="K1296" s="217" t="s">
        <v>1772</v>
      </c>
      <c r="L1296" s="223" t="s">
        <v>5885</v>
      </c>
      <c r="M1296" s="217" t="s">
        <v>322</v>
      </c>
      <c r="N1296" s="218" t="s">
        <v>6248</v>
      </c>
      <c r="O1296" s="217"/>
    </row>
    <row r="1297" spans="1:15" x14ac:dyDescent="0.3">
      <c r="A1297" s="217" t="s">
        <v>3178</v>
      </c>
      <c r="B1297" s="217" t="s">
        <v>3284</v>
      </c>
      <c r="C1297" s="223" t="s">
        <v>973</v>
      </c>
      <c r="D1297" s="217" t="s">
        <v>247</v>
      </c>
      <c r="E1297" s="223" t="s">
        <v>1159</v>
      </c>
      <c r="F1297" s="217" t="s">
        <v>371</v>
      </c>
      <c r="G1297" s="217" t="s">
        <v>4030</v>
      </c>
      <c r="H1297" s="217" t="s">
        <v>66</v>
      </c>
      <c r="I1297" s="217" t="s">
        <v>4031</v>
      </c>
      <c r="J1297" s="217" t="s">
        <v>3180</v>
      </c>
      <c r="K1297" s="217" t="s">
        <v>1772</v>
      </c>
      <c r="L1297" s="223" t="s">
        <v>5885</v>
      </c>
      <c r="M1297" s="217" t="s">
        <v>322</v>
      </c>
      <c r="N1297" s="218" t="s">
        <v>6248</v>
      </c>
      <c r="O1297" s="217"/>
    </row>
    <row r="1298" spans="1:15" x14ac:dyDescent="0.3">
      <c r="A1298" s="217" t="s">
        <v>3178</v>
      </c>
      <c r="B1298" s="217" t="s">
        <v>3287</v>
      </c>
      <c r="C1298" s="223" t="s">
        <v>973</v>
      </c>
      <c r="D1298" s="217" t="s">
        <v>247</v>
      </c>
      <c r="E1298" s="223" t="s">
        <v>484</v>
      </c>
      <c r="F1298" s="217" t="s">
        <v>371</v>
      </c>
      <c r="G1298" s="217" t="s">
        <v>4032</v>
      </c>
      <c r="H1298" s="217" t="s">
        <v>66</v>
      </c>
      <c r="I1298" s="217" t="s">
        <v>4033</v>
      </c>
      <c r="J1298" s="217" t="s">
        <v>3180</v>
      </c>
      <c r="K1298" s="217" t="s">
        <v>1772</v>
      </c>
      <c r="L1298" s="223" t="s">
        <v>5885</v>
      </c>
      <c r="M1298" s="217" t="s">
        <v>322</v>
      </c>
      <c r="N1298" s="218" t="s">
        <v>6248</v>
      </c>
      <c r="O1298" s="217"/>
    </row>
    <row r="1299" spans="1:15" x14ac:dyDescent="0.3">
      <c r="A1299" s="217" t="s">
        <v>3178</v>
      </c>
      <c r="B1299" s="217" t="s">
        <v>3384</v>
      </c>
      <c r="C1299" s="223" t="s">
        <v>973</v>
      </c>
      <c r="D1299" s="217" t="s">
        <v>247</v>
      </c>
      <c r="E1299" s="223" t="s">
        <v>1159</v>
      </c>
      <c r="F1299" s="217" t="s">
        <v>371</v>
      </c>
      <c r="G1299" s="217" t="s">
        <v>4038</v>
      </c>
      <c r="H1299" s="217" t="s">
        <v>66</v>
      </c>
      <c r="I1299" s="217" t="s">
        <v>4039</v>
      </c>
      <c r="J1299" s="217" t="s">
        <v>3180</v>
      </c>
      <c r="K1299" s="217" t="s">
        <v>1772</v>
      </c>
      <c r="L1299" s="223" t="s">
        <v>5885</v>
      </c>
      <c r="M1299" s="217" t="s">
        <v>322</v>
      </c>
      <c r="N1299" s="218" t="s">
        <v>6248</v>
      </c>
      <c r="O1299" s="217"/>
    </row>
    <row r="1300" spans="1:15" x14ac:dyDescent="0.3">
      <c r="A1300" s="217" t="s">
        <v>3178</v>
      </c>
      <c r="B1300" s="217" t="s">
        <v>3290</v>
      </c>
      <c r="C1300" s="223" t="s">
        <v>973</v>
      </c>
      <c r="D1300" s="217" t="s">
        <v>247</v>
      </c>
      <c r="E1300" s="223" t="s">
        <v>1159</v>
      </c>
      <c r="F1300" s="217" t="s">
        <v>371</v>
      </c>
      <c r="G1300" s="217" t="s">
        <v>4040</v>
      </c>
      <c r="H1300" s="217" t="s">
        <v>66</v>
      </c>
      <c r="I1300" s="217" t="s">
        <v>4041</v>
      </c>
      <c r="J1300" s="217" t="s">
        <v>3180</v>
      </c>
      <c r="K1300" s="217" t="s">
        <v>1772</v>
      </c>
      <c r="L1300" s="223" t="s">
        <v>5885</v>
      </c>
      <c r="M1300" s="217" t="s">
        <v>322</v>
      </c>
      <c r="N1300" s="218" t="s">
        <v>6248</v>
      </c>
      <c r="O1300" s="217"/>
    </row>
    <row r="1301" spans="1:15" x14ac:dyDescent="0.3">
      <c r="A1301" s="217" t="s">
        <v>3178</v>
      </c>
      <c r="B1301" s="217" t="s">
        <v>3390</v>
      </c>
      <c r="C1301" s="223" t="s">
        <v>973</v>
      </c>
      <c r="D1301" s="217" t="s">
        <v>247</v>
      </c>
      <c r="E1301" s="223" t="s">
        <v>1159</v>
      </c>
      <c r="F1301" s="217" t="s">
        <v>371</v>
      </c>
      <c r="G1301" s="217" t="s">
        <v>4194</v>
      </c>
      <c r="H1301" s="217" t="s">
        <v>66</v>
      </c>
      <c r="I1301" s="217" t="s">
        <v>4195</v>
      </c>
      <c r="J1301" s="217" t="s">
        <v>3180</v>
      </c>
      <c r="K1301" s="217" t="s">
        <v>1772</v>
      </c>
      <c r="L1301" s="223" t="s">
        <v>5885</v>
      </c>
      <c r="M1301" s="217" t="s">
        <v>322</v>
      </c>
      <c r="N1301" s="218" t="s">
        <v>6248</v>
      </c>
      <c r="O1301" s="217"/>
    </row>
    <row r="1302" spans="1:15" x14ac:dyDescent="0.3">
      <c r="A1302" s="217" t="s">
        <v>3178</v>
      </c>
      <c r="B1302" s="217" t="s">
        <v>3399</v>
      </c>
      <c r="C1302" s="223" t="s">
        <v>973</v>
      </c>
      <c r="D1302" s="217" t="s">
        <v>247</v>
      </c>
      <c r="E1302" s="223" t="s">
        <v>1159</v>
      </c>
      <c r="F1302" s="217" t="s">
        <v>371</v>
      </c>
      <c r="G1302" s="217" t="s">
        <v>4042</v>
      </c>
      <c r="H1302" s="217" t="s">
        <v>66</v>
      </c>
      <c r="I1302" s="217" t="s">
        <v>4043</v>
      </c>
      <c r="J1302" s="217" t="s">
        <v>3180</v>
      </c>
      <c r="K1302" s="217" t="s">
        <v>1772</v>
      </c>
      <c r="L1302" s="223" t="s">
        <v>5885</v>
      </c>
      <c r="M1302" s="217" t="s">
        <v>322</v>
      </c>
      <c r="N1302" s="218" t="s">
        <v>6248</v>
      </c>
      <c r="O1302" s="217"/>
    </row>
    <row r="1303" spans="1:15" x14ac:dyDescent="0.3">
      <c r="A1303" s="217" t="s">
        <v>3178</v>
      </c>
      <c r="B1303" s="217" t="s">
        <v>3365</v>
      </c>
      <c r="C1303" s="223" t="s">
        <v>973</v>
      </c>
      <c r="D1303" s="217" t="s">
        <v>247</v>
      </c>
      <c r="E1303" s="223" t="s">
        <v>484</v>
      </c>
      <c r="F1303" s="217" t="s">
        <v>371</v>
      </c>
      <c r="G1303" s="217" t="s">
        <v>4199</v>
      </c>
      <c r="H1303" s="217" t="s">
        <v>66</v>
      </c>
      <c r="I1303" s="217" t="s">
        <v>4200</v>
      </c>
      <c r="J1303" s="217" t="s">
        <v>3180</v>
      </c>
      <c r="K1303" s="217" t="s">
        <v>1772</v>
      </c>
      <c r="L1303" s="223" t="s">
        <v>5885</v>
      </c>
      <c r="M1303" s="217" t="s">
        <v>322</v>
      </c>
      <c r="N1303" s="218" t="s">
        <v>6248</v>
      </c>
      <c r="O1303" s="217"/>
    </row>
    <row r="1304" spans="1:15" x14ac:dyDescent="0.3">
      <c r="A1304" s="217" t="s">
        <v>3178</v>
      </c>
      <c r="B1304" s="217" t="s">
        <v>3296</v>
      </c>
      <c r="C1304" s="223" t="s">
        <v>973</v>
      </c>
      <c r="D1304" s="217" t="s">
        <v>247</v>
      </c>
      <c r="E1304" s="223" t="s">
        <v>1159</v>
      </c>
      <c r="F1304" s="217" t="s">
        <v>371</v>
      </c>
      <c r="G1304" s="217" t="s">
        <v>4053</v>
      </c>
      <c r="H1304" s="217" t="s">
        <v>66</v>
      </c>
      <c r="I1304" s="217" t="s">
        <v>4054</v>
      </c>
      <c r="J1304" s="217" t="s">
        <v>3180</v>
      </c>
      <c r="K1304" s="217" t="s">
        <v>1772</v>
      </c>
      <c r="L1304" s="223" t="s">
        <v>5885</v>
      </c>
      <c r="M1304" s="217" t="s">
        <v>322</v>
      </c>
      <c r="N1304" s="218" t="s">
        <v>6248</v>
      </c>
      <c r="O1304" s="217"/>
    </row>
    <row r="1305" spans="1:15" x14ac:dyDescent="0.3">
      <c r="A1305" s="217" t="s">
        <v>3178</v>
      </c>
      <c r="B1305" s="217" t="s">
        <v>3299</v>
      </c>
      <c r="C1305" s="223" t="s">
        <v>973</v>
      </c>
      <c r="D1305" s="217" t="s">
        <v>247</v>
      </c>
      <c r="E1305" s="223" t="s">
        <v>1159</v>
      </c>
      <c r="F1305" s="217" t="s">
        <v>371</v>
      </c>
      <c r="G1305" s="217" t="s">
        <v>4201</v>
      </c>
      <c r="H1305" s="217" t="s">
        <v>66</v>
      </c>
      <c r="I1305" s="217" t="s">
        <v>4202</v>
      </c>
      <c r="J1305" s="217" t="s">
        <v>3180</v>
      </c>
      <c r="K1305" s="217" t="s">
        <v>1772</v>
      </c>
      <c r="L1305" s="223" t="s">
        <v>5885</v>
      </c>
      <c r="M1305" s="217" t="s">
        <v>322</v>
      </c>
      <c r="N1305" s="218" t="s">
        <v>6248</v>
      </c>
      <c r="O1305" s="217"/>
    </row>
    <row r="1306" spans="1:15" x14ac:dyDescent="0.3">
      <c r="A1306" s="217" t="s">
        <v>3178</v>
      </c>
      <c r="B1306" s="217" t="s">
        <v>3411</v>
      </c>
      <c r="C1306" s="223" t="s">
        <v>973</v>
      </c>
      <c r="D1306" s="217" t="s">
        <v>247</v>
      </c>
      <c r="E1306" s="223" t="s">
        <v>1159</v>
      </c>
      <c r="F1306" s="217" t="s">
        <v>371</v>
      </c>
      <c r="G1306" s="217" t="s">
        <v>4203</v>
      </c>
      <c r="H1306" s="217" t="s">
        <v>66</v>
      </c>
      <c r="I1306" s="217" t="s">
        <v>4204</v>
      </c>
      <c r="J1306" s="217" t="s">
        <v>3180</v>
      </c>
      <c r="K1306" s="217" t="s">
        <v>1772</v>
      </c>
      <c r="L1306" s="223" t="s">
        <v>5885</v>
      </c>
      <c r="M1306" s="217" t="s">
        <v>322</v>
      </c>
      <c r="N1306" s="218" t="s">
        <v>6248</v>
      </c>
      <c r="O1306" s="217"/>
    </row>
    <row r="1307" spans="1:15" x14ac:dyDescent="0.3">
      <c r="A1307" s="217" t="s">
        <v>3178</v>
      </c>
      <c r="B1307" s="217" t="s">
        <v>3305</v>
      </c>
      <c r="C1307" s="223" t="s">
        <v>973</v>
      </c>
      <c r="D1307" s="217" t="s">
        <v>247</v>
      </c>
      <c r="E1307" s="223" t="s">
        <v>1159</v>
      </c>
      <c r="F1307" s="217" t="s">
        <v>371</v>
      </c>
      <c r="G1307" s="217" t="s">
        <v>4205</v>
      </c>
      <c r="H1307" s="217" t="s">
        <v>66</v>
      </c>
      <c r="I1307" s="217" t="s">
        <v>4206</v>
      </c>
      <c r="J1307" s="217" t="s">
        <v>3180</v>
      </c>
      <c r="K1307" s="217" t="s">
        <v>1772</v>
      </c>
      <c r="L1307" s="223" t="s">
        <v>5885</v>
      </c>
      <c r="M1307" s="217" t="s">
        <v>322</v>
      </c>
      <c r="N1307" s="218" t="s">
        <v>6248</v>
      </c>
      <c r="O1307" s="217"/>
    </row>
    <row r="1308" spans="1:15" x14ac:dyDescent="0.3">
      <c r="A1308" s="217" t="s">
        <v>3178</v>
      </c>
      <c r="B1308" s="217" t="s">
        <v>3414</v>
      </c>
      <c r="C1308" s="223" t="s">
        <v>973</v>
      </c>
      <c r="D1308" s="217" t="s">
        <v>247</v>
      </c>
      <c r="E1308" s="223" t="s">
        <v>1159</v>
      </c>
      <c r="F1308" s="217" t="s">
        <v>371</v>
      </c>
      <c r="G1308" s="217" t="s">
        <v>4207</v>
      </c>
      <c r="H1308" s="217" t="s">
        <v>66</v>
      </c>
      <c r="I1308" s="217" t="s">
        <v>4208</v>
      </c>
      <c r="J1308" s="217" t="s">
        <v>3180</v>
      </c>
      <c r="K1308" s="217" t="s">
        <v>1772</v>
      </c>
      <c r="L1308" s="223" t="s">
        <v>5885</v>
      </c>
      <c r="M1308" s="217" t="s">
        <v>322</v>
      </c>
      <c r="N1308" s="218" t="s">
        <v>6248</v>
      </c>
      <c r="O1308" s="217"/>
    </row>
    <row r="1309" spans="1:15" x14ac:dyDescent="0.3">
      <c r="A1309" s="217" t="s">
        <v>3178</v>
      </c>
      <c r="B1309" s="217" t="s">
        <v>3472</v>
      </c>
      <c r="C1309" s="223" t="s">
        <v>973</v>
      </c>
      <c r="D1309" s="217" t="s">
        <v>247</v>
      </c>
      <c r="E1309" s="223" t="s">
        <v>1159</v>
      </c>
      <c r="F1309" s="217" t="s">
        <v>371</v>
      </c>
      <c r="G1309" s="217" t="s">
        <v>4055</v>
      </c>
      <c r="H1309" s="217" t="s">
        <v>66</v>
      </c>
      <c r="I1309" s="217" t="s">
        <v>4056</v>
      </c>
      <c r="J1309" s="217" t="s">
        <v>3180</v>
      </c>
      <c r="K1309" s="217" t="s">
        <v>1772</v>
      </c>
      <c r="L1309" s="223" t="s">
        <v>5885</v>
      </c>
      <c r="M1309" s="217" t="s">
        <v>322</v>
      </c>
      <c r="N1309" s="218" t="s">
        <v>6248</v>
      </c>
      <c r="O1309" s="217"/>
    </row>
    <row r="1310" spans="1:15" x14ac:dyDescent="0.3">
      <c r="A1310" s="217" t="s">
        <v>3178</v>
      </c>
      <c r="B1310" s="217" t="s">
        <v>4058</v>
      </c>
      <c r="C1310" s="223" t="s">
        <v>973</v>
      </c>
      <c r="D1310" s="217" t="s">
        <v>247</v>
      </c>
      <c r="E1310" s="223" t="s">
        <v>1159</v>
      </c>
      <c r="F1310" s="217" t="s">
        <v>371</v>
      </c>
      <c r="G1310" s="217" t="s">
        <v>4057</v>
      </c>
      <c r="H1310" s="217" t="s">
        <v>66</v>
      </c>
      <c r="I1310" s="217" t="s">
        <v>4059</v>
      </c>
      <c r="J1310" s="217" t="s">
        <v>3180</v>
      </c>
      <c r="K1310" s="217" t="s">
        <v>1772</v>
      </c>
      <c r="L1310" s="223" t="s">
        <v>5885</v>
      </c>
      <c r="M1310" s="217" t="s">
        <v>322</v>
      </c>
      <c r="N1310" s="218" t="s">
        <v>6248</v>
      </c>
      <c r="O1310" s="217"/>
    </row>
    <row r="1311" spans="1:15" x14ac:dyDescent="0.3">
      <c r="A1311" s="217" t="s">
        <v>3178</v>
      </c>
      <c r="B1311" s="217" t="s">
        <v>3314</v>
      </c>
      <c r="C1311" s="223" t="s">
        <v>973</v>
      </c>
      <c r="D1311" s="217" t="s">
        <v>247</v>
      </c>
      <c r="E1311" s="223" t="s">
        <v>1159</v>
      </c>
      <c r="F1311" s="217" t="s">
        <v>371</v>
      </c>
      <c r="G1311" s="217" t="s">
        <v>4060</v>
      </c>
      <c r="H1311" s="217" t="s">
        <v>66</v>
      </c>
      <c r="I1311" s="217" t="s">
        <v>4061</v>
      </c>
      <c r="J1311" s="217" t="s">
        <v>3180</v>
      </c>
      <c r="K1311" s="217" t="s">
        <v>1772</v>
      </c>
      <c r="L1311" s="223" t="s">
        <v>5885</v>
      </c>
      <c r="M1311" s="217" t="s">
        <v>322</v>
      </c>
      <c r="N1311" s="218" t="s">
        <v>6248</v>
      </c>
      <c r="O1311" s="217"/>
    </row>
    <row r="1312" spans="1:15" x14ac:dyDescent="0.3">
      <c r="A1312" s="217" t="s">
        <v>3178</v>
      </c>
      <c r="B1312" s="217" t="s">
        <v>3317</v>
      </c>
      <c r="C1312" s="223" t="s">
        <v>973</v>
      </c>
      <c r="D1312" s="217" t="s">
        <v>247</v>
      </c>
      <c r="E1312" s="223" t="s">
        <v>484</v>
      </c>
      <c r="F1312" s="217" t="s">
        <v>371</v>
      </c>
      <c r="G1312" s="217" t="s">
        <v>4062</v>
      </c>
      <c r="H1312" s="217" t="s">
        <v>66</v>
      </c>
      <c r="I1312" s="217" t="s">
        <v>4063</v>
      </c>
      <c r="J1312" s="217" t="s">
        <v>3180</v>
      </c>
      <c r="K1312" s="217" t="s">
        <v>1772</v>
      </c>
      <c r="L1312" s="223" t="s">
        <v>5885</v>
      </c>
      <c r="M1312" s="217" t="s">
        <v>322</v>
      </c>
      <c r="N1312" s="218" t="s">
        <v>6248</v>
      </c>
      <c r="O1312" s="217"/>
    </row>
    <row r="1313" spans="1:15" x14ac:dyDescent="0.3">
      <c r="A1313" s="217" t="s">
        <v>3178</v>
      </c>
      <c r="B1313" s="217" t="s">
        <v>3320</v>
      </c>
      <c r="C1313" s="223" t="s">
        <v>973</v>
      </c>
      <c r="D1313" s="217" t="s">
        <v>247</v>
      </c>
      <c r="E1313" s="223" t="s">
        <v>484</v>
      </c>
      <c r="F1313" s="217" t="s">
        <v>371</v>
      </c>
      <c r="G1313" s="217" t="s">
        <v>4064</v>
      </c>
      <c r="H1313" s="217" t="s">
        <v>66</v>
      </c>
      <c r="I1313" s="217" t="s">
        <v>4065</v>
      </c>
      <c r="J1313" s="217" t="s">
        <v>3180</v>
      </c>
      <c r="K1313" s="217" t="s">
        <v>1772</v>
      </c>
      <c r="L1313" s="223" t="s">
        <v>5885</v>
      </c>
      <c r="M1313" s="217" t="s">
        <v>322</v>
      </c>
      <c r="N1313" s="218" t="s">
        <v>6248</v>
      </c>
      <c r="O1313" s="217"/>
    </row>
    <row r="1314" spans="1:15" x14ac:dyDescent="0.3">
      <c r="A1314" s="217" t="s">
        <v>3178</v>
      </c>
      <c r="B1314" s="217" t="s">
        <v>3372</v>
      </c>
      <c r="C1314" s="223" t="s">
        <v>973</v>
      </c>
      <c r="D1314" s="217" t="s">
        <v>247</v>
      </c>
      <c r="E1314" s="223" t="s">
        <v>1159</v>
      </c>
      <c r="F1314" s="217" t="s">
        <v>371</v>
      </c>
      <c r="G1314" s="217" t="s">
        <v>4066</v>
      </c>
      <c r="H1314" s="217" t="s">
        <v>66</v>
      </c>
      <c r="I1314" s="217" t="s">
        <v>4067</v>
      </c>
      <c r="J1314" s="217" t="s">
        <v>3180</v>
      </c>
      <c r="K1314" s="217" t="s">
        <v>1772</v>
      </c>
      <c r="L1314" s="223" t="s">
        <v>5885</v>
      </c>
      <c r="M1314" s="217" t="s">
        <v>322</v>
      </c>
      <c r="N1314" s="218" t="s">
        <v>6248</v>
      </c>
      <c r="O1314" s="217"/>
    </row>
    <row r="1315" spans="1:15" x14ac:dyDescent="0.3">
      <c r="A1315" s="217" t="s">
        <v>3178</v>
      </c>
      <c r="B1315" s="217" t="s">
        <v>3463</v>
      </c>
      <c r="C1315" s="223" t="s">
        <v>973</v>
      </c>
      <c r="D1315" s="217" t="s">
        <v>247</v>
      </c>
      <c r="E1315" s="223" t="s">
        <v>1159</v>
      </c>
      <c r="F1315" s="217" t="s">
        <v>371</v>
      </c>
      <c r="G1315" s="217" t="s">
        <v>4068</v>
      </c>
      <c r="H1315" s="217" t="s">
        <v>66</v>
      </c>
      <c r="I1315" s="217" t="s">
        <v>4069</v>
      </c>
      <c r="J1315" s="217" t="s">
        <v>3180</v>
      </c>
      <c r="K1315" s="217" t="s">
        <v>1772</v>
      </c>
      <c r="L1315" s="223" t="s">
        <v>5885</v>
      </c>
      <c r="M1315" s="217" t="s">
        <v>322</v>
      </c>
      <c r="N1315" s="218" t="s">
        <v>6248</v>
      </c>
      <c r="O1315" s="217"/>
    </row>
    <row r="1316" spans="1:15" x14ac:dyDescent="0.3">
      <c r="A1316" s="217" t="s">
        <v>3178</v>
      </c>
      <c r="B1316" s="217" t="s">
        <v>2837</v>
      </c>
      <c r="C1316" s="223" t="s">
        <v>973</v>
      </c>
      <c r="D1316" s="217" t="s">
        <v>247</v>
      </c>
      <c r="E1316" s="223" t="s">
        <v>484</v>
      </c>
      <c r="F1316" s="217" t="s">
        <v>371</v>
      </c>
      <c r="G1316" s="217" t="s">
        <v>4209</v>
      </c>
      <c r="H1316" s="217" t="s">
        <v>66</v>
      </c>
      <c r="I1316" s="217" t="s">
        <v>3100</v>
      </c>
      <c r="J1316" s="217" t="s">
        <v>3180</v>
      </c>
      <c r="K1316" s="217" t="s">
        <v>1772</v>
      </c>
      <c r="L1316" s="223" t="s">
        <v>5885</v>
      </c>
      <c r="M1316" s="217" t="s">
        <v>322</v>
      </c>
      <c r="N1316" s="218" t="s">
        <v>6248</v>
      </c>
      <c r="O1316" s="217"/>
    </row>
    <row r="1317" spans="1:15" x14ac:dyDescent="0.3">
      <c r="A1317" s="217" t="s">
        <v>3178</v>
      </c>
      <c r="B1317" s="217" t="s">
        <v>2775</v>
      </c>
      <c r="C1317" s="223" t="s">
        <v>973</v>
      </c>
      <c r="D1317" s="217" t="s">
        <v>247</v>
      </c>
      <c r="E1317" s="223" t="s">
        <v>1159</v>
      </c>
      <c r="F1317" s="217" t="s">
        <v>371</v>
      </c>
      <c r="G1317" s="217" t="s">
        <v>4070</v>
      </c>
      <c r="H1317" s="217" t="s">
        <v>66</v>
      </c>
      <c r="I1317" s="217" t="s">
        <v>4071</v>
      </c>
      <c r="J1317" s="217" t="s">
        <v>3180</v>
      </c>
      <c r="K1317" s="217" t="s">
        <v>1772</v>
      </c>
      <c r="L1317" s="223" t="s">
        <v>5885</v>
      </c>
      <c r="M1317" s="217" t="s">
        <v>322</v>
      </c>
      <c r="N1317" s="218" t="s">
        <v>6248</v>
      </c>
      <c r="O1317" s="217"/>
    </row>
    <row r="1318" spans="1:15" x14ac:dyDescent="0.3">
      <c r="A1318" s="217" t="s">
        <v>3178</v>
      </c>
      <c r="B1318" s="217" t="s">
        <v>2772</v>
      </c>
      <c r="C1318" s="223" t="s">
        <v>973</v>
      </c>
      <c r="D1318" s="217" t="s">
        <v>247</v>
      </c>
      <c r="E1318" s="223" t="s">
        <v>1159</v>
      </c>
      <c r="F1318" s="217" t="s">
        <v>371</v>
      </c>
      <c r="G1318" s="217" t="s">
        <v>4072</v>
      </c>
      <c r="H1318" s="217" t="s">
        <v>66</v>
      </c>
      <c r="I1318" s="217" t="s">
        <v>4073</v>
      </c>
      <c r="J1318" s="217" t="s">
        <v>3180</v>
      </c>
      <c r="K1318" s="217" t="s">
        <v>1772</v>
      </c>
      <c r="L1318" s="223" t="s">
        <v>5885</v>
      </c>
      <c r="M1318" s="217" t="s">
        <v>322</v>
      </c>
      <c r="N1318" s="218" t="s">
        <v>6248</v>
      </c>
      <c r="O1318" s="217"/>
    </row>
    <row r="1319" spans="1:15" x14ac:dyDescent="0.3">
      <c r="A1319" s="217" t="s">
        <v>3178</v>
      </c>
      <c r="B1319" s="217" t="s">
        <v>3362</v>
      </c>
      <c r="C1319" s="223" t="s">
        <v>973</v>
      </c>
      <c r="D1319" s="217" t="s">
        <v>247</v>
      </c>
      <c r="E1319" s="223" t="s">
        <v>1159</v>
      </c>
      <c r="F1319" s="217" t="s">
        <v>371</v>
      </c>
      <c r="G1319" s="217" t="s">
        <v>4074</v>
      </c>
      <c r="H1319" s="217" t="s">
        <v>66</v>
      </c>
      <c r="I1319" s="217" t="s">
        <v>4075</v>
      </c>
      <c r="J1319" s="217" t="s">
        <v>3180</v>
      </c>
      <c r="K1319" s="217" t="s">
        <v>1772</v>
      </c>
      <c r="L1319" s="223" t="s">
        <v>5885</v>
      </c>
      <c r="M1319" s="217" t="s">
        <v>322</v>
      </c>
      <c r="N1319" s="218" t="s">
        <v>6248</v>
      </c>
      <c r="O1319" s="217"/>
    </row>
    <row r="1320" spans="1:15" x14ac:dyDescent="0.3">
      <c r="A1320" s="217" t="s">
        <v>3178</v>
      </c>
      <c r="B1320" s="217" t="s">
        <v>3336</v>
      </c>
      <c r="C1320" s="223" t="s">
        <v>973</v>
      </c>
      <c r="D1320" s="217" t="s">
        <v>247</v>
      </c>
      <c r="E1320" s="223" t="s">
        <v>484</v>
      </c>
      <c r="F1320" s="217" t="s">
        <v>371</v>
      </c>
      <c r="G1320" s="217" t="s">
        <v>4076</v>
      </c>
      <c r="H1320" s="217" t="s">
        <v>66</v>
      </c>
      <c r="I1320" s="217" t="s">
        <v>4077</v>
      </c>
      <c r="J1320" s="217" t="s">
        <v>3180</v>
      </c>
      <c r="K1320" s="217" t="s">
        <v>1772</v>
      </c>
      <c r="L1320" s="223" t="s">
        <v>5885</v>
      </c>
      <c r="M1320" s="217" t="s">
        <v>322</v>
      </c>
      <c r="N1320" s="218" t="s">
        <v>6248</v>
      </c>
      <c r="O1320" s="217"/>
    </row>
    <row r="1321" spans="1:15" x14ac:dyDescent="0.3">
      <c r="A1321" s="217" t="s">
        <v>3178</v>
      </c>
      <c r="B1321" s="217" t="s">
        <v>3339</v>
      </c>
      <c r="C1321" s="223" t="s">
        <v>973</v>
      </c>
      <c r="D1321" s="217" t="s">
        <v>247</v>
      </c>
      <c r="E1321" s="223" t="s">
        <v>1159</v>
      </c>
      <c r="F1321" s="217" t="s">
        <v>371</v>
      </c>
      <c r="G1321" s="217" t="s">
        <v>4078</v>
      </c>
      <c r="H1321" s="217" t="s">
        <v>66</v>
      </c>
      <c r="I1321" s="217" t="s">
        <v>4079</v>
      </c>
      <c r="J1321" s="217" t="s">
        <v>3180</v>
      </c>
      <c r="K1321" s="217" t="s">
        <v>1772</v>
      </c>
      <c r="L1321" s="223" t="s">
        <v>5885</v>
      </c>
      <c r="M1321" s="217" t="s">
        <v>322</v>
      </c>
      <c r="N1321" s="218" t="s">
        <v>6248</v>
      </c>
      <c r="O1321" s="217"/>
    </row>
    <row r="1322" spans="1:15" x14ac:dyDescent="0.3">
      <c r="A1322" s="217" t="s">
        <v>3178</v>
      </c>
      <c r="B1322" s="217" t="s">
        <v>3458</v>
      </c>
      <c r="C1322" s="223" t="s">
        <v>973</v>
      </c>
      <c r="D1322" s="217" t="s">
        <v>247</v>
      </c>
      <c r="E1322" s="223" t="s">
        <v>484</v>
      </c>
      <c r="F1322" s="217" t="s">
        <v>371</v>
      </c>
      <c r="G1322" s="217" t="s">
        <v>4087</v>
      </c>
      <c r="H1322" s="217" t="s">
        <v>66</v>
      </c>
      <c r="I1322" s="217" t="s">
        <v>4088</v>
      </c>
      <c r="J1322" s="217" t="s">
        <v>3180</v>
      </c>
      <c r="K1322" s="217" t="s">
        <v>1772</v>
      </c>
      <c r="L1322" s="223" t="s">
        <v>5885</v>
      </c>
      <c r="M1322" s="217" t="s">
        <v>322</v>
      </c>
      <c r="N1322" s="218" t="s">
        <v>6248</v>
      </c>
      <c r="O1322" s="217"/>
    </row>
    <row r="1323" spans="1:15" x14ac:dyDescent="0.3">
      <c r="A1323" s="217" t="s">
        <v>3178</v>
      </c>
      <c r="B1323" s="217" t="s">
        <v>2763</v>
      </c>
      <c r="C1323" s="223" t="s">
        <v>973</v>
      </c>
      <c r="D1323" s="217" t="s">
        <v>247</v>
      </c>
      <c r="E1323" s="223" t="s">
        <v>484</v>
      </c>
      <c r="F1323" s="217" t="s">
        <v>371</v>
      </c>
      <c r="G1323" s="217" t="s">
        <v>4089</v>
      </c>
      <c r="H1323" s="217" t="s">
        <v>66</v>
      </c>
      <c r="I1323" s="217" t="s">
        <v>4090</v>
      </c>
      <c r="J1323" s="217" t="s">
        <v>3180</v>
      </c>
      <c r="K1323" s="217" t="s">
        <v>1772</v>
      </c>
      <c r="L1323" s="223" t="s">
        <v>5885</v>
      </c>
      <c r="M1323" s="217" t="s">
        <v>322</v>
      </c>
      <c r="N1323" s="218" t="s">
        <v>6248</v>
      </c>
      <c r="O1323" s="217"/>
    </row>
    <row r="1324" spans="1:15" x14ac:dyDescent="0.3">
      <c r="A1324" s="217" t="s">
        <v>3178</v>
      </c>
      <c r="B1324" s="217" t="s">
        <v>3426</v>
      </c>
      <c r="C1324" s="223" t="s">
        <v>973</v>
      </c>
      <c r="D1324" s="217" t="s">
        <v>247</v>
      </c>
      <c r="E1324" s="223" t="s">
        <v>484</v>
      </c>
      <c r="F1324" s="217" t="s">
        <v>371</v>
      </c>
      <c r="G1324" s="217" t="s">
        <v>4091</v>
      </c>
      <c r="H1324" s="217" t="s">
        <v>66</v>
      </c>
      <c r="I1324" s="217" t="s">
        <v>4092</v>
      </c>
      <c r="J1324" s="217" t="s">
        <v>3180</v>
      </c>
      <c r="K1324" s="217" t="s">
        <v>1772</v>
      </c>
      <c r="L1324" s="223" t="s">
        <v>5885</v>
      </c>
      <c r="M1324" s="217" t="s">
        <v>322</v>
      </c>
      <c r="N1324" s="218" t="s">
        <v>6248</v>
      </c>
      <c r="O1324" s="217"/>
    </row>
    <row r="1325" spans="1:15" x14ac:dyDescent="0.3">
      <c r="A1325" s="217" t="s">
        <v>3178</v>
      </c>
      <c r="B1325" s="217" t="s">
        <v>2605</v>
      </c>
      <c r="C1325" s="223" t="s">
        <v>973</v>
      </c>
      <c r="D1325" s="217" t="s">
        <v>247</v>
      </c>
      <c r="E1325" s="223" t="s">
        <v>484</v>
      </c>
      <c r="F1325" s="217" t="s">
        <v>371</v>
      </c>
      <c r="G1325" s="217" t="s">
        <v>4093</v>
      </c>
      <c r="H1325" s="217" t="s">
        <v>66</v>
      </c>
      <c r="I1325" s="217" t="s">
        <v>4094</v>
      </c>
      <c r="J1325" s="217" t="s">
        <v>3180</v>
      </c>
      <c r="K1325" s="217" t="s">
        <v>1772</v>
      </c>
      <c r="L1325" s="223" t="s">
        <v>5885</v>
      </c>
      <c r="M1325" s="217" t="s">
        <v>322</v>
      </c>
      <c r="N1325" s="218" t="s">
        <v>6248</v>
      </c>
      <c r="O1325" s="217"/>
    </row>
    <row r="1326" spans="1:15" x14ac:dyDescent="0.3">
      <c r="A1326" s="217" t="s">
        <v>3178</v>
      </c>
      <c r="B1326" s="217" t="s">
        <v>2611</v>
      </c>
      <c r="C1326" s="223" t="s">
        <v>973</v>
      </c>
      <c r="D1326" s="217" t="s">
        <v>247</v>
      </c>
      <c r="E1326" s="223" t="s">
        <v>484</v>
      </c>
      <c r="F1326" s="217" t="s">
        <v>371</v>
      </c>
      <c r="G1326" s="217" t="s">
        <v>4095</v>
      </c>
      <c r="H1326" s="217" t="s">
        <v>66</v>
      </c>
      <c r="I1326" s="217" t="s">
        <v>4096</v>
      </c>
      <c r="J1326" s="217" t="s">
        <v>3180</v>
      </c>
      <c r="K1326" s="217" t="s">
        <v>1772</v>
      </c>
      <c r="L1326" s="223" t="s">
        <v>5885</v>
      </c>
      <c r="M1326" s="217" t="s">
        <v>322</v>
      </c>
      <c r="N1326" s="218" t="s">
        <v>6248</v>
      </c>
      <c r="O1326" s="217"/>
    </row>
    <row r="1327" spans="1:15" x14ac:dyDescent="0.3">
      <c r="A1327" s="217" t="s">
        <v>3178</v>
      </c>
      <c r="B1327" s="217" t="s">
        <v>3434</v>
      </c>
      <c r="C1327" s="223" t="s">
        <v>973</v>
      </c>
      <c r="D1327" s="217" t="s">
        <v>247</v>
      </c>
      <c r="E1327" s="223" t="s">
        <v>484</v>
      </c>
      <c r="F1327" s="217" t="s">
        <v>371</v>
      </c>
      <c r="G1327" s="217" t="s">
        <v>4097</v>
      </c>
      <c r="H1327" s="217" t="s">
        <v>66</v>
      </c>
      <c r="I1327" s="217" t="s">
        <v>4098</v>
      </c>
      <c r="J1327" s="217" t="s">
        <v>3180</v>
      </c>
      <c r="K1327" s="217" t="s">
        <v>1772</v>
      </c>
      <c r="L1327" s="223" t="s">
        <v>5885</v>
      </c>
      <c r="M1327" s="217" t="s">
        <v>322</v>
      </c>
      <c r="N1327" s="218" t="s">
        <v>6248</v>
      </c>
      <c r="O1327" s="217"/>
    </row>
    <row r="1328" spans="1:15" x14ac:dyDescent="0.3">
      <c r="A1328" s="217" t="s">
        <v>3178</v>
      </c>
      <c r="B1328" s="217" t="s">
        <v>3451</v>
      </c>
      <c r="C1328" s="223" t="s">
        <v>973</v>
      </c>
      <c r="D1328" s="217" t="s">
        <v>247</v>
      </c>
      <c r="E1328" s="223" t="s">
        <v>484</v>
      </c>
      <c r="F1328" s="217" t="s">
        <v>371</v>
      </c>
      <c r="G1328" s="217" t="s">
        <v>4099</v>
      </c>
      <c r="H1328" s="217" t="s">
        <v>66</v>
      </c>
      <c r="I1328" s="217" t="s">
        <v>4100</v>
      </c>
      <c r="J1328" s="217" t="s">
        <v>3180</v>
      </c>
      <c r="K1328" s="217" t="s">
        <v>1772</v>
      </c>
      <c r="L1328" s="223" t="s">
        <v>5885</v>
      </c>
      <c r="M1328" s="217" t="s">
        <v>322</v>
      </c>
      <c r="N1328" s="218" t="s">
        <v>6248</v>
      </c>
      <c r="O1328" s="217"/>
    </row>
    <row r="1329" spans="1:15" x14ac:dyDescent="0.3">
      <c r="A1329" s="217" t="s">
        <v>3178</v>
      </c>
      <c r="B1329" s="217" t="s">
        <v>4102</v>
      </c>
      <c r="C1329" s="223" t="s">
        <v>973</v>
      </c>
      <c r="D1329" s="217" t="s">
        <v>247</v>
      </c>
      <c r="E1329" s="223" t="s">
        <v>484</v>
      </c>
      <c r="F1329" s="217" t="s">
        <v>371</v>
      </c>
      <c r="G1329" s="217" t="s">
        <v>4101</v>
      </c>
      <c r="H1329" s="217" t="s">
        <v>66</v>
      </c>
      <c r="I1329" s="217" t="s">
        <v>4103</v>
      </c>
      <c r="J1329" s="217" t="s">
        <v>3180</v>
      </c>
      <c r="K1329" s="217" t="s">
        <v>1772</v>
      </c>
      <c r="L1329" s="223" t="s">
        <v>5885</v>
      </c>
      <c r="M1329" s="217" t="s">
        <v>322</v>
      </c>
      <c r="N1329" s="218" t="s">
        <v>6248</v>
      </c>
      <c r="O1329" s="217"/>
    </row>
    <row r="1330" spans="1:15" x14ac:dyDescent="0.3">
      <c r="A1330" s="217" t="s">
        <v>3178</v>
      </c>
      <c r="B1330" s="217" t="s">
        <v>2766</v>
      </c>
      <c r="C1330" s="223" t="s">
        <v>973</v>
      </c>
      <c r="D1330" s="217" t="s">
        <v>247</v>
      </c>
      <c r="E1330" s="223" t="s">
        <v>484</v>
      </c>
      <c r="F1330" s="217" t="s">
        <v>371</v>
      </c>
      <c r="G1330" s="217" t="s">
        <v>4210</v>
      </c>
      <c r="H1330" s="217" t="s">
        <v>66</v>
      </c>
      <c r="I1330" s="217" t="s">
        <v>4211</v>
      </c>
      <c r="J1330" s="217" t="s">
        <v>3180</v>
      </c>
      <c r="K1330" s="217" t="s">
        <v>1772</v>
      </c>
      <c r="L1330" s="223" t="s">
        <v>5885</v>
      </c>
      <c r="M1330" s="217" t="s">
        <v>322</v>
      </c>
      <c r="N1330" s="218" t="s">
        <v>6248</v>
      </c>
      <c r="O1330" s="217"/>
    </row>
    <row r="1331" spans="1:15" x14ac:dyDescent="0.3">
      <c r="A1331" s="217" t="s">
        <v>3178</v>
      </c>
      <c r="B1331" s="217" t="s">
        <v>2674</v>
      </c>
      <c r="C1331" s="223" t="s">
        <v>973</v>
      </c>
      <c r="D1331" s="217" t="s">
        <v>247</v>
      </c>
      <c r="E1331" s="223" t="s">
        <v>484</v>
      </c>
      <c r="F1331" s="217" t="s">
        <v>371</v>
      </c>
      <c r="G1331" s="217" t="s">
        <v>4104</v>
      </c>
      <c r="H1331" s="217" t="s">
        <v>66</v>
      </c>
      <c r="I1331" s="217" t="s">
        <v>4105</v>
      </c>
      <c r="J1331" s="217" t="s">
        <v>3180</v>
      </c>
      <c r="K1331" s="217" t="s">
        <v>1772</v>
      </c>
      <c r="L1331" s="223" t="s">
        <v>5885</v>
      </c>
      <c r="M1331" s="217" t="s">
        <v>322</v>
      </c>
      <c r="N1331" s="218" t="s">
        <v>6248</v>
      </c>
      <c r="O1331" s="217"/>
    </row>
    <row r="1332" spans="1:15" x14ac:dyDescent="0.3">
      <c r="A1332" s="217" t="s">
        <v>3178</v>
      </c>
      <c r="B1332" s="217" t="s">
        <v>2677</v>
      </c>
      <c r="C1332" s="223" t="s">
        <v>973</v>
      </c>
      <c r="D1332" s="217" t="s">
        <v>247</v>
      </c>
      <c r="E1332" s="223" t="s">
        <v>484</v>
      </c>
      <c r="F1332" s="217" t="s">
        <v>371</v>
      </c>
      <c r="G1332" s="217" t="s">
        <v>4106</v>
      </c>
      <c r="H1332" s="217" t="s">
        <v>66</v>
      </c>
      <c r="I1332" s="217" t="s">
        <v>4107</v>
      </c>
      <c r="J1332" s="217" t="s">
        <v>3180</v>
      </c>
      <c r="K1332" s="217" t="s">
        <v>1772</v>
      </c>
      <c r="L1332" s="223" t="s">
        <v>5885</v>
      </c>
      <c r="M1332" s="217" t="s">
        <v>322</v>
      </c>
      <c r="N1332" s="218" t="s">
        <v>6248</v>
      </c>
      <c r="O1332" s="217"/>
    </row>
    <row r="1333" spans="1:15" x14ac:dyDescent="0.3">
      <c r="A1333" s="217" t="s">
        <v>3178</v>
      </c>
      <c r="B1333" s="217" t="s">
        <v>2680</v>
      </c>
      <c r="C1333" s="223" t="s">
        <v>973</v>
      </c>
      <c r="D1333" s="217" t="s">
        <v>247</v>
      </c>
      <c r="E1333" s="223" t="s">
        <v>484</v>
      </c>
      <c r="F1333" s="217" t="s">
        <v>371</v>
      </c>
      <c r="G1333" s="217" t="s">
        <v>4108</v>
      </c>
      <c r="H1333" s="217" t="s">
        <v>66</v>
      </c>
      <c r="I1333" s="217" t="s">
        <v>4109</v>
      </c>
      <c r="J1333" s="217" t="s">
        <v>3180</v>
      </c>
      <c r="K1333" s="217" t="s">
        <v>1772</v>
      </c>
      <c r="L1333" s="223" t="s">
        <v>5885</v>
      </c>
      <c r="M1333" s="217" t="s">
        <v>322</v>
      </c>
      <c r="N1333" s="218" t="s">
        <v>6248</v>
      </c>
      <c r="O1333" s="217"/>
    </row>
    <row r="1334" spans="1:15" x14ac:dyDescent="0.3">
      <c r="A1334" s="217" t="s">
        <v>3178</v>
      </c>
      <c r="B1334" s="217" t="s">
        <v>2683</v>
      </c>
      <c r="C1334" s="223" t="s">
        <v>973</v>
      </c>
      <c r="D1334" s="217" t="s">
        <v>247</v>
      </c>
      <c r="E1334" s="223" t="s">
        <v>484</v>
      </c>
      <c r="F1334" s="217" t="s">
        <v>371</v>
      </c>
      <c r="G1334" s="217" t="s">
        <v>4110</v>
      </c>
      <c r="H1334" s="217" t="s">
        <v>66</v>
      </c>
      <c r="I1334" s="217" t="s">
        <v>4111</v>
      </c>
      <c r="J1334" s="217" t="s">
        <v>3180</v>
      </c>
      <c r="K1334" s="217" t="s">
        <v>1772</v>
      </c>
      <c r="L1334" s="223" t="s">
        <v>5885</v>
      </c>
      <c r="M1334" s="217" t="s">
        <v>322</v>
      </c>
      <c r="N1334" s="218" t="s">
        <v>6248</v>
      </c>
      <c r="O1334" s="217"/>
    </row>
    <row r="1335" spans="1:15" x14ac:dyDescent="0.3">
      <c r="A1335" s="217" t="s">
        <v>3178</v>
      </c>
      <c r="B1335" s="217" t="s">
        <v>2686</v>
      </c>
      <c r="C1335" s="223" t="s">
        <v>973</v>
      </c>
      <c r="D1335" s="217" t="s">
        <v>247</v>
      </c>
      <c r="E1335" s="223" t="s">
        <v>484</v>
      </c>
      <c r="F1335" s="217" t="s">
        <v>371</v>
      </c>
      <c r="G1335" s="217" t="s">
        <v>4212</v>
      </c>
      <c r="H1335" s="217" t="s">
        <v>66</v>
      </c>
      <c r="I1335" s="217" t="s">
        <v>3016</v>
      </c>
      <c r="J1335" s="217" t="s">
        <v>3180</v>
      </c>
      <c r="K1335" s="217" t="s">
        <v>1772</v>
      </c>
      <c r="L1335" s="223" t="s">
        <v>5885</v>
      </c>
      <c r="M1335" s="217" t="s">
        <v>322</v>
      </c>
      <c r="N1335" s="218" t="s">
        <v>6248</v>
      </c>
      <c r="O1335" s="217"/>
    </row>
    <row r="1336" spans="1:15" x14ac:dyDescent="0.3">
      <c r="A1336" s="217" t="s">
        <v>3178</v>
      </c>
      <c r="B1336" s="217" t="s">
        <v>2828</v>
      </c>
      <c r="C1336" s="223" t="s">
        <v>973</v>
      </c>
      <c r="D1336" s="217" t="s">
        <v>247</v>
      </c>
      <c r="E1336" s="223" t="s">
        <v>1159</v>
      </c>
      <c r="F1336" s="217" t="s">
        <v>371</v>
      </c>
      <c r="G1336" s="217" t="s">
        <v>4213</v>
      </c>
      <c r="H1336" s="217" t="s">
        <v>66</v>
      </c>
      <c r="I1336" s="217" t="s">
        <v>4214</v>
      </c>
      <c r="J1336" s="217" t="s">
        <v>3180</v>
      </c>
      <c r="K1336" s="217" t="s">
        <v>1772</v>
      </c>
      <c r="L1336" s="223" t="s">
        <v>5885</v>
      </c>
      <c r="M1336" s="217" t="s">
        <v>322</v>
      </c>
      <c r="N1336" s="218" t="s">
        <v>6248</v>
      </c>
      <c r="O1336" s="217"/>
    </row>
    <row r="1337" spans="1:15" x14ac:dyDescent="0.3">
      <c r="A1337" s="217" t="s">
        <v>3178</v>
      </c>
      <c r="B1337" s="217" t="s">
        <v>2808</v>
      </c>
      <c r="C1337" s="223" t="s">
        <v>973</v>
      </c>
      <c r="D1337" s="217" t="s">
        <v>247</v>
      </c>
      <c r="E1337" s="223" t="s">
        <v>1159</v>
      </c>
      <c r="F1337" s="217" t="s">
        <v>371</v>
      </c>
      <c r="G1337" s="217" t="s">
        <v>4112</v>
      </c>
      <c r="H1337" s="217" t="s">
        <v>66</v>
      </c>
      <c r="I1337" s="217" t="s">
        <v>4113</v>
      </c>
      <c r="J1337" s="217" t="s">
        <v>3180</v>
      </c>
      <c r="K1337" s="217" t="s">
        <v>1772</v>
      </c>
      <c r="L1337" s="223" t="s">
        <v>5885</v>
      </c>
      <c r="M1337" s="217" t="s">
        <v>322</v>
      </c>
      <c r="N1337" s="218" t="s">
        <v>6248</v>
      </c>
      <c r="O1337" s="217"/>
    </row>
    <row r="1338" spans="1:15" x14ac:dyDescent="0.3">
      <c r="A1338" s="217" t="s">
        <v>3178</v>
      </c>
      <c r="B1338" s="217" t="s">
        <v>2710</v>
      </c>
      <c r="C1338" s="223" t="s">
        <v>973</v>
      </c>
      <c r="D1338" s="217" t="s">
        <v>247</v>
      </c>
      <c r="E1338" s="223" t="s">
        <v>484</v>
      </c>
      <c r="F1338" s="217" t="s">
        <v>371</v>
      </c>
      <c r="G1338" s="217" t="s">
        <v>4114</v>
      </c>
      <c r="H1338" s="217" t="s">
        <v>66</v>
      </c>
      <c r="I1338" s="217" t="s">
        <v>4115</v>
      </c>
      <c r="J1338" s="217" t="s">
        <v>3180</v>
      </c>
      <c r="K1338" s="217" t="s">
        <v>1772</v>
      </c>
      <c r="L1338" s="223" t="s">
        <v>5885</v>
      </c>
      <c r="M1338" s="217" t="s">
        <v>322</v>
      </c>
      <c r="N1338" s="218" t="s">
        <v>6248</v>
      </c>
      <c r="O1338" s="217"/>
    </row>
    <row r="1339" spans="1:15" x14ac:dyDescent="0.3">
      <c r="A1339" s="217" t="s">
        <v>3178</v>
      </c>
      <c r="B1339" s="217" t="s">
        <v>2814</v>
      </c>
      <c r="C1339" s="223" t="s">
        <v>973</v>
      </c>
      <c r="D1339" s="217" t="s">
        <v>247</v>
      </c>
      <c r="E1339" s="223" t="s">
        <v>484</v>
      </c>
      <c r="F1339" s="217" t="s">
        <v>371</v>
      </c>
      <c r="G1339" s="217" t="s">
        <v>4116</v>
      </c>
      <c r="H1339" s="217" t="s">
        <v>66</v>
      </c>
      <c r="I1339" s="217" t="s">
        <v>4117</v>
      </c>
      <c r="J1339" s="217" t="s">
        <v>3180</v>
      </c>
      <c r="K1339" s="217" t="s">
        <v>1772</v>
      </c>
      <c r="L1339" s="223" t="s">
        <v>5885</v>
      </c>
      <c r="M1339" s="217" t="s">
        <v>322</v>
      </c>
      <c r="N1339" s="218" t="s">
        <v>6248</v>
      </c>
      <c r="O1339" s="217"/>
    </row>
    <row r="1340" spans="1:15" x14ac:dyDescent="0.3">
      <c r="A1340" s="217" t="s">
        <v>3178</v>
      </c>
      <c r="B1340" s="217" t="s">
        <v>2831</v>
      </c>
      <c r="C1340" s="223" t="s">
        <v>973</v>
      </c>
      <c r="D1340" s="217" t="s">
        <v>247</v>
      </c>
      <c r="E1340" s="223" t="s">
        <v>484</v>
      </c>
      <c r="F1340" s="217" t="s">
        <v>371</v>
      </c>
      <c r="G1340" s="217" t="s">
        <v>4120</v>
      </c>
      <c r="H1340" s="217" t="s">
        <v>66</v>
      </c>
      <c r="I1340" s="217" t="s">
        <v>4121</v>
      </c>
      <c r="J1340" s="217" t="s">
        <v>3180</v>
      </c>
      <c r="K1340" s="217" t="s">
        <v>1772</v>
      </c>
      <c r="L1340" s="223" t="s">
        <v>5885</v>
      </c>
      <c r="M1340" s="217" t="s">
        <v>322</v>
      </c>
      <c r="N1340" s="218" t="s">
        <v>6248</v>
      </c>
      <c r="O1340" s="217"/>
    </row>
    <row r="1341" spans="1:15" x14ac:dyDescent="0.3">
      <c r="A1341" s="217" t="s">
        <v>3178</v>
      </c>
      <c r="B1341" s="217" t="s">
        <v>4123</v>
      </c>
      <c r="C1341" s="223" t="s">
        <v>973</v>
      </c>
      <c r="D1341" s="217" t="s">
        <v>247</v>
      </c>
      <c r="E1341" s="223" t="s">
        <v>484</v>
      </c>
      <c r="F1341" s="217" t="s">
        <v>371</v>
      </c>
      <c r="G1341" s="217" t="s">
        <v>4122</v>
      </c>
      <c r="H1341" s="217" t="s">
        <v>66</v>
      </c>
      <c r="I1341" s="217" t="s">
        <v>4124</v>
      </c>
      <c r="J1341" s="217" t="s">
        <v>3180</v>
      </c>
      <c r="K1341" s="217" t="s">
        <v>1772</v>
      </c>
      <c r="L1341" s="223" t="s">
        <v>5885</v>
      </c>
      <c r="M1341" s="217" t="s">
        <v>322</v>
      </c>
      <c r="N1341" s="218" t="s">
        <v>6248</v>
      </c>
      <c r="O1341" s="217"/>
    </row>
    <row r="1342" spans="1:15" x14ac:dyDescent="0.3">
      <c r="A1342" s="217" t="s">
        <v>3178</v>
      </c>
      <c r="B1342" s="217" t="s">
        <v>4126</v>
      </c>
      <c r="C1342" s="223" t="s">
        <v>973</v>
      </c>
      <c r="D1342" s="217" t="s">
        <v>247</v>
      </c>
      <c r="E1342" s="223" t="s">
        <v>484</v>
      </c>
      <c r="F1342" s="217" t="s">
        <v>371</v>
      </c>
      <c r="G1342" s="217" t="s">
        <v>4125</v>
      </c>
      <c r="H1342" s="217" t="s">
        <v>66</v>
      </c>
      <c r="I1342" s="217" t="s">
        <v>4127</v>
      </c>
      <c r="J1342" s="217" t="s">
        <v>3180</v>
      </c>
      <c r="K1342" s="217" t="s">
        <v>1772</v>
      </c>
      <c r="L1342" s="223" t="s">
        <v>5885</v>
      </c>
      <c r="M1342" s="217" t="s">
        <v>322</v>
      </c>
      <c r="N1342" s="218" t="s">
        <v>6248</v>
      </c>
      <c r="O1342" s="217"/>
    </row>
    <row r="1343" spans="1:15" x14ac:dyDescent="0.3">
      <c r="A1343" s="217" t="s">
        <v>3178</v>
      </c>
      <c r="B1343" s="217" t="s">
        <v>4129</v>
      </c>
      <c r="C1343" s="223" t="s">
        <v>973</v>
      </c>
      <c r="D1343" s="217" t="s">
        <v>247</v>
      </c>
      <c r="E1343" s="223" t="s">
        <v>484</v>
      </c>
      <c r="F1343" s="217" t="s">
        <v>371</v>
      </c>
      <c r="G1343" s="217" t="s">
        <v>4128</v>
      </c>
      <c r="H1343" s="217" t="s">
        <v>66</v>
      </c>
      <c r="I1343" s="217" t="s">
        <v>4130</v>
      </c>
      <c r="J1343" s="217" t="s">
        <v>3180</v>
      </c>
      <c r="K1343" s="217" t="s">
        <v>1772</v>
      </c>
      <c r="L1343" s="223" t="s">
        <v>5885</v>
      </c>
      <c r="M1343" s="217" t="s">
        <v>322</v>
      </c>
      <c r="N1343" s="218" t="s">
        <v>6248</v>
      </c>
      <c r="O1343" s="217"/>
    </row>
    <row r="1344" spans="1:15" x14ac:dyDescent="0.3">
      <c r="A1344" s="217" t="s">
        <v>3178</v>
      </c>
      <c r="B1344" s="217" t="s">
        <v>4216</v>
      </c>
      <c r="C1344" s="223" t="s">
        <v>973</v>
      </c>
      <c r="D1344" s="217" t="s">
        <v>247</v>
      </c>
      <c r="E1344" s="223" t="s">
        <v>1159</v>
      </c>
      <c r="F1344" s="217" t="s">
        <v>371</v>
      </c>
      <c r="G1344" s="217" t="s">
        <v>4215</v>
      </c>
      <c r="H1344" s="217" t="s">
        <v>66</v>
      </c>
      <c r="I1344" s="217" t="s">
        <v>4217</v>
      </c>
      <c r="J1344" s="217" t="s">
        <v>3180</v>
      </c>
      <c r="K1344" s="217" t="s">
        <v>1772</v>
      </c>
      <c r="L1344" s="223" t="s">
        <v>5885</v>
      </c>
      <c r="M1344" s="217" t="s">
        <v>322</v>
      </c>
      <c r="N1344" s="218" t="s">
        <v>6248</v>
      </c>
      <c r="O1344" s="217"/>
    </row>
    <row r="1345" spans="1:15" x14ac:dyDescent="0.3">
      <c r="A1345" s="217" t="s">
        <v>3178</v>
      </c>
      <c r="B1345" s="217" t="s">
        <v>3712</v>
      </c>
      <c r="C1345" s="223" t="s">
        <v>5884</v>
      </c>
      <c r="D1345" s="217" t="s">
        <v>247</v>
      </c>
      <c r="E1345" s="223" t="s">
        <v>1159</v>
      </c>
      <c r="F1345" s="217" t="s">
        <v>371</v>
      </c>
      <c r="G1345" s="217" t="s">
        <v>3711</v>
      </c>
      <c r="H1345" s="217" t="s">
        <v>66</v>
      </c>
      <c r="I1345" s="217" t="s">
        <v>3713</v>
      </c>
      <c r="J1345" s="217" t="s">
        <v>3180</v>
      </c>
      <c r="K1345" s="217" t="s">
        <v>1772</v>
      </c>
      <c r="L1345" s="223" t="s">
        <v>5885</v>
      </c>
      <c r="M1345" s="217" t="s">
        <v>322</v>
      </c>
      <c r="N1345" s="218" t="s">
        <v>6248</v>
      </c>
      <c r="O1345" s="217"/>
    </row>
    <row r="1346" spans="1:15" x14ac:dyDescent="0.3">
      <c r="A1346" s="217" t="s">
        <v>3178</v>
      </c>
      <c r="B1346" s="217" t="s">
        <v>3715</v>
      </c>
      <c r="C1346" s="223" t="s">
        <v>5884</v>
      </c>
      <c r="D1346" s="217" t="s">
        <v>247</v>
      </c>
      <c r="E1346" s="223" t="s">
        <v>484</v>
      </c>
      <c r="F1346" s="217" t="s">
        <v>371</v>
      </c>
      <c r="G1346" s="217" t="s">
        <v>3714</v>
      </c>
      <c r="H1346" s="217" t="s">
        <v>66</v>
      </c>
      <c r="I1346" s="217" t="s">
        <v>3716</v>
      </c>
      <c r="J1346" s="217" t="s">
        <v>3180</v>
      </c>
      <c r="K1346" s="217" t="s">
        <v>1772</v>
      </c>
      <c r="L1346" s="223" t="s">
        <v>5885</v>
      </c>
      <c r="M1346" s="217" t="s">
        <v>322</v>
      </c>
      <c r="N1346" s="218" t="s">
        <v>6248</v>
      </c>
      <c r="O1346" s="217"/>
    </row>
    <row r="1347" spans="1:15" x14ac:dyDescent="0.3">
      <c r="A1347" s="217" t="s">
        <v>3178</v>
      </c>
      <c r="B1347" s="217" t="s">
        <v>3718</v>
      </c>
      <c r="C1347" s="223" t="s">
        <v>5884</v>
      </c>
      <c r="D1347" s="217" t="s">
        <v>247</v>
      </c>
      <c r="E1347" s="223" t="s">
        <v>484</v>
      </c>
      <c r="F1347" s="217" t="s">
        <v>371</v>
      </c>
      <c r="G1347" s="217" t="s">
        <v>3717</v>
      </c>
      <c r="H1347" s="217" t="s">
        <v>66</v>
      </c>
      <c r="I1347" s="217" t="s">
        <v>3719</v>
      </c>
      <c r="J1347" s="217" t="s">
        <v>3180</v>
      </c>
      <c r="K1347" s="217" t="s">
        <v>1772</v>
      </c>
      <c r="L1347" s="223" t="s">
        <v>5885</v>
      </c>
      <c r="M1347" s="217" t="s">
        <v>322</v>
      </c>
      <c r="N1347" s="218" t="s">
        <v>6248</v>
      </c>
      <c r="O1347" s="217"/>
    </row>
    <row r="1348" spans="1:15" x14ac:dyDescent="0.3">
      <c r="A1348" s="217" t="s">
        <v>3178</v>
      </c>
      <c r="B1348" s="217" t="s">
        <v>3721</v>
      </c>
      <c r="C1348" s="223" t="s">
        <v>5884</v>
      </c>
      <c r="D1348" s="217" t="s">
        <v>247</v>
      </c>
      <c r="E1348" s="223" t="s">
        <v>484</v>
      </c>
      <c r="F1348" s="217" t="s">
        <v>371</v>
      </c>
      <c r="G1348" s="217" t="s">
        <v>3720</v>
      </c>
      <c r="H1348" s="217" t="s">
        <v>66</v>
      </c>
      <c r="I1348" s="217" t="s">
        <v>3722</v>
      </c>
      <c r="J1348" s="217" t="s">
        <v>3180</v>
      </c>
      <c r="K1348" s="217" t="s">
        <v>1772</v>
      </c>
      <c r="L1348" s="223" t="s">
        <v>5885</v>
      </c>
      <c r="M1348" s="217" t="s">
        <v>322</v>
      </c>
      <c r="N1348" s="218" t="s">
        <v>6248</v>
      </c>
      <c r="O1348" s="217"/>
    </row>
    <row r="1349" spans="1:15" x14ac:dyDescent="0.3">
      <c r="A1349" s="217" t="s">
        <v>3178</v>
      </c>
      <c r="B1349" s="217" t="s">
        <v>3724</v>
      </c>
      <c r="C1349" s="223" t="s">
        <v>5884</v>
      </c>
      <c r="D1349" s="217" t="s">
        <v>247</v>
      </c>
      <c r="E1349" s="223" t="s">
        <v>484</v>
      </c>
      <c r="F1349" s="217" t="s">
        <v>371</v>
      </c>
      <c r="G1349" s="217" t="s">
        <v>3723</v>
      </c>
      <c r="H1349" s="217" t="s">
        <v>66</v>
      </c>
      <c r="I1349" s="217" t="s">
        <v>3725</v>
      </c>
      <c r="J1349" s="217" t="s">
        <v>3180</v>
      </c>
      <c r="K1349" s="217" t="s">
        <v>1772</v>
      </c>
      <c r="L1349" s="223" t="s">
        <v>5885</v>
      </c>
      <c r="M1349" s="217" t="s">
        <v>322</v>
      </c>
      <c r="N1349" s="218" t="s">
        <v>6248</v>
      </c>
      <c r="O1349" s="217"/>
    </row>
    <row r="1350" spans="1:15" x14ac:dyDescent="0.3">
      <c r="A1350" s="217" t="s">
        <v>3178</v>
      </c>
      <c r="B1350" s="217" t="s">
        <v>3727</v>
      </c>
      <c r="C1350" s="223" t="s">
        <v>5884</v>
      </c>
      <c r="D1350" s="217" t="s">
        <v>247</v>
      </c>
      <c r="E1350" s="223" t="s">
        <v>484</v>
      </c>
      <c r="F1350" s="217" t="s">
        <v>371</v>
      </c>
      <c r="G1350" s="217" t="s">
        <v>3726</v>
      </c>
      <c r="H1350" s="217" t="s">
        <v>66</v>
      </c>
      <c r="I1350" s="217" t="s">
        <v>3728</v>
      </c>
      <c r="J1350" s="219" t="s">
        <v>3180</v>
      </c>
      <c r="K1350" s="217" t="s">
        <v>1772</v>
      </c>
      <c r="L1350" s="223" t="s">
        <v>5885</v>
      </c>
      <c r="M1350" s="217" t="s">
        <v>322</v>
      </c>
      <c r="N1350" s="218" t="s">
        <v>6248</v>
      </c>
      <c r="O1350" s="218" t="s">
        <v>5974</v>
      </c>
    </row>
    <row r="1351" spans="1:15" x14ac:dyDescent="0.3">
      <c r="A1351" s="217" t="s">
        <v>3178</v>
      </c>
      <c r="B1351" s="217" t="s">
        <v>3730</v>
      </c>
      <c r="C1351" s="223" t="s">
        <v>5884</v>
      </c>
      <c r="D1351" s="217" t="s">
        <v>247</v>
      </c>
      <c r="E1351" s="223" t="s">
        <v>484</v>
      </c>
      <c r="F1351" s="217" t="s">
        <v>371</v>
      </c>
      <c r="G1351" s="217" t="s">
        <v>3729</v>
      </c>
      <c r="H1351" s="217" t="s">
        <v>66</v>
      </c>
      <c r="I1351" s="217" t="s">
        <v>3731</v>
      </c>
      <c r="J1351" s="217" t="s">
        <v>3180</v>
      </c>
      <c r="K1351" s="217" t="s">
        <v>1772</v>
      </c>
      <c r="L1351" s="223" t="s">
        <v>5885</v>
      </c>
      <c r="M1351" s="217" t="s">
        <v>322</v>
      </c>
      <c r="N1351" s="218" t="s">
        <v>6248</v>
      </c>
      <c r="O1351" s="217"/>
    </row>
    <row r="1352" spans="1:15" x14ac:dyDescent="0.3">
      <c r="A1352" s="217" t="s">
        <v>3178</v>
      </c>
      <c r="B1352" s="217" t="s">
        <v>3733</v>
      </c>
      <c r="C1352" s="223" t="s">
        <v>5884</v>
      </c>
      <c r="D1352" s="217" t="s">
        <v>247</v>
      </c>
      <c r="E1352" s="223" t="s">
        <v>484</v>
      </c>
      <c r="F1352" s="217" t="s">
        <v>371</v>
      </c>
      <c r="G1352" s="217" t="s">
        <v>3732</v>
      </c>
      <c r="H1352" s="217" t="s">
        <v>66</v>
      </c>
      <c r="I1352" s="217" t="s">
        <v>3734</v>
      </c>
      <c r="J1352" s="217" t="s">
        <v>3180</v>
      </c>
      <c r="K1352" s="217" t="s">
        <v>1772</v>
      </c>
      <c r="L1352" s="223" t="s">
        <v>5885</v>
      </c>
      <c r="M1352" s="217" t="s">
        <v>322</v>
      </c>
      <c r="N1352" s="218" t="s">
        <v>6248</v>
      </c>
      <c r="O1352" s="217"/>
    </row>
    <row r="1353" spans="1:15" x14ac:dyDescent="0.3">
      <c r="A1353" s="217" t="s">
        <v>3178</v>
      </c>
      <c r="B1353" s="217" t="s">
        <v>3736</v>
      </c>
      <c r="C1353" s="223" t="s">
        <v>5884</v>
      </c>
      <c r="D1353" s="217" t="s">
        <v>247</v>
      </c>
      <c r="E1353" s="223" t="s">
        <v>484</v>
      </c>
      <c r="F1353" s="217" t="s">
        <v>371</v>
      </c>
      <c r="G1353" s="217" t="s">
        <v>3735</v>
      </c>
      <c r="H1353" s="217" t="s">
        <v>66</v>
      </c>
      <c r="I1353" s="217" t="s">
        <v>3737</v>
      </c>
      <c r="J1353" s="217" t="s">
        <v>3180</v>
      </c>
      <c r="K1353" s="217" t="s">
        <v>1772</v>
      </c>
      <c r="L1353" s="223" t="s">
        <v>5885</v>
      </c>
      <c r="M1353" s="217" t="s">
        <v>322</v>
      </c>
      <c r="N1353" s="218" t="s">
        <v>6248</v>
      </c>
      <c r="O1353" s="217"/>
    </row>
    <row r="1354" spans="1:15" x14ac:dyDescent="0.3">
      <c r="A1354" s="217" t="s">
        <v>3178</v>
      </c>
      <c r="B1354" s="217" t="s">
        <v>3739</v>
      </c>
      <c r="C1354" s="223" t="s">
        <v>5884</v>
      </c>
      <c r="D1354" s="217" t="s">
        <v>247</v>
      </c>
      <c r="E1354" s="223" t="s">
        <v>484</v>
      </c>
      <c r="F1354" s="217" t="s">
        <v>371</v>
      </c>
      <c r="G1354" s="217" t="s">
        <v>3738</v>
      </c>
      <c r="H1354" s="217" t="s">
        <v>66</v>
      </c>
      <c r="I1354" s="217" t="s">
        <v>3740</v>
      </c>
      <c r="J1354" s="217" t="s">
        <v>3180</v>
      </c>
      <c r="K1354" s="217" t="s">
        <v>1772</v>
      </c>
      <c r="L1354" s="223" t="s">
        <v>5885</v>
      </c>
      <c r="M1354" s="217" t="s">
        <v>322</v>
      </c>
      <c r="N1354" s="218" t="s">
        <v>6248</v>
      </c>
      <c r="O1354" s="217"/>
    </row>
    <row r="1355" spans="1:15" x14ac:dyDescent="0.3">
      <c r="A1355" s="217" t="s">
        <v>3178</v>
      </c>
      <c r="B1355" s="217" t="s">
        <v>3742</v>
      </c>
      <c r="C1355" s="223" t="s">
        <v>5884</v>
      </c>
      <c r="D1355" s="217" t="s">
        <v>247</v>
      </c>
      <c r="E1355" s="223" t="s">
        <v>484</v>
      </c>
      <c r="F1355" s="217" t="s">
        <v>371</v>
      </c>
      <c r="G1355" s="217" t="s">
        <v>3741</v>
      </c>
      <c r="H1355" s="217" t="s">
        <v>66</v>
      </c>
      <c r="I1355" s="217" t="s">
        <v>3743</v>
      </c>
      <c r="J1355" s="217" t="s">
        <v>3180</v>
      </c>
      <c r="K1355" s="217" t="s">
        <v>1772</v>
      </c>
      <c r="L1355" s="223" t="s">
        <v>5885</v>
      </c>
      <c r="M1355" s="217" t="s">
        <v>322</v>
      </c>
      <c r="N1355" s="218" t="s">
        <v>6248</v>
      </c>
      <c r="O1355" s="217"/>
    </row>
    <row r="1356" spans="1:15" x14ac:dyDescent="0.3">
      <c r="A1356" s="217" t="s">
        <v>3178</v>
      </c>
      <c r="B1356" s="217" t="s">
        <v>3745</v>
      </c>
      <c r="C1356" s="223" t="s">
        <v>5884</v>
      </c>
      <c r="D1356" s="217" t="s">
        <v>247</v>
      </c>
      <c r="E1356" s="223" t="s">
        <v>484</v>
      </c>
      <c r="F1356" s="217" t="s">
        <v>371</v>
      </c>
      <c r="G1356" s="217" t="s">
        <v>3744</v>
      </c>
      <c r="H1356" s="217" t="s">
        <v>66</v>
      </c>
      <c r="I1356" s="217" t="s">
        <v>3746</v>
      </c>
      <c r="J1356" s="217" t="s">
        <v>3180</v>
      </c>
      <c r="K1356" s="217" t="s">
        <v>1772</v>
      </c>
      <c r="L1356" s="223" t="s">
        <v>5885</v>
      </c>
      <c r="M1356" s="217" t="s">
        <v>322</v>
      </c>
      <c r="N1356" s="218" t="s">
        <v>6248</v>
      </c>
      <c r="O1356" s="217"/>
    </row>
    <row r="1357" spans="1:15" x14ac:dyDescent="0.3">
      <c r="A1357" s="217" t="s">
        <v>3178</v>
      </c>
      <c r="B1357" s="217" t="s">
        <v>3748</v>
      </c>
      <c r="C1357" s="223" t="s">
        <v>5884</v>
      </c>
      <c r="D1357" s="217" t="s">
        <v>247</v>
      </c>
      <c r="E1357" s="223" t="s">
        <v>484</v>
      </c>
      <c r="F1357" s="217" t="s">
        <v>371</v>
      </c>
      <c r="G1357" s="217" t="s">
        <v>3747</v>
      </c>
      <c r="H1357" s="217" t="s">
        <v>66</v>
      </c>
      <c r="I1357" s="217" t="s">
        <v>3749</v>
      </c>
      <c r="J1357" s="217" t="s">
        <v>3180</v>
      </c>
      <c r="K1357" s="217" t="s">
        <v>1772</v>
      </c>
      <c r="L1357" s="223" t="s">
        <v>5885</v>
      </c>
      <c r="M1357" s="217" t="s">
        <v>322</v>
      </c>
      <c r="N1357" s="218" t="s">
        <v>6248</v>
      </c>
      <c r="O1357" s="217"/>
    </row>
    <row r="1358" spans="1:15" x14ac:dyDescent="0.3">
      <c r="A1358" s="217" t="s">
        <v>3178</v>
      </c>
      <c r="B1358" s="217" t="s">
        <v>3751</v>
      </c>
      <c r="C1358" s="223" t="s">
        <v>5884</v>
      </c>
      <c r="D1358" s="217" t="s">
        <v>247</v>
      </c>
      <c r="E1358" s="223" t="s">
        <v>484</v>
      </c>
      <c r="F1358" s="217" t="s">
        <v>371</v>
      </c>
      <c r="G1358" s="217" t="s">
        <v>3750</v>
      </c>
      <c r="H1358" s="217" t="s">
        <v>66</v>
      </c>
      <c r="I1358" s="217" t="s">
        <v>3752</v>
      </c>
      <c r="J1358" s="217" t="s">
        <v>3180</v>
      </c>
      <c r="K1358" s="217" t="s">
        <v>1772</v>
      </c>
      <c r="L1358" s="223" t="s">
        <v>5885</v>
      </c>
      <c r="M1358" s="217" t="s">
        <v>322</v>
      </c>
      <c r="N1358" s="218" t="s">
        <v>6248</v>
      </c>
      <c r="O1358" s="217"/>
    </row>
    <row r="1359" spans="1:15" x14ac:dyDescent="0.3">
      <c r="A1359" s="217" t="s">
        <v>3178</v>
      </c>
      <c r="B1359" s="217" t="s">
        <v>3754</v>
      </c>
      <c r="C1359" s="223" t="s">
        <v>5884</v>
      </c>
      <c r="D1359" s="217" t="s">
        <v>247</v>
      </c>
      <c r="E1359" s="223" t="s">
        <v>484</v>
      </c>
      <c r="F1359" s="217" t="s">
        <v>371</v>
      </c>
      <c r="G1359" s="217" t="s">
        <v>3753</v>
      </c>
      <c r="H1359" s="217" t="s">
        <v>66</v>
      </c>
      <c r="I1359" s="217" t="s">
        <v>3755</v>
      </c>
      <c r="J1359" s="217" t="s">
        <v>3180</v>
      </c>
      <c r="K1359" s="217" t="s">
        <v>1772</v>
      </c>
      <c r="L1359" s="223" t="s">
        <v>5885</v>
      </c>
      <c r="M1359" s="217" t="s">
        <v>322</v>
      </c>
      <c r="N1359" s="218" t="s">
        <v>6248</v>
      </c>
      <c r="O1359" s="217"/>
    </row>
    <row r="1360" spans="1:15" x14ac:dyDescent="0.3">
      <c r="A1360" s="217" t="s">
        <v>3178</v>
      </c>
      <c r="B1360" s="217" t="s">
        <v>3757</v>
      </c>
      <c r="C1360" s="223" t="s">
        <v>5884</v>
      </c>
      <c r="D1360" s="217" t="s">
        <v>247</v>
      </c>
      <c r="E1360" s="223" t="s">
        <v>484</v>
      </c>
      <c r="F1360" s="217" t="s">
        <v>371</v>
      </c>
      <c r="G1360" s="217" t="s">
        <v>3756</v>
      </c>
      <c r="H1360" s="217" t="s">
        <v>66</v>
      </c>
      <c r="I1360" s="217" t="s">
        <v>3758</v>
      </c>
      <c r="J1360" s="217" t="s">
        <v>3180</v>
      </c>
      <c r="K1360" s="217" t="s">
        <v>1772</v>
      </c>
      <c r="L1360" s="223" t="s">
        <v>5885</v>
      </c>
      <c r="M1360" s="217" t="s">
        <v>322</v>
      </c>
      <c r="N1360" s="218" t="s">
        <v>6248</v>
      </c>
      <c r="O1360" s="217"/>
    </row>
    <row r="1361" spans="1:15" x14ac:dyDescent="0.3">
      <c r="A1361" s="217" t="s">
        <v>3178</v>
      </c>
      <c r="B1361" s="217" t="s">
        <v>3760</v>
      </c>
      <c r="C1361" s="223" t="s">
        <v>5884</v>
      </c>
      <c r="D1361" s="217" t="s">
        <v>247</v>
      </c>
      <c r="E1361" s="223" t="s">
        <v>484</v>
      </c>
      <c r="F1361" s="217" t="s">
        <v>371</v>
      </c>
      <c r="G1361" s="217" t="s">
        <v>3759</v>
      </c>
      <c r="H1361" s="217" t="s">
        <v>66</v>
      </c>
      <c r="I1361" s="217" t="s">
        <v>3761</v>
      </c>
      <c r="J1361" s="217" t="s">
        <v>3180</v>
      </c>
      <c r="K1361" s="217" t="s">
        <v>1772</v>
      </c>
      <c r="L1361" s="223" t="s">
        <v>5885</v>
      </c>
      <c r="M1361" s="217" t="s">
        <v>322</v>
      </c>
      <c r="N1361" s="218" t="s">
        <v>6248</v>
      </c>
      <c r="O1361" s="217"/>
    </row>
    <row r="1362" spans="1:15" x14ac:dyDescent="0.3">
      <c r="A1362" s="217" t="s">
        <v>3178</v>
      </c>
      <c r="B1362" s="217" t="s">
        <v>3763</v>
      </c>
      <c r="C1362" s="223" t="s">
        <v>5884</v>
      </c>
      <c r="D1362" s="217" t="s">
        <v>247</v>
      </c>
      <c r="E1362" s="223" t="s">
        <v>484</v>
      </c>
      <c r="F1362" s="217" t="s">
        <v>371</v>
      </c>
      <c r="G1362" s="217" t="s">
        <v>3762</v>
      </c>
      <c r="H1362" s="217" t="s">
        <v>66</v>
      </c>
      <c r="I1362" s="217" t="s">
        <v>3764</v>
      </c>
      <c r="J1362" s="217" t="s">
        <v>3180</v>
      </c>
      <c r="K1362" s="217" t="s">
        <v>1772</v>
      </c>
      <c r="L1362" s="223" t="s">
        <v>5885</v>
      </c>
      <c r="M1362" s="217" t="s">
        <v>322</v>
      </c>
      <c r="N1362" s="218" t="s">
        <v>6248</v>
      </c>
      <c r="O1362" s="217"/>
    </row>
    <row r="1363" spans="1:15" x14ac:dyDescent="0.3">
      <c r="A1363" s="217" t="s">
        <v>3178</v>
      </c>
      <c r="B1363" s="217" t="s">
        <v>3766</v>
      </c>
      <c r="C1363" s="223" t="s">
        <v>5884</v>
      </c>
      <c r="D1363" s="217" t="s">
        <v>247</v>
      </c>
      <c r="E1363" s="223" t="s">
        <v>484</v>
      </c>
      <c r="F1363" s="217" t="s">
        <v>371</v>
      </c>
      <c r="G1363" s="217" t="s">
        <v>3765</v>
      </c>
      <c r="H1363" s="217" t="s">
        <v>66</v>
      </c>
      <c r="I1363" s="217" t="s">
        <v>3767</v>
      </c>
      <c r="J1363" s="217" t="s">
        <v>3180</v>
      </c>
      <c r="K1363" s="217" t="s">
        <v>1772</v>
      </c>
      <c r="L1363" s="223" t="s">
        <v>5885</v>
      </c>
      <c r="M1363" s="217" t="s">
        <v>322</v>
      </c>
      <c r="N1363" s="218" t="s">
        <v>6248</v>
      </c>
      <c r="O1363" s="217"/>
    </row>
    <row r="1364" spans="1:15" x14ac:dyDescent="0.3">
      <c r="A1364" s="217" t="s">
        <v>3178</v>
      </c>
      <c r="B1364" s="217" t="s">
        <v>3769</v>
      </c>
      <c r="C1364" s="223" t="s">
        <v>5884</v>
      </c>
      <c r="D1364" s="217" t="s">
        <v>247</v>
      </c>
      <c r="E1364" s="223" t="s">
        <v>484</v>
      </c>
      <c r="F1364" s="217" t="s">
        <v>371</v>
      </c>
      <c r="G1364" s="217" t="s">
        <v>3768</v>
      </c>
      <c r="H1364" s="217" t="s">
        <v>66</v>
      </c>
      <c r="I1364" s="217" t="s">
        <v>3755</v>
      </c>
      <c r="J1364" s="217" t="s">
        <v>3180</v>
      </c>
      <c r="K1364" s="217" t="s">
        <v>1772</v>
      </c>
      <c r="L1364" s="223" t="s">
        <v>5885</v>
      </c>
      <c r="M1364" s="217" t="s">
        <v>322</v>
      </c>
      <c r="N1364" s="218" t="s">
        <v>6248</v>
      </c>
      <c r="O1364" s="217"/>
    </row>
    <row r="1365" spans="1:15" x14ac:dyDescent="0.3">
      <c r="A1365" s="217" t="s">
        <v>3178</v>
      </c>
      <c r="B1365" s="217" t="s">
        <v>3656</v>
      </c>
      <c r="C1365" s="223" t="s">
        <v>5884</v>
      </c>
      <c r="D1365" s="217" t="s">
        <v>247</v>
      </c>
      <c r="E1365" s="223" t="s">
        <v>484</v>
      </c>
      <c r="F1365" s="217" t="s">
        <v>371</v>
      </c>
      <c r="G1365" s="217" t="s">
        <v>3770</v>
      </c>
      <c r="H1365" s="217" t="s">
        <v>66</v>
      </c>
      <c r="I1365" s="217" t="s">
        <v>3771</v>
      </c>
      <c r="J1365" s="217" t="s">
        <v>3180</v>
      </c>
      <c r="K1365" s="217" t="s">
        <v>1772</v>
      </c>
      <c r="L1365" s="223" t="s">
        <v>5885</v>
      </c>
      <c r="M1365" s="217" t="s">
        <v>322</v>
      </c>
      <c r="N1365" s="218" t="s">
        <v>6248</v>
      </c>
      <c r="O1365" s="217"/>
    </row>
    <row r="1366" spans="1:15" x14ac:dyDescent="0.3">
      <c r="A1366" s="217" t="s">
        <v>3178</v>
      </c>
      <c r="B1366" s="217" t="s">
        <v>3773</v>
      </c>
      <c r="C1366" s="223" t="s">
        <v>5884</v>
      </c>
      <c r="D1366" s="217" t="s">
        <v>247</v>
      </c>
      <c r="E1366" s="223" t="s">
        <v>484</v>
      </c>
      <c r="F1366" s="217" t="s">
        <v>371</v>
      </c>
      <c r="G1366" s="217" t="s">
        <v>3772</v>
      </c>
      <c r="H1366" s="217" t="s">
        <v>66</v>
      </c>
      <c r="I1366" s="217" t="s">
        <v>3774</v>
      </c>
      <c r="J1366" s="217" t="s">
        <v>3180</v>
      </c>
      <c r="K1366" s="217" t="s">
        <v>1772</v>
      </c>
      <c r="L1366" s="223" t="s">
        <v>5885</v>
      </c>
      <c r="M1366" s="217" t="s">
        <v>322</v>
      </c>
      <c r="N1366" s="218" t="s">
        <v>6248</v>
      </c>
      <c r="O1366" s="217"/>
    </row>
    <row r="1367" spans="1:15" x14ac:dyDescent="0.3">
      <c r="A1367" s="217" t="s">
        <v>3178</v>
      </c>
      <c r="B1367" s="217" t="s">
        <v>3776</v>
      </c>
      <c r="C1367" s="223" t="s">
        <v>5884</v>
      </c>
      <c r="D1367" s="217" t="s">
        <v>247</v>
      </c>
      <c r="E1367" s="223" t="s">
        <v>1159</v>
      </c>
      <c r="F1367" s="217" t="s">
        <v>371</v>
      </c>
      <c r="G1367" s="217" t="s">
        <v>3775</v>
      </c>
      <c r="H1367" s="217" t="s">
        <v>66</v>
      </c>
      <c r="I1367" s="217" t="s">
        <v>3777</v>
      </c>
      <c r="J1367" s="217" t="s">
        <v>3180</v>
      </c>
      <c r="K1367" s="217" t="s">
        <v>1772</v>
      </c>
      <c r="L1367" s="223" t="s">
        <v>5885</v>
      </c>
      <c r="M1367" s="217" t="s">
        <v>322</v>
      </c>
      <c r="N1367" s="218" t="s">
        <v>6248</v>
      </c>
      <c r="O1367" s="217"/>
    </row>
    <row r="1368" spans="1:15" x14ac:dyDescent="0.3">
      <c r="A1368" s="217" t="s">
        <v>3178</v>
      </c>
      <c r="B1368" s="217" t="s">
        <v>1980</v>
      </c>
      <c r="C1368" s="223" t="s">
        <v>5884</v>
      </c>
      <c r="D1368" s="217" t="s">
        <v>247</v>
      </c>
      <c r="E1368" s="223" t="s">
        <v>1159</v>
      </c>
      <c r="F1368" s="217" t="s">
        <v>371</v>
      </c>
      <c r="G1368" s="217" t="s">
        <v>3778</v>
      </c>
      <c r="H1368" s="217" t="s">
        <v>66</v>
      </c>
      <c r="I1368" s="217" t="s">
        <v>3779</v>
      </c>
      <c r="J1368" s="217" t="s">
        <v>3180</v>
      </c>
      <c r="K1368" s="217" t="s">
        <v>1772</v>
      </c>
      <c r="L1368" s="223" t="s">
        <v>5885</v>
      </c>
      <c r="M1368" s="217" t="s">
        <v>322</v>
      </c>
      <c r="N1368" s="218" t="s">
        <v>6248</v>
      </c>
      <c r="O1368" s="217"/>
    </row>
    <row r="1369" spans="1:15" x14ac:dyDescent="0.3">
      <c r="A1369" s="217" t="s">
        <v>3178</v>
      </c>
      <c r="B1369" s="217" t="s">
        <v>3559</v>
      </c>
      <c r="C1369" s="223" t="s">
        <v>5884</v>
      </c>
      <c r="D1369" s="217" t="s">
        <v>247</v>
      </c>
      <c r="E1369" s="223" t="s">
        <v>1159</v>
      </c>
      <c r="F1369" s="217" t="s">
        <v>371</v>
      </c>
      <c r="G1369" s="217" t="s">
        <v>3780</v>
      </c>
      <c r="H1369" s="217" t="s">
        <v>66</v>
      </c>
      <c r="I1369" s="217" t="s">
        <v>3781</v>
      </c>
      <c r="J1369" s="217" t="s">
        <v>3180</v>
      </c>
      <c r="K1369" s="217" t="s">
        <v>1772</v>
      </c>
      <c r="L1369" s="223" t="s">
        <v>5885</v>
      </c>
      <c r="M1369" s="217" t="s">
        <v>322</v>
      </c>
      <c r="N1369" s="218" t="s">
        <v>6248</v>
      </c>
      <c r="O1369" s="217"/>
    </row>
    <row r="1370" spans="1:15" x14ac:dyDescent="0.3">
      <c r="A1370" s="217" t="s">
        <v>3178</v>
      </c>
      <c r="B1370" s="217" t="s">
        <v>3783</v>
      </c>
      <c r="C1370" s="223" t="s">
        <v>5884</v>
      </c>
      <c r="D1370" s="217" t="s">
        <v>247</v>
      </c>
      <c r="E1370" s="223" t="s">
        <v>484</v>
      </c>
      <c r="F1370" s="217" t="s">
        <v>371</v>
      </c>
      <c r="G1370" s="217" t="s">
        <v>3782</v>
      </c>
      <c r="H1370" s="217" t="s">
        <v>66</v>
      </c>
      <c r="I1370" s="217" t="s">
        <v>3784</v>
      </c>
      <c r="J1370" s="217" t="s">
        <v>3180</v>
      </c>
      <c r="K1370" s="217" t="s">
        <v>1772</v>
      </c>
      <c r="L1370" s="223" t="s">
        <v>5885</v>
      </c>
      <c r="M1370" s="217" t="s">
        <v>322</v>
      </c>
      <c r="N1370" s="218" t="s">
        <v>6248</v>
      </c>
      <c r="O1370" s="217"/>
    </row>
    <row r="1371" spans="1:15" x14ac:dyDescent="0.3">
      <c r="A1371" s="217" t="s">
        <v>3178</v>
      </c>
      <c r="B1371" s="217" t="s">
        <v>3786</v>
      </c>
      <c r="C1371" s="223" t="s">
        <v>5884</v>
      </c>
      <c r="D1371" s="217" t="s">
        <v>247</v>
      </c>
      <c r="E1371" s="223" t="s">
        <v>484</v>
      </c>
      <c r="F1371" s="217" t="s">
        <v>371</v>
      </c>
      <c r="G1371" s="217" t="s">
        <v>3785</v>
      </c>
      <c r="H1371" s="217" t="s">
        <v>66</v>
      </c>
      <c r="I1371" s="217" t="s">
        <v>3787</v>
      </c>
      <c r="J1371" s="217" t="s">
        <v>3180</v>
      </c>
      <c r="K1371" s="217" t="s">
        <v>1772</v>
      </c>
      <c r="L1371" s="223" t="s">
        <v>5885</v>
      </c>
      <c r="M1371" s="217" t="s">
        <v>322</v>
      </c>
      <c r="N1371" s="218" t="s">
        <v>6248</v>
      </c>
      <c r="O1371" s="217"/>
    </row>
    <row r="1372" spans="1:15" x14ac:dyDescent="0.3">
      <c r="A1372" s="217" t="s">
        <v>3178</v>
      </c>
      <c r="B1372" s="217" t="s">
        <v>3789</v>
      </c>
      <c r="C1372" s="223" t="s">
        <v>5884</v>
      </c>
      <c r="D1372" s="217" t="s">
        <v>247</v>
      </c>
      <c r="E1372" s="223" t="s">
        <v>1159</v>
      </c>
      <c r="F1372" s="217" t="s">
        <v>371</v>
      </c>
      <c r="G1372" s="217" t="s">
        <v>3788</v>
      </c>
      <c r="H1372" s="217" t="s">
        <v>66</v>
      </c>
      <c r="I1372" s="217" t="s">
        <v>3790</v>
      </c>
      <c r="J1372" s="217" t="s">
        <v>3180</v>
      </c>
      <c r="K1372" s="217" t="s">
        <v>1772</v>
      </c>
      <c r="L1372" s="223" t="s">
        <v>5885</v>
      </c>
      <c r="M1372" s="217" t="s">
        <v>322</v>
      </c>
      <c r="N1372" s="218" t="s">
        <v>6248</v>
      </c>
      <c r="O1372" s="217"/>
    </row>
    <row r="1373" spans="1:15" x14ac:dyDescent="0.3">
      <c r="A1373" s="217" t="s">
        <v>3178</v>
      </c>
      <c r="B1373" s="217" t="s">
        <v>1823</v>
      </c>
      <c r="C1373" s="223" t="s">
        <v>5884</v>
      </c>
      <c r="D1373" s="217" t="s">
        <v>247</v>
      </c>
      <c r="E1373" s="223" t="s">
        <v>1159</v>
      </c>
      <c r="F1373" s="217" t="s">
        <v>371</v>
      </c>
      <c r="G1373" s="217" t="s">
        <v>3791</v>
      </c>
      <c r="H1373" s="217" t="s">
        <v>66</v>
      </c>
      <c r="I1373" s="217" t="s">
        <v>3792</v>
      </c>
      <c r="J1373" s="217" t="s">
        <v>3180</v>
      </c>
      <c r="K1373" s="217" t="s">
        <v>1772</v>
      </c>
      <c r="L1373" s="223" t="s">
        <v>5885</v>
      </c>
      <c r="M1373" s="217" t="s">
        <v>322</v>
      </c>
      <c r="N1373" s="218" t="s">
        <v>6248</v>
      </c>
      <c r="O1373" s="217"/>
    </row>
    <row r="1374" spans="1:15" x14ac:dyDescent="0.3">
      <c r="A1374" s="217" t="s">
        <v>3178</v>
      </c>
      <c r="B1374" s="217" t="s">
        <v>1827</v>
      </c>
      <c r="C1374" s="223" t="s">
        <v>5884</v>
      </c>
      <c r="D1374" s="217" t="s">
        <v>247</v>
      </c>
      <c r="E1374" s="223" t="s">
        <v>484</v>
      </c>
      <c r="F1374" s="217" t="s">
        <v>371</v>
      </c>
      <c r="G1374" s="217" t="s">
        <v>3793</v>
      </c>
      <c r="H1374" s="217" t="s">
        <v>66</v>
      </c>
      <c r="I1374" s="217" t="s">
        <v>3740</v>
      </c>
      <c r="J1374" s="217" t="s">
        <v>3180</v>
      </c>
      <c r="K1374" s="217" t="s">
        <v>1772</v>
      </c>
      <c r="L1374" s="223" t="s">
        <v>5885</v>
      </c>
      <c r="M1374" s="217" t="s">
        <v>322</v>
      </c>
      <c r="N1374" s="218" t="s">
        <v>6248</v>
      </c>
      <c r="O1374" s="217"/>
    </row>
    <row r="1375" spans="1:15" x14ac:dyDescent="0.3">
      <c r="A1375" s="217" t="s">
        <v>3178</v>
      </c>
      <c r="B1375" s="217" t="s">
        <v>1907</v>
      </c>
      <c r="C1375" s="223" t="s">
        <v>5884</v>
      </c>
      <c r="D1375" s="217" t="s">
        <v>247</v>
      </c>
      <c r="E1375" s="223" t="s">
        <v>484</v>
      </c>
      <c r="F1375" s="217" t="s">
        <v>371</v>
      </c>
      <c r="G1375" s="217" t="s">
        <v>3794</v>
      </c>
      <c r="H1375" s="217" t="s">
        <v>66</v>
      </c>
      <c r="I1375" s="217" t="s">
        <v>3795</v>
      </c>
      <c r="J1375" s="217" t="s">
        <v>3180</v>
      </c>
      <c r="K1375" s="217" t="s">
        <v>1772</v>
      </c>
      <c r="L1375" s="223" t="s">
        <v>5885</v>
      </c>
      <c r="M1375" s="217" t="s">
        <v>322</v>
      </c>
      <c r="N1375" s="218" t="s">
        <v>6248</v>
      </c>
      <c r="O1375" s="217"/>
    </row>
    <row r="1376" spans="1:15" x14ac:dyDescent="0.3">
      <c r="A1376" s="217" t="s">
        <v>3178</v>
      </c>
      <c r="B1376" s="217" t="s">
        <v>3797</v>
      </c>
      <c r="C1376" s="223" t="s">
        <v>5884</v>
      </c>
      <c r="D1376" s="217" t="s">
        <v>247</v>
      </c>
      <c r="E1376" s="223" t="s">
        <v>484</v>
      </c>
      <c r="F1376" s="217" t="s">
        <v>371</v>
      </c>
      <c r="G1376" s="217" t="s">
        <v>3796</v>
      </c>
      <c r="H1376" s="217" t="s">
        <v>66</v>
      </c>
      <c r="I1376" s="217" t="s">
        <v>3798</v>
      </c>
      <c r="J1376" s="217" t="s">
        <v>3180</v>
      </c>
      <c r="K1376" s="217" t="s">
        <v>1772</v>
      </c>
      <c r="L1376" s="223" t="s">
        <v>5885</v>
      </c>
      <c r="M1376" s="217" t="s">
        <v>322</v>
      </c>
      <c r="N1376" s="218" t="s">
        <v>6248</v>
      </c>
      <c r="O1376" s="217"/>
    </row>
    <row r="1377" spans="1:15" x14ac:dyDescent="0.3">
      <c r="A1377" s="217" t="s">
        <v>3178</v>
      </c>
      <c r="B1377" s="217" t="s">
        <v>3800</v>
      </c>
      <c r="C1377" s="223" t="s">
        <v>5884</v>
      </c>
      <c r="D1377" s="217" t="s">
        <v>247</v>
      </c>
      <c r="E1377" s="223" t="s">
        <v>484</v>
      </c>
      <c r="F1377" s="217" t="s">
        <v>371</v>
      </c>
      <c r="G1377" s="217" t="s">
        <v>3799</v>
      </c>
      <c r="H1377" s="217" t="s">
        <v>66</v>
      </c>
      <c r="I1377" s="217" t="s">
        <v>3801</v>
      </c>
      <c r="J1377" s="217" t="s">
        <v>3180</v>
      </c>
      <c r="K1377" s="217" t="s">
        <v>1772</v>
      </c>
      <c r="L1377" s="223" t="s">
        <v>5885</v>
      </c>
      <c r="M1377" s="217" t="s">
        <v>322</v>
      </c>
      <c r="N1377" s="218" t="s">
        <v>6248</v>
      </c>
      <c r="O1377" s="217"/>
    </row>
    <row r="1378" spans="1:15" x14ac:dyDescent="0.3">
      <c r="A1378" s="217" t="s">
        <v>3178</v>
      </c>
      <c r="B1378" s="217" t="s">
        <v>3803</v>
      </c>
      <c r="C1378" s="223" t="s">
        <v>5884</v>
      </c>
      <c r="D1378" s="217" t="s">
        <v>247</v>
      </c>
      <c r="E1378" s="223" t="s">
        <v>484</v>
      </c>
      <c r="F1378" s="217" t="s">
        <v>371</v>
      </c>
      <c r="G1378" s="217" t="s">
        <v>3802</v>
      </c>
      <c r="H1378" s="217" t="s">
        <v>66</v>
      </c>
      <c r="I1378" s="217" t="s">
        <v>3804</v>
      </c>
      <c r="J1378" s="217" t="s">
        <v>3180</v>
      </c>
      <c r="K1378" s="217" t="s">
        <v>1772</v>
      </c>
      <c r="L1378" s="223" t="s">
        <v>5885</v>
      </c>
      <c r="M1378" s="217" t="s">
        <v>322</v>
      </c>
      <c r="N1378" s="218" t="s">
        <v>6248</v>
      </c>
      <c r="O1378" s="217"/>
    </row>
    <row r="1379" spans="1:15" x14ac:dyDescent="0.3">
      <c r="A1379" s="217" t="s">
        <v>3178</v>
      </c>
      <c r="B1379" s="217" t="s">
        <v>3806</v>
      </c>
      <c r="C1379" s="223" t="s">
        <v>5884</v>
      </c>
      <c r="D1379" s="217" t="s">
        <v>247</v>
      </c>
      <c r="E1379" s="223" t="s">
        <v>484</v>
      </c>
      <c r="F1379" s="217" t="s">
        <v>371</v>
      </c>
      <c r="G1379" s="217" t="s">
        <v>3805</v>
      </c>
      <c r="H1379" s="217" t="s">
        <v>66</v>
      </c>
      <c r="I1379" s="217" t="s">
        <v>3807</v>
      </c>
      <c r="J1379" s="217" t="s">
        <v>3180</v>
      </c>
      <c r="K1379" s="217" t="s">
        <v>1772</v>
      </c>
      <c r="L1379" s="223" t="s">
        <v>5885</v>
      </c>
      <c r="M1379" s="217" t="s">
        <v>322</v>
      </c>
      <c r="N1379" s="218" t="s">
        <v>6248</v>
      </c>
      <c r="O1379" s="217"/>
    </row>
    <row r="1380" spans="1:15" x14ac:dyDescent="0.3">
      <c r="A1380" s="217" t="s">
        <v>3178</v>
      </c>
      <c r="B1380" s="217" t="s">
        <v>3809</v>
      </c>
      <c r="C1380" s="223" t="s">
        <v>5884</v>
      </c>
      <c r="D1380" s="217" t="s">
        <v>247</v>
      </c>
      <c r="E1380" s="223" t="s">
        <v>484</v>
      </c>
      <c r="F1380" s="217" t="s">
        <v>371</v>
      </c>
      <c r="G1380" s="217" t="s">
        <v>3808</v>
      </c>
      <c r="H1380" s="217" t="s">
        <v>66</v>
      </c>
      <c r="I1380" s="217" t="s">
        <v>3810</v>
      </c>
      <c r="J1380" s="217" t="s">
        <v>3180</v>
      </c>
      <c r="K1380" s="217" t="s">
        <v>1772</v>
      </c>
      <c r="L1380" s="223" t="s">
        <v>5885</v>
      </c>
      <c r="M1380" s="217" t="s">
        <v>322</v>
      </c>
      <c r="N1380" s="218" t="s">
        <v>6248</v>
      </c>
      <c r="O1380" s="217"/>
    </row>
    <row r="1381" spans="1:15" x14ac:dyDescent="0.3">
      <c r="A1381" s="217" t="s">
        <v>3178</v>
      </c>
      <c r="B1381" s="217" t="s">
        <v>3812</v>
      </c>
      <c r="C1381" s="223" t="s">
        <v>5884</v>
      </c>
      <c r="D1381" s="217" t="s">
        <v>247</v>
      </c>
      <c r="E1381" s="223" t="s">
        <v>484</v>
      </c>
      <c r="F1381" s="217" t="s">
        <v>371</v>
      </c>
      <c r="G1381" s="217" t="s">
        <v>3811</v>
      </c>
      <c r="H1381" s="217" t="s">
        <v>66</v>
      </c>
      <c r="I1381" s="217" t="s">
        <v>3813</v>
      </c>
      <c r="J1381" s="217" t="s">
        <v>3180</v>
      </c>
      <c r="K1381" s="217" t="s">
        <v>1772</v>
      </c>
      <c r="L1381" s="223" t="s">
        <v>5885</v>
      </c>
      <c r="M1381" s="217" t="s">
        <v>322</v>
      </c>
      <c r="N1381" s="218" t="s">
        <v>6248</v>
      </c>
      <c r="O1381" s="217"/>
    </row>
    <row r="1382" spans="1:15" x14ac:dyDescent="0.3">
      <c r="A1382" s="217" t="s">
        <v>3178</v>
      </c>
      <c r="B1382" s="217" t="s">
        <v>3815</v>
      </c>
      <c r="C1382" s="223" t="s">
        <v>5884</v>
      </c>
      <c r="D1382" s="217" t="s">
        <v>247</v>
      </c>
      <c r="E1382" s="223" t="s">
        <v>484</v>
      </c>
      <c r="F1382" s="217" t="s">
        <v>371</v>
      </c>
      <c r="G1382" s="217" t="s">
        <v>3814</v>
      </c>
      <c r="H1382" s="217" t="s">
        <v>66</v>
      </c>
      <c r="I1382" s="217" t="s">
        <v>3816</v>
      </c>
      <c r="J1382" s="217" t="s">
        <v>3180</v>
      </c>
      <c r="K1382" s="217" t="s">
        <v>1772</v>
      </c>
      <c r="L1382" s="223" t="s">
        <v>5885</v>
      </c>
      <c r="M1382" s="217" t="s">
        <v>322</v>
      </c>
      <c r="N1382" s="218" t="s">
        <v>6248</v>
      </c>
      <c r="O1382" s="217"/>
    </row>
    <row r="1383" spans="1:15" x14ac:dyDescent="0.3">
      <c r="A1383" s="217" t="s">
        <v>3178</v>
      </c>
      <c r="B1383" s="217" t="s">
        <v>3818</v>
      </c>
      <c r="C1383" s="223" t="s">
        <v>5884</v>
      </c>
      <c r="D1383" s="217" t="s">
        <v>247</v>
      </c>
      <c r="E1383" s="223" t="s">
        <v>484</v>
      </c>
      <c r="F1383" s="217" t="s">
        <v>371</v>
      </c>
      <c r="G1383" s="217" t="s">
        <v>3817</v>
      </c>
      <c r="H1383" s="217" t="s">
        <v>66</v>
      </c>
      <c r="I1383" s="217" t="s">
        <v>3207</v>
      </c>
      <c r="J1383" s="217" t="s">
        <v>3180</v>
      </c>
      <c r="K1383" s="217" t="s">
        <v>1772</v>
      </c>
      <c r="L1383" s="223" t="s">
        <v>5885</v>
      </c>
      <c r="M1383" s="217" t="s">
        <v>322</v>
      </c>
      <c r="N1383" s="218" t="s">
        <v>6248</v>
      </c>
      <c r="O1383" s="217"/>
    </row>
    <row r="1384" spans="1:15" x14ac:dyDescent="0.3">
      <c r="A1384" s="217" t="s">
        <v>3178</v>
      </c>
      <c r="B1384" s="217" t="s">
        <v>3829</v>
      </c>
      <c r="C1384" s="223" t="s">
        <v>5884</v>
      </c>
      <c r="D1384" s="217" t="s">
        <v>247</v>
      </c>
      <c r="E1384" s="223" t="s">
        <v>1159</v>
      </c>
      <c r="F1384" s="217" t="s">
        <v>371</v>
      </c>
      <c r="G1384" s="217" t="s">
        <v>3828</v>
      </c>
      <c r="H1384" s="217" t="s">
        <v>66</v>
      </c>
      <c r="I1384" s="217" t="s">
        <v>3830</v>
      </c>
      <c r="J1384" s="217" t="s">
        <v>3180</v>
      </c>
      <c r="K1384" s="217" t="s">
        <v>1772</v>
      </c>
      <c r="L1384" s="223" t="s">
        <v>5885</v>
      </c>
      <c r="M1384" s="217" t="s">
        <v>322</v>
      </c>
      <c r="N1384" s="218" t="s">
        <v>6248</v>
      </c>
      <c r="O1384" s="217"/>
    </row>
    <row r="1385" spans="1:15" x14ac:dyDescent="0.3">
      <c r="A1385" s="217" t="s">
        <v>3178</v>
      </c>
      <c r="B1385" s="217" t="s">
        <v>3832</v>
      </c>
      <c r="C1385" s="223" t="s">
        <v>5884</v>
      </c>
      <c r="D1385" s="217" t="s">
        <v>247</v>
      </c>
      <c r="E1385" s="223" t="s">
        <v>1159</v>
      </c>
      <c r="F1385" s="217" t="s">
        <v>371</v>
      </c>
      <c r="G1385" s="217" t="s">
        <v>3831</v>
      </c>
      <c r="H1385" s="217" t="s">
        <v>66</v>
      </c>
      <c r="I1385" s="217" t="s">
        <v>3833</v>
      </c>
      <c r="J1385" s="217" t="s">
        <v>3180</v>
      </c>
      <c r="K1385" s="217" t="s">
        <v>1772</v>
      </c>
      <c r="L1385" s="223" t="s">
        <v>5885</v>
      </c>
      <c r="M1385" s="217" t="s">
        <v>322</v>
      </c>
      <c r="N1385" s="218" t="s">
        <v>6248</v>
      </c>
      <c r="O1385" s="217"/>
    </row>
    <row r="1386" spans="1:15" x14ac:dyDescent="0.3">
      <c r="A1386" s="217" t="s">
        <v>3178</v>
      </c>
      <c r="B1386" s="217" t="s">
        <v>3835</v>
      </c>
      <c r="C1386" s="223" t="s">
        <v>5884</v>
      </c>
      <c r="D1386" s="217" t="s">
        <v>247</v>
      </c>
      <c r="E1386" s="223" t="s">
        <v>484</v>
      </c>
      <c r="F1386" s="217" t="s">
        <v>371</v>
      </c>
      <c r="G1386" s="217" t="s">
        <v>3834</v>
      </c>
      <c r="H1386" s="217" t="s">
        <v>66</v>
      </c>
      <c r="I1386" s="217" t="s">
        <v>3836</v>
      </c>
      <c r="J1386" s="217" t="s">
        <v>3180</v>
      </c>
      <c r="K1386" s="217" t="s">
        <v>1772</v>
      </c>
      <c r="L1386" s="223" t="s">
        <v>5885</v>
      </c>
      <c r="M1386" s="217" t="s">
        <v>322</v>
      </c>
      <c r="N1386" s="218" t="s">
        <v>6248</v>
      </c>
      <c r="O1386" s="217"/>
    </row>
    <row r="1387" spans="1:15" x14ac:dyDescent="0.3">
      <c r="A1387" s="217" t="s">
        <v>3178</v>
      </c>
      <c r="B1387" s="217" t="s">
        <v>3838</v>
      </c>
      <c r="C1387" s="223" t="s">
        <v>5884</v>
      </c>
      <c r="D1387" s="217" t="s">
        <v>247</v>
      </c>
      <c r="E1387" s="223" t="s">
        <v>484</v>
      </c>
      <c r="F1387" s="217" t="s">
        <v>371</v>
      </c>
      <c r="G1387" s="217" t="s">
        <v>3837</v>
      </c>
      <c r="H1387" s="217" t="s">
        <v>66</v>
      </c>
      <c r="I1387" s="217" t="s">
        <v>3839</v>
      </c>
      <c r="J1387" s="217" t="s">
        <v>3180</v>
      </c>
      <c r="K1387" s="217" t="s">
        <v>1772</v>
      </c>
      <c r="L1387" s="223" t="s">
        <v>5885</v>
      </c>
      <c r="M1387" s="217" t="s">
        <v>322</v>
      </c>
      <c r="N1387" s="218" t="s">
        <v>6248</v>
      </c>
      <c r="O1387" s="217"/>
    </row>
    <row r="1388" spans="1:15" x14ac:dyDescent="0.3">
      <c r="A1388" s="217" t="s">
        <v>3178</v>
      </c>
      <c r="B1388" s="217" t="s">
        <v>3841</v>
      </c>
      <c r="C1388" s="223" t="s">
        <v>5884</v>
      </c>
      <c r="D1388" s="217" t="s">
        <v>247</v>
      </c>
      <c r="E1388" s="223" t="s">
        <v>484</v>
      </c>
      <c r="F1388" s="217" t="s">
        <v>371</v>
      </c>
      <c r="G1388" s="217" t="s">
        <v>3840</v>
      </c>
      <c r="H1388" s="217" t="s">
        <v>66</v>
      </c>
      <c r="I1388" s="217" t="s">
        <v>3842</v>
      </c>
      <c r="J1388" s="217" t="s">
        <v>3180</v>
      </c>
      <c r="K1388" s="217" t="s">
        <v>1772</v>
      </c>
      <c r="L1388" s="223" t="s">
        <v>5885</v>
      </c>
      <c r="M1388" s="217" t="s">
        <v>322</v>
      </c>
      <c r="N1388" s="218" t="s">
        <v>6248</v>
      </c>
      <c r="O1388" s="217"/>
    </row>
    <row r="1389" spans="1:15" x14ac:dyDescent="0.3">
      <c r="A1389" s="217" t="s">
        <v>3178</v>
      </c>
      <c r="B1389" s="217" t="s">
        <v>3844</v>
      </c>
      <c r="C1389" s="223" t="s">
        <v>5884</v>
      </c>
      <c r="D1389" s="217" t="s">
        <v>247</v>
      </c>
      <c r="E1389" s="223" t="s">
        <v>484</v>
      </c>
      <c r="F1389" s="217" t="s">
        <v>371</v>
      </c>
      <c r="G1389" s="217" t="s">
        <v>3843</v>
      </c>
      <c r="H1389" s="217" t="s">
        <v>66</v>
      </c>
      <c r="I1389" s="217" t="s">
        <v>3845</v>
      </c>
      <c r="J1389" s="217" t="s">
        <v>3180</v>
      </c>
      <c r="K1389" s="217" t="s">
        <v>1772</v>
      </c>
      <c r="L1389" s="223" t="s">
        <v>5885</v>
      </c>
      <c r="M1389" s="217" t="s">
        <v>322</v>
      </c>
      <c r="N1389" s="218" t="s">
        <v>6248</v>
      </c>
      <c r="O1389" s="217"/>
    </row>
    <row r="1390" spans="1:15" x14ac:dyDescent="0.3">
      <c r="A1390" s="217" t="s">
        <v>3178</v>
      </c>
      <c r="B1390" s="217" t="s">
        <v>3847</v>
      </c>
      <c r="C1390" s="223" t="s">
        <v>5884</v>
      </c>
      <c r="D1390" s="217" t="s">
        <v>247</v>
      </c>
      <c r="E1390" s="223" t="s">
        <v>484</v>
      </c>
      <c r="F1390" s="217" t="s">
        <v>371</v>
      </c>
      <c r="G1390" s="217" t="s">
        <v>3846</v>
      </c>
      <c r="H1390" s="217" t="s">
        <v>66</v>
      </c>
      <c r="I1390" s="217" t="s">
        <v>3848</v>
      </c>
      <c r="J1390" s="217" t="s">
        <v>3180</v>
      </c>
      <c r="K1390" s="217" t="s">
        <v>1772</v>
      </c>
      <c r="L1390" s="223" t="s">
        <v>5885</v>
      </c>
      <c r="M1390" s="217" t="s">
        <v>322</v>
      </c>
      <c r="N1390" s="218" t="s">
        <v>6248</v>
      </c>
      <c r="O1390" s="217"/>
    </row>
    <row r="1391" spans="1:15" x14ac:dyDescent="0.3">
      <c r="A1391" s="217" t="s">
        <v>3178</v>
      </c>
      <c r="B1391" s="217" t="s">
        <v>3850</v>
      </c>
      <c r="C1391" s="223" t="s">
        <v>5884</v>
      </c>
      <c r="D1391" s="217" t="s">
        <v>247</v>
      </c>
      <c r="E1391" s="223" t="s">
        <v>484</v>
      </c>
      <c r="F1391" s="217" t="s">
        <v>371</v>
      </c>
      <c r="G1391" s="217" t="s">
        <v>3849</v>
      </c>
      <c r="H1391" s="217" t="s">
        <v>66</v>
      </c>
      <c r="I1391" s="217" t="s">
        <v>3851</v>
      </c>
      <c r="J1391" s="217" t="s">
        <v>3180</v>
      </c>
      <c r="K1391" s="217" t="s">
        <v>1772</v>
      </c>
      <c r="L1391" s="223" t="s">
        <v>5885</v>
      </c>
      <c r="M1391" s="217" t="s">
        <v>322</v>
      </c>
      <c r="N1391" s="218" t="s">
        <v>6248</v>
      </c>
      <c r="O1391" s="217"/>
    </row>
    <row r="1392" spans="1:15" x14ac:dyDescent="0.3">
      <c r="A1392" s="217" t="s">
        <v>3178</v>
      </c>
      <c r="B1392" s="217" t="s">
        <v>3865</v>
      </c>
      <c r="C1392" s="223" t="s">
        <v>5884</v>
      </c>
      <c r="D1392" s="217" t="s">
        <v>247</v>
      </c>
      <c r="E1392" s="223" t="s">
        <v>1159</v>
      </c>
      <c r="F1392" s="217" t="s">
        <v>371</v>
      </c>
      <c r="G1392" s="217" t="s">
        <v>3864</v>
      </c>
      <c r="H1392" s="217" t="s">
        <v>66</v>
      </c>
      <c r="I1392" s="217" t="s">
        <v>3866</v>
      </c>
      <c r="J1392" s="217" t="s">
        <v>3180</v>
      </c>
      <c r="K1392" s="217" t="s">
        <v>1772</v>
      </c>
      <c r="L1392" s="223" t="s">
        <v>5885</v>
      </c>
      <c r="M1392" s="217" t="s">
        <v>322</v>
      </c>
      <c r="N1392" s="218" t="s">
        <v>6248</v>
      </c>
      <c r="O1392" s="217"/>
    </row>
    <row r="1393" spans="1:15" x14ac:dyDescent="0.3">
      <c r="A1393" s="217" t="s">
        <v>3178</v>
      </c>
      <c r="B1393" s="217" t="s">
        <v>3868</v>
      </c>
      <c r="C1393" s="223" t="s">
        <v>5884</v>
      </c>
      <c r="D1393" s="217" t="s">
        <v>247</v>
      </c>
      <c r="E1393" s="223" t="s">
        <v>1159</v>
      </c>
      <c r="F1393" s="217" t="s">
        <v>371</v>
      </c>
      <c r="G1393" s="217" t="s">
        <v>3867</v>
      </c>
      <c r="H1393" s="217" t="s">
        <v>66</v>
      </c>
      <c r="I1393" s="217" t="s">
        <v>3869</v>
      </c>
      <c r="J1393" s="217" t="s">
        <v>3180</v>
      </c>
      <c r="K1393" s="217" t="s">
        <v>1772</v>
      </c>
      <c r="L1393" s="223" t="s">
        <v>5885</v>
      </c>
      <c r="M1393" s="217" t="s">
        <v>322</v>
      </c>
      <c r="N1393" s="218" t="s">
        <v>6248</v>
      </c>
      <c r="O1393" s="217"/>
    </row>
    <row r="1394" spans="1:15" x14ac:dyDescent="0.3">
      <c r="A1394" s="217" t="s">
        <v>3178</v>
      </c>
      <c r="B1394" s="217" t="s">
        <v>3871</v>
      </c>
      <c r="C1394" s="223" t="s">
        <v>5884</v>
      </c>
      <c r="D1394" s="217" t="s">
        <v>247</v>
      </c>
      <c r="E1394" s="223" t="s">
        <v>1159</v>
      </c>
      <c r="F1394" s="217" t="s">
        <v>371</v>
      </c>
      <c r="G1394" s="217" t="s">
        <v>3870</v>
      </c>
      <c r="H1394" s="217" t="s">
        <v>66</v>
      </c>
      <c r="I1394" s="217" t="s">
        <v>3872</v>
      </c>
      <c r="J1394" s="217" t="s">
        <v>3180</v>
      </c>
      <c r="K1394" s="217" t="s">
        <v>1772</v>
      </c>
      <c r="L1394" s="223" t="s">
        <v>5885</v>
      </c>
      <c r="M1394" s="217" t="s">
        <v>322</v>
      </c>
      <c r="N1394" s="218" t="s">
        <v>6248</v>
      </c>
      <c r="O1394" s="217"/>
    </row>
    <row r="1395" spans="1:15" x14ac:dyDescent="0.3">
      <c r="A1395" s="217" t="s">
        <v>3178</v>
      </c>
      <c r="B1395" s="217" t="s">
        <v>3874</v>
      </c>
      <c r="C1395" s="223" t="s">
        <v>5884</v>
      </c>
      <c r="D1395" s="217" t="s">
        <v>247</v>
      </c>
      <c r="E1395" s="223" t="s">
        <v>1159</v>
      </c>
      <c r="F1395" s="217" t="s">
        <v>371</v>
      </c>
      <c r="G1395" s="217" t="s">
        <v>3873</v>
      </c>
      <c r="H1395" s="217" t="s">
        <v>66</v>
      </c>
      <c r="I1395" s="217" t="s">
        <v>3875</v>
      </c>
      <c r="J1395" s="217" t="s">
        <v>3180</v>
      </c>
      <c r="K1395" s="217" t="s">
        <v>1772</v>
      </c>
      <c r="L1395" s="223" t="s">
        <v>5885</v>
      </c>
      <c r="M1395" s="217" t="s">
        <v>322</v>
      </c>
      <c r="N1395" s="218" t="s">
        <v>6248</v>
      </c>
      <c r="O1395" s="217"/>
    </row>
    <row r="1396" spans="1:15" x14ac:dyDescent="0.3">
      <c r="A1396" s="217" t="s">
        <v>3178</v>
      </c>
      <c r="B1396" s="217" t="s">
        <v>3877</v>
      </c>
      <c r="C1396" s="223" t="s">
        <v>5884</v>
      </c>
      <c r="D1396" s="217" t="s">
        <v>247</v>
      </c>
      <c r="E1396" s="223" t="s">
        <v>484</v>
      </c>
      <c r="F1396" s="217" t="s">
        <v>371</v>
      </c>
      <c r="G1396" s="217" t="s">
        <v>3876</v>
      </c>
      <c r="H1396" s="217" t="s">
        <v>66</v>
      </c>
      <c r="I1396" s="217" t="s">
        <v>3013</v>
      </c>
      <c r="J1396" s="217" t="s">
        <v>3180</v>
      </c>
      <c r="K1396" s="217" t="s">
        <v>1772</v>
      </c>
      <c r="L1396" s="223" t="s">
        <v>5885</v>
      </c>
      <c r="M1396" s="217" t="s">
        <v>322</v>
      </c>
      <c r="N1396" s="218" t="s">
        <v>6248</v>
      </c>
      <c r="O1396" s="217"/>
    </row>
    <row r="1397" spans="1:15" x14ac:dyDescent="0.3">
      <c r="A1397" s="217" t="s">
        <v>3178</v>
      </c>
      <c r="B1397" s="217" t="s">
        <v>3879</v>
      </c>
      <c r="C1397" s="223" t="s">
        <v>5884</v>
      </c>
      <c r="D1397" s="217" t="s">
        <v>247</v>
      </c>
      <c r="E1397" s="223" t="s">
        <v>1159</v>
      </c>
      <c r="F1397" s="217" t="s">
        <v>371</v>
      </c>
      <c r="G1397" s="217" t="s">
        <v>3878</v>
      </c>
      <c r="H1397" s="217" t="s">
        <v>66</v>
      </c>
      <c r="I1397" s="217" t="s">
        <v>3880</v>
      </c>
      <c r="J1397" s="217" t="s">
        <v>3180</v>
      </c>
      <c r="K1397" s="217" t="s">
        <v>1772</v>
      </c>
      <c r="L1397" s="223" t="s">
        <v>5885</v>
      </c>
      <c r="M1397" s="217" t="s">
        <v>322</v>
      </c>
      <c r="N1397" s="218" t="s">
        <v>6248</v>
      </c>
      <c r="O1397" s="217"/>
    </row>
    <row r="1398" spans="1:15" x14ac:dyDescent="0.3">
      <c r="A1398" s="217" t="s">
        <v>3178</v>
      </c>
      <c r="B1398" s="217" t="s">
        <v>3882</v>
      </c>
      <c r="C1398" s="223" t="s">
        <v>5884</v>
      </c>
      <c r="D1398" s="217" t="s">
        <v>247</v>
      </c>
      <c r="E1398" s="223" t="s">
        <v>1159</v>
      </c>
      <c r="F1398" s="217" t="s">
        <v>371</v>
      </c>
      <c r="G1398" s="217" t="s">
        <v>3881</v>
      </c>
      <c r="H1398" s="217" t="s">
        <v>66</v>
      </c>
      <c r="I1398" s="217" t="s">
        <v>3883</v>
      </c>
      <c r="J1398" s="217" t="s">
        <v>3180</v>
      </c>
      <c r="K1398" s="217" t="s">
        <v>1772</v>
      </c>
      <c r="L1398" s="223" t="s">
        <v>5885</v>
      </c>
      <c r="M1398" s="217" t="s">
        <v>322</v>
      </c>
      <c r="N1398" s="218" t="s">
        <v>6248</v>
      </c>
      <c r="O1398" s="217"/>
    </row>
    <row r="1399" spans="1:15" x14ac:dyDescent="0.3">
      <c r="A1399" s="217" t="s">
        <v>3178</v>
      </c>
      <c r="B1399" s="217" t="s">
        <v>3885</v>
      </c>
      <c r="C1399" s="223" t="s">
        <v>5884</v>
      </c>
      <c r="D1399" s="217" t="s">
        <v>247</v>
      </c>
      <c r="E1399" s="223" t="s">
        <v>484</v>
      </c>
      <c r="F1399" s="217" t="s">
        <v>371</v>
      </c>
      <c r="G1399" s="217" t="s">
        <v>3884</v>
      </c>
      <c r="H1399" s="217" t="s">
        <v>66</v>
      </c>
      <c r="I1399" s="217" t="s">
        <v>3886</v>
      </c>
      <c r="J1399" s="217" t="s">
        <v>3180</v>
      </c>
      <c r="K1399" s="217" t="s">
        <v>1772</v>
      </c>
      <c r="L1399" s="223" t="s">
        <v>5885</v>
      </c>
      <c r="M1399" s="217" t="s">
        <v>322</v>
      </c>
      <c r="N1399" s="218" t="s">
        <v>6248</v>
      </c>
      <c r="O1399" s="217"/>
    </row>
    <row r="1400" spans="1:15" x14ac:dyDescent="0.3">
      <c r="A1400" s="217" t="s">
        <v>3178</v>
      </c>
      <c r="B1400" s="217" t="s">
        <v>3888</v>
      </c>
      <c r="C1400" s="223" t="s">
        <v>5884</v>
      </c>
      <c r="D1400" s="217" t="s">
        <v>247</v>
      </c>
      <c r="E1400" s="223" t="s">
        <v>1159</v>
      </c>
      <c r="F1400" s="217" t="s">
        <v>371</v>
      </c>
      <c r="G1400" s="217" t="s">
        <v>3887</v>
      </c>
      <c r="H1400" s="217" t="s">
        <v>66</v>
      </c>
      <c r="I1400" s="217" t="s">
        <v>3889</v>
      </c>
      <c r="J1400" s="217" t="s">
        <v>3180</v>
      </c>
      <c r="K1400" s="217" t="s">
        <v>1772</v>
      </c>
      <c r="L1400" s="223" t="s">
        <v>5885</v>
      </c>
      <c r="M1400" s="217" t="s">
        <v>322</v>
      </c>
      <c r="N1400" s="218" t="s">
        <v>6248</v>
      </c>
      <c r="O1400" s="217"/>
    </row>
    <row r="1401" spans="1:15" x14ac:dyDescent="0.3">
      <c r="A1401" s="217" t="s">
        <v>3178</v>
      </c>
      <c r="B1401" s="217" t="s">
        <v>3891</v>
      </c>
      <c r="C1401" s="223" t="s">
        <v>5884</v>
      </c>
      <c r="D1401" s="217" t="s">
        <v>247</v>
      </c>
      <c r="E1401" s="223" t="s">
        <v>1159</v>
      </c>
      <c r="F1401" s="217" t="s">
        <v>371</v>
      </c>
      <c r="G1401" s="217" t="s">
        <v>3890</v>
      </c>
      <c r="H1401" s="217" t="s">
        <v>66</v>
      </c>
      <c r="I1401" s="217" t="s">
        <v>3892</v>
      </c>
      <c r="J1401" s="217" t="s">
        <v>3180</v>
      </c>
      <c r="K1401" s="217" t="s">
        <v>1772</v>
      </c>
      <c r="L1401" s="223" t="s">
        <v>5885</v>
      </c>
      <c r="M1401" s="217" t="s">
        <v>322</v>
      </c>
      <c r="N1401" s="218" t="s">
        <v>6248</v>
      </c>
      <c r="O1401" s="217"/>
    </row>
    <row r="1402" spans="1:15" x14ac:dyDescent="0.3">
      <c r="A1402" s="217" t="s">
        <v>3178</v>
      </c>
      <c r="B1402" s="217" t="s">
        <v>3894</v>
      </c>
      <c r="C1402" s="223" t="s">
        <v>5884</v>
      </c>
      <c r="D1402" s="217" t="s">
        <v>247</v>
      </c>
      <c r="E1402" s="223" t="s">
        <v>484</v>
      </c>
      <c r="F1402" s="217" t="s">
        <v>371</v>
      </c>
      <c r="G1402" s="217" t="s">
        <v>3893</v>
      </c>
      <c r="H1402" s="217" t="s">
        <v>66</v>
      </c>
      <c r="I1402" s="217" t="s">
        <v>3895</v>
      </c>
      <c r="J1402" s="217" t="s">
        <v>3180</v>
      </c>
      <c r="K1402" s="217" t="s">
        <v>1772</v>
      </c>
      <c r="L1402" s="223" t="s">
        <v>5885</v>
      </c>
      <c r="M1402" s="217" t="s">
        <v>322</v>
      </c>
      <c r="N1402" s="218" t="s">
        <v>6248</v>
      </c>
      <c r="O1402" s="217"/>
    </row>
    <row r="1403" spans="1:15" x14ac:dyDescent="0.3">
      <c r="A1403" s="217" t="s">
        <v>3178</v>
      </c>
      <c r="B1403" s="217" t="s">
        <v>3897</v>
      </c>
      <c r="C1403" s="223" t="s">
        <v>5884</v>
      </c>
      <c r="D1403" s="217" t="s">
        <v>247</v>
      </c>
      <c r="E1403" s="223" t="s">
        <v>484</v>
      </c>
      <c r="F1403" s="217" t="s">
        <v>371</v>
      </c>
      <c r="G1403" s="217" t="s">
        <v>3896</v>
      </c>
      <c r="H1403" s="217" t="s">
        <v>66</v>
      </c>
      <c r="I1403" s="217" t="s">
        <v>3898</v>
      </c>
      <c r="J1403" s="217" t="s">
        <v>3180</v>
      </c>
      <c r="K1403" s="217" t="s">
        <v>1772</v>
      </c>
      <c r="L1403" s="223" t="s">
        <v>5885</v>
      </c>
      <c r="M1403" s="217" t="s">
        <v>322</v>
      </c>
      <c r="N1403" s="218" t="s">
        <v>6248</v>
      </c>
      <c r="O1403" s="217"/>
    </row>
    <row r="1404" spans="1:15" x14ac:dyDescent="0.3">
      <c r="A1404" s="217" t="s">
        <v>3178</v>
      </c>
      <c r="B1404" s="217" t="s">
        <v>3900</v>
      </c>
      <c r="C1404" s="223" t="s">
        <v>5884</v>
      </c>
      <c r="D1404" s="217" t="s">
        <v>247</v>
      </c>
      <c r="E1404" s="223" t="s">
        <v>484</v>
      </c>
      <c r="F1404" s="217" t="s">
        <v>371</v>
      </c>
      <c r="G1404" s="217" t="s">
        <v>3899</v>
      </c>
      <c r="H1404" s="217" t="s">
        <v>66</v>
      </c>
      <c r="I1404" s="217" t="s">
        <v>3901</v>
      </c>
      <c r="J1404" s="217" t="s">
        <v>3180</v>
      </c>
      <c r="K1404" s="217" t="s">
        <v>1772</v>
      </c>
      <c r="L1404" s="223" t="s">
        <v>5885</v>
      </c>
      <c r="M1404" s="217" t="s">
        <v>322</v>
      </c>
      <c r="N1404" s="218" t="s">
        <v>6248</v>
      </c>
      <c r="O1404" s="217"/>
    </row>
    <row r="1405" spans="1:15" x14ac:dyDescent="0.3">
      <c r="A1405" s="217" t="s">
        <v>3178</v>
      </c>
      <c r="B1405" s="217" t="s">
        <v>3903</v>
      </c>
      <c r="C1405" s="223" t="s">
        <v>5884</v>
      </c>
      <c r="D1405" s="217" t="s">
        <v>247</v>
      </c>
      <c r="E1405" s="223" t="s">
        <v>484</v>
      </c>
      <c r="F1405" s="217" t="s">
        <v>371</v>
      </c>
      <c r="G1405" s="217" t="s">
        <v>3902</v>
      </c>
      <c r="H1405" s="217" t="s">
        <v>66</v>
      </c>
      <c r="I1405" s="217" t="s">
        <v>3904</v>
      </c>
      <c r="J1405" s="217" t="s">
        <v>3180</v>
      </c>
      <c r="K1405" s="217" t="s">
        <v>1772</v>
      </c>
      <c r="L1405" s="223" t="s">
        <v>5885</v>
      </c>
      <c r="M1405" s="217" t="s">
        <v>322</v>
      </c>
      <c r="N1405" s="218" t="s">
        <v>6248</v>
      </c>
      <c r="O1405" s="217"/>
    </row>
    <row r="1406" spans="1:15" x14ac:dyDescent="0.3">
      <c r="A1406" s="217" t="s">
        <v>3178</v>
      </c>
      <c r="B1406" s="217" t="s">
        <v>3906</v>
      </c>
      <c r="C1406" s="223" t="s">
        <v>5884</v>
      </c>
      <c r="D1406" s="217" t="s">
        <v>247</v>
      </c>
      <c r="E1406" s="223" t="s">
        <v>484</v>
      </c>
      <c r="F1406" s="217" t="s">
        <v>371</v>
      </c>
      <c r="G1406" s="217" t="s">
        <v>3905</v>
      </c>
      <c r="H1406" s="217" t="s">
        <v>66</v>
      </c>
      <c r="I1406" s="217" t="s">
        <v>3907</v>
      </c>
      <c r="J1406" s="217" t="s">
        <v>3180</v>
      </c>
      <c r="K1406" s="217" t="s">
        <v>1772</v>
      </c>
      <c r="L1406" s="223" t="s">
        <v>5885</v>
      </c>
      <c r="M1406" s="217" t="s">
        <v>322</v>
      </c>
      <c r="N1406" s="218" t="s">
        <v>6248</v>
      </c>
      <c r="O1406" s="217"/>
    </row>
    <row r="1407" spans="1:15" x14ac:dyDescent="0.3">
      <c r="A1407" s="217" t="s">
        <v>3178</v>
      </c>
      <c r="B1407" s="217" t="s">
        <v>3909</v>
      </c>
      <c r="C1407" s="223" t="s">
        <v>5884</v>
      </c>
      <c r="D1407" s="217" t="s">
        <v>247</v>
      </c>
      <c r="E1407" s="223" t="s">
        <v>1159</v>
      </c>
      <c r="F1407" s="217" t="s">
        <v>371</v>
      </c>
      <c r="G1407" s="217" t="s">
        <v>3908</v>
      </c>
      <c r="H1407" s="217" t="s">
        <v>66</v>
      </c>
      <c r="I1407" s="217" t="s">
        <v>3910</v>
      </c>
      <c r="J1407" s="217" t="s">
        <v>3180</v>
      </c>
      <c r="K1407" s="217" t="s">
        <v>1772</v>
      </c>
      <c r="L1407" s="223" t="s">
        <v>5885</v>
      </c>
      <c r="M1407" s="217" t="s">
        <v>322</v>
      </c>
      <c r="N1407" s="218" t="s">
        <v>6248</v>
      </c>
      <c r="O1407" s="217"/>
    </row>
    <row r="1408" spans="1:15" x14ac:dyDescent="0.3">
      <c r="A1408" s="217" t="s">
        <v>3178</v>
      </c>
      <c r="B1408" s="217" t="s">
        <v>3912</v>
      </c>
      <c r="C1408" s="223" t="s">
        <v>5884</v>
      </c>
      <c r="D1408" s="217" t="s">
        <v>247</v>
      </c>
      <c r="E1408" s="223" t="s">
        <v>1159</v>
      </c>
      <c r="F1408" s="217" t="s">
        <v>371</v>
      </c>
      <c r="G1408" s="217" t="s">
        <v>3911</v>
      </c>
      <c r="H1408" s="217" t="s">
        <v>66</v>
      </c>
      <c r="I1408" s="217" t="s">
        <v>3913</v>
      </c>
      <c r="J1408" s="217" t="s">
        <v>3180</v>
      </c>
      <c r="K1408" s="217" t="s">
        <v>1772</v>
      </c>
      <c r="L1408" s="223" t="s">
        <v>5885</v>
      </c>
      <c r="M1408" s="217" t="s">
        <v>322</v>
      </c>
      <c r="N1408" s="218" t="s">
        <v>6248</v>
      </c>
      <c r="O1408" s="217"/>
    </row>
    <row r="1409" spans="1:15" x14ac:dyDescent="0.3">
      <c r="A1409" s="217" t="s">
        <v>3178</v>
      </c>
      <c r="B1409" s="217" t="s">
        <v>3915</v>
      </c>
      <c r="C1409" s="223" t="s">
        <v>5884</v>
      </c>
      <c r="D1409" s="217" t="s">
        <v>247</v>
      </c>
      <c r="E1409" s="223" t="s">
        <v>1159</v>
      </c>
      <c r="F1409" s="217" t="s">
        <v>371</v>
      </c>
      <c r="G1409" s="217" t="s">
        <v>3914</v>
      </c>
      <c r="H1409" s="217" t="s">
        <v>66</v>
      </c>
      <c r="I1409" s="217" t="s">
        <v>3916</v>
      </c>
      <c r="J1409" s="217" t="s">
        <v>3180</v>
      </c>
      <c r="K1409" s="217" t="s">
        <v>1772</v>
      </c>
      <c r="L1409" s="223" t="s">
        <v>5885</v>
      </c>
      <c r="M1409" s="217" t="s">
        <v>322</v>
      </c>
      <c r="N1409" s="218" t="s">
        <v>6248</v>
      </c>
      <c r="O1409" s="217"/>
    </row>
    <row r="1410" spans="1:15" x14ac:dyDescent="0.3">
      <c r="A1410" s="217" t="s">
        <v>3178</v>
      </c>
      <c r="B1410" s="217" t="s">
        <v>3918</v>
      </c>
      <c r="C1410" s="223" t="s">
        <v>5884</v>
      </c>
      <c r="D1410" s="217" t="s">
        <v>247</v>
      </c>
      <c r="E1410" s="223" t="s">
        <v>1159</v>
      </c>
      <c r="F1410" s="217" t="s">
        <v>371</v>
      </c>
      <c r="G1410" s="217" t="s">
        <v>3917</v>
      </c>
      <c r="H1410" s="217" t="s">
        <v>66</v>
      </c>
      <c r="I1410" s="217" t="s">
        <v>3919</v>
      </c>
      <c r="J1410" s="217" t="s">
        <v>3180</v>
      </c>
      <c r="K1410" s="217" t="s">
        <v>1772</v>
      </c>
      <c r="L1410" s="223" t="s">
        <v>5885</v>
      </c>
      <c r="M1410" s="217" t="s">
        <v>322</v>
      </c>
      <c r="N1410" s="218" t="s">
        <v>6248</v>
      </c>
      <c r="O1410" s="217"/>
    </row>
    <row r="1411" spans="1:15" x14ac:dyDescent="0.3">
      <c r="A1411" s="217" t="s">
        <v>3178</v>
      </c>
      <c r="B1411" s="217" t="s">
        <v>3921</v>
      </c>
      <c r="C1411" s="223" t="s">
        <v>5884</v>
      </c>
      <c r="D1411" s="217" t="s">
        <v>247</v>
      </c>
      <c r="E1411" s="223" t="s">
        <v>1159</v>
      </c>
      <c r="F1411" s="217" t="s">
        <v>371</v>
      </c>
      <c r="G1411" s="217" t="s">
        <v>3920</v>
      </c>
      <c r="H1411" s="217" t="s">
        <v>66</v>
      </c>
      <c r="I1411" s="217" t="s">
        <v>3922</v>
      </c>
      <c r="J1411" s="217" t="s">
        <v>3180</v>
      </c>
      <c r="K1411" s="217" t="s">
        <v>1772</v>
      </c>
      <c r="L1411" s="223" t="s">
        <v>5885</v>
      </c>
      <c r="M1411" s="217" t="s">
        <v>322</v>
      </c>
      <c r="N1411" s="218" t="s">
        <v>6248</v>
      </c>
      <c r="O1411" s="217"/>
    </row>
    <row r="1412" spans="1:15" x14ac:dyDescent="0.3">
      <c r="A1412" s="217" t="s">
        <v>3178</v>
      </c>
      <c r="B1412" s="217" t="s">
        <v>3924</v>
      </c>
      <c r="C1412" s="223" t="s">
        <v>5884</v>
      </c>
      <c r="D1412" s="217" t="s">
        <v>247</v>
      </c>
      <c r="E1412" s="223" t="s">
        <v>1159</v>
      </c>
      <c r="F1412" s="217" t="s">
        <v>371</v>
      </c>
      <c r="G1412" s="217" t="s">
        <v>3923</v>
      </c>
      <c r="H1412" s="217" t="s">
        <v>66</v>
      </c>
      <c r="I1412" s="217" t="s">
        <v>3925</v>
      </c>
      <c r="J1412" s="217" t="s">
        <v>3180</v>
      </c>
      <c r="K1412" s="217" t="s">
        <v>1772</v>
      </c>
      <c r="L1412" s="223" t="s">
        <v>5885</v>
      </c>
      <c r="M1412" s="217" t="s">
        <v>322</v>
      </c>
      <c r="N1412" s="218" t="s">
        <v>6248</v>
      </c>
      <c r="O1412" s="217"/>
    </row>
    <row r="1413" spans="1:15" x14ac:dyDescent="0.3">
      <c r="A1413" s="217" t="s">
        <v>3178</v>
      </c>
      <c r="B1413" s="217" t="s">
        <v>3927</v>
      </c>
      <c r="C1413" s="223" t="s">
        <v>5884</v>
      </c>
      <c r="D1413" s="217" t="s">
        <v>247</v>
      </c>
      <c r="E1413" s="223" t="s">
        <v>484</v>
      </c>
      <c r="F1413" s="217" t="s">
        <v>371</v>
      </c>
      <c r="G1413" s="217" t="s">
        <v>3926</v>
      </c>
      <c r="H1413" s="217" t="s">
        <v>66</v>
      </c>
      <c r="I1413" s="217" t="s">
        <v>3210</v>
      </c>
      <c r="J1413" s="217" t="s">
        <v>3180</v>
      </c>
      <c r="K1413" s="217" t="s">
        <v>1772</v>
      </c>
      <c r="L1413" s="223" t="s">
        <v>5885</v>
      </c>
      <c r="M1413" s="217" t="s">
        <v>322</v>
      </c>
      <c r="N1413" s="218" t="s">
        <v>6248</v>
      </c>
      <c r="O1413" s="217"/>
    </row>
    <row r="1414" spans="1:15" x14ac:dyDescent="0.3">
      <c r="A1414" s="217" t="s">
        <v>3178</v>
      </c>
      <c r="B1414" s="217" t="s">
        <v>1835</v>
      </c>
      <c r="C1414" s="223" t="s">
        <v>5884</v>
      </c>
      <c r="D1414" s="217" t="s">
        <v>247</v>
      </c>
      <c r="E1414" s="223" t="s">
        <v>484</v>
      </c>
      <c r="F1414" s="217" t="s">
        <v>371</v>
      </c>
      <c r="G1414" s="217" t="s">
        <v>3928</v>
      </c>
      <c r="H1414" s="217" t="s">
        <v>66</v>
      </c>
      <c r="I1414" s="217" t="s">
        <v>3929</v>
      </c>
      <c r="J1414" s="217" t="s">
        <v>3180</v>
      </c>
      <c r="K1414" s="217" t="s">
        <v>1772</v>
      </c>
      <c r="L1414" s="223" t="s">
        <v>5885</v>
      </c>
      <c r="M1414" s="217" t="s">
        <v>322</v>
      </c>
      <c r="N1414" s="218" t="s">
        <v>6248</v>
      </c>
      <c r="O1414" s="217"/>
    </row>
    <row r="1415" spans="1:15" x14ac:dyDescent="0.3">
      <c r="A1415" s="217" t="s">
        <v>3178</v>
      </c>
      <c r="B1415" s="217" t="s">
        <v>1839</v>
      </c>
      <c r="C1415" s="223" t="s">
        <v>5884</v>
      </c>
      <c r="D1415" s="217" t="s">
        <v>247</v>
      </c>
      <c r="E1415" s="223" t="s">
        <v>1159</v>
      </c>
      <c r="F1415" s="217" t="s">
        <v>371</v>
      </c>
      <c r="G1415" s="217" t="s">
        <v>4004</v>
      </c>
      <c r="H1415" s="217" t="s">
        <v>66</v>
      </c>
      <c r="I1415" s="217" t="s">
        <v>4005</v>
      </c>
      <c r="J1415" s="217" t="s">
        <v>3180</v>
      </c>
      <c r="K1415" s="217" t="s">
        <v>1772</v>
      </c>
      <c r="L1415" s="223" t="s">
        <v>5885</v>
      </c>
      <c r="M1415" s="217" t="s">
        <v>322</v>
      </c>
      <c r="N1415" s="218" t="s">
        <v>6248</v>
      </c>
      <c r="O1415" s="217"/>
    </row>
    <row r="1416" spans="1:15" x14ac:dyDescent="0.3">
      <c r="A1416" s="217" t="s">
        <v>3178</v>
      </c>
      <c r="B1416" s="217" t="s">
        <v>1842</v>
      </c>
      <c r="C1416" s="223" t="s">
        <v>5884</v>
      </c>
      <c r="D1416" s="217" t="s">
        <v>247</v>
      </c>
      <c r="E1416" s="223" t="s">
        <v>484</v>
      </c>
      <c r="F1416" s="217" t="s">
        <v>371</v>
      </c>
      <c r="G1416" s="217" t="s">
        <v>4034</v>
      </c>
      <c r="H1416" s="217" t="s">
        <v>66</v>
      </c>
      <c r="I1416" s="217" t="s">
        <v>4035</v>
      </c>
      <c r="J1416" s="217" t="s">
        <v>3180</v>
      </c>
      <c r="K1416" s="217" t="s">
        <v>1772</v>
      </c>
      <c r="L1416" s="223" t="s">
        <v>5885</v>
      </c>
      <c r="M1416" s="217" t="s">
        <v>322</v>
      </c>
      <c r="N1416" s="218" t="s">
        <v>6248</v>
      </c>
      <c r="O1416" s="217"/>
    </row>
    <row r="1417" spans="1:15" x14ac:dyDescent="0.3">
      <c r="A1417" s="217" t="s">
        <v>3178</v>
      </c>
      <c r="B1417" s="217" t="s">
        <v>1879</v>
      </c>
      <c r="C1417" s="223" t="s">
        <v>5884</v>
      </c>
      <c r="D1417" s="217" t="s">
        <v>247</v>
      </c>
      <c r="E1417" s="223" t="s">
        <v>484</v>
      </c>
      <c r="F1417" s="217" t="s">
        <v>371</v>
      </c>
      <c r="G1417" s="217" t="s">
        <v>4036</v>
      </c>
      <c r="H1417" s="217" t="s">
        <v>66</v>
      </c>
      <c r="I1417" s="217" t="s">
        <v>4037</v>
      </c>
      <c r="J1417" s="217" t="s">
        <v>3180</v>
      </c>
      <c r="K1417" s="217" t="s">
        <v>1772</v>
      </c>
      <c r="L1417" s="223" t="s">
        <v>5885</v>
      </c>
      <c r="M1417" s="217" t="s">
        <v>322</v>
      </c>
      <c r="N1417" s="218" t="s">
        <v>6248</v>
      </c>
      <c r="O1417" s="217"/>
    </row>
    <row r="1418" spans="1:15" x14ac:dyDescent="0.3">
      <c r="A1418" s="217" t="s">
        <v>3178</v>
      </c>
      <c r="B1418" s="217" t="s">
        <v>1807</v>
      </c>
      <c r="C1418" s="223" t="s">
        <v>5884</v>
      </c>
      <c r="D1418" s="217" t="s">
        <v>247</v>
      </c>
      <c r="E1418" s="223" t="s">
        <v>484</v>
      </c>
      <c r="F1418" s="217" t="s">
        <v>371</v>
      </c>
      <c r="G1418" s="217" t="s">
        <v>4083</v>
      </c>
      <c r="H1418" s="217" t="s">
        <v>66</v>
      </c>
      <c r="I1418" s="217" t="s">
        <v>4084</v>
      </c>
      <c r="J1418" s="217" t="s">
        <v>3180</v>
      </c>
      <c r="K1418" s="217" t="s">
        <v>1772</v>
      </c>
      <c r="L1418" s="223" t="s">
        <v>5885</v>
      </c>
      <c r="M1418" s="217" t="s">
        <v>322</v>
      </c>
      <c r="N1418" s="218" t="s">
        <v>6248</v>
      </c>
      <c r="O1418" s="217"/>
    </row>
    <row r="1419" spans="1:15" x14ac:dyDescent="0.3">
      <c r="A1419" s="217" t="s">
        <v>3178</v>
      </c>
      <c r="B1419" s="217" t="s">
        <v>4135</v>
      </c>
      <c r="C1419" s="223" t="s">
        <v>5884</v>
      </c>
      <c r="D1419" s="217" t="s">
        <v>247</v>
      </c>
      <c r="E1419" s="223" t="s">
        <v>484</v>
      </c>
      <c r="F1419" s="217" t="s">
        <v>371</v>
      </c>
      <c r="G1419" s="217" t="s">
        <v>4134</v>
      </c>
      <c r="H1419" s="217" t="s">
        <v>66</v>
      </c>
      <c r="I1419" s="217" t="s">
        <v>4136</v>
      </c>
      <c r="J1419" s="217" t="s">
        <v>3180</v>
      </c>
      <c r="K1419" s="217" t="s">
        <v>1772</v>
      </c>
      <c r="L1419" s="223" t="s">
        <v>5885</v>
      </c>
      <c r="M1419" s="217" t="s">
        <v>322</v>
      </c>
      <c r="N1419" s="218" t="s">
        <v>6248</v>
      </c>
      <c r="O1419" s="217"/>
    </row>
    <row r="1420" spans="1:15" x14ac:dyDescent="0.3">
      <c r="A1420" s="217" t="s">
        <v>3178</v>
      </c>
      <c r="B1420" s="217" t="s">
        <v>4138</v>
      </c>
      <c r="C1420" s="223" t="s">
        <v>5884</v>
      </c>
      <c r="D1420" s="217" t="s">
        <v>247</v>
      </c>
      <c r="E1420" s="223" t="s">
        <v>484</v>
      </c>
      <c r="F1420" s="217" t="s">
        <v>371</v>
      </c>
      <c r="G1420" s="217" t="s">
        <v>4137</v>
      </c>
      <c r="H1420" s="217" t="s">
        <v>66</v>
      </c>
      <c r="I1420" s="217" t="s">
        <v>4139</v>
      </c>
      <c r="J1420" s="217" t="s">
        <v>3180</v>
      </c>
      <c r="K1420" s="217" t="s">
        <v>1772</v>
      </c>
      <c r="L1420" s="223" t="s">
        <v>5885</v>
      </c>
      <c r="M1420" s="217" t="s">
        <v>322</v>
      </c>
      <c r="N1420" s="218" t="s">
        <v>6248</v>
      </c>
      <c r="O1420" s="217"/>
    </row>
    <row r="1421" spans="1:15" x14ac:dyDescent="0.3">
      <c r="A1421" s="217" t="s">
        <v>3178</v>
      </c>
      <c r="B1421" s="217" t="s">
        <v>4144</v>
      </c>
      <c r="C1421" s="223" t="s">
        <v>5884</v>
      </c>
      <c r="D1421" s="217" t="s">
        <v>247</v>
      </c>
      <c r="E1421" s="223" t="s">
        <v>1159</v>
      </c>
      <c r="F1421" s="217" t="s">
        <v>371</v>
      </c>
      <c r="G1421" s="217" t="s">
        <v>4143</v>
      </c>
      <c r="H1421" s="217" t="s">
        <v>66</v>
      </c>
      <c r="I1421" s="217" t="s">
        <v>4145</v>
      </c>
      <c r="J1421" s="217" t="s">
        <v>3180</v>
      </c>
      <c r="K1421" s="217" t="s">
        <v>1772</v>
      </c>
      <c r="L1421" s="223" t="s">
        <v>5885</v>
      </c>
      <c r="M1421" s="217" t="s">
        <v>322</v>
      </c>
      <c r="N1421" s="218" t="s">
        <v>6248</v>
      </c>
      <c r="O1421" s="217"/>
    </row>
    <row r="1422" spans="1:15" x14ac:dyDescent="0.3">
      <c r="A1422" s="217" t="s">
        <v>3178</v>
      </c>
      <c r="B1422" s="217" t="s">
        <v>4147</v>
      </c>
      <c r="C1422" s="223" t="s">
        <v>5884</v>
      </c>
      <c r="D1422" s="217" t="s">
        <v>247</v>
      </c>
      <c r="E1422" s="223" t="s">
        <v>1159</v>
      </c>
      <c r="F1422" s="217" t="s">
        <v>371</v>
      </c>
      <c r="G1422" s="217" t="s">
        <v>4146</v>
      </c>
      <c r="H1422" s="217" t="s">
        <v>66</v>
      </c>
      <c r="I1422" s="217" t="s">
        <v>4148</v>
      </c>
      <c r="J1422" s="217" t="s">
        <v>3180</v>
      </c>
      <c r="K1422" s="217" t="s">
        <v>1772</v>
      </c>
      <c r="L1422" s="223" t="s">
        <v>5885</v>
      </c>
      <c r="M1422" s="217" t="s">
        <v>322</v>
      </c>
      <c r="N1422" s="218" t="s">
        <v>6248</v>
      </c>
      <c r="O1422" s="217"/>
    </row>
    <row r="1423" spans="1:15" x14ac:dyDescent="0.3">
      <c r="A1423" s="217" t="s">
        <v>3178</v>
      </c>
      <c r="B1423" s="217" t="s">
        <v>3179</v>
      </c>
      <c r="C1423" s="223" t="s">
        <v>973</v>
      </c>
      <c r="D1423" s="217" t="s">
        <v>247</v>
      </c>
      <c r="E1423" s="223" t="s">
        <v>484</v>
      </c>
      <c r="F1423" s="217" t="s">
        <v>330</v>
      </c>
      <c r="G1423" s="217" t="s">
        <v>3177</v>
      </c>
      <c r="H1423" s="217" t="s">
        <v>66</v>
      </c>
      <c r="I1423" s="217" t="s">
        <v>3181</v>
      </c>
      <c r="J1423" s="217" t="s">
        <v>3180</v>
      </c>
      <c r="K1423" s="217" t="s">
        <v>1772</v>
      </c>
      <c r="L1423" s="223" t="s">
        <v>471</v>
      </c>
      <c r="M1423" s="217" t="s">
        <v>322</v>
      </c>
      <c r="N1423" s="218" t="s">
        <v>6248</v>
      </c>
      <c r="O1423" s="217"/>
    </row>
    <row r="1424" spans="1:15" x14ac:dyDescent="0.3">
      <c r="A1424" s="217" t="s">
        <v>3178</v>
      </c>
      <c r="B1424" s="217" t="s">
        <v>4150</v>
      </c>
      <c r="C1424" s="223" t="s">
        <v>5884</v>
      </c>
      <c r="D1424" s="217" t="s">
        <v>247</v>
      </c>
      <c r="E1424" s="223" t="s">
        <v>1159</v>
      </c>
      <c r="F1424" s="217" t="s">
        <v>371</v>
      </c>
      <c r="G1424" s="217" t="s">
        <v>4149</v>
      </c>
      <c r="H1424" s="217" t="s">
        <v>66</v>
      </c>
      <c r="I1424" s="217" t="s">
        <v>4151</v>
      </c>
      <c r="J1424" s="217" t="s">
        <v>3180</v>
      </c>
      <c r="K1424" s="217" t="s">
        <v>1772</v>
      </c>
      <c r="L1424" s="223" t="s">
        <v>5885</v>
      </c>
      <c r="M1424" s="217" t="s">
        <v>322</v>
      </c>
      <c r="N1424" s="218" t="s">
        <v>6248</v>
      </c>
      <c r="O1424" s="217"/>
    </row>
    <row r="1425" spans="1:15" x14ac:dyDescent="0.3">
      <c r="A1425" s="217" t="s">
        <v>3178</v>
      </c>
      <c r="B1425" s="217" t="s">
        <v>4153</v>
      </c>
      <c r="C1425" s="223" t="s">
        <v>5884</v>
      </c>
      <c r="D1425" s="217" t="s">
        <v>247</v>
      </c>
      <c r="E1425" s="223" t="s">
        <v>484</v>
      </c>
      <c r="F1425" s="217" t="s">
        <v>371</v>
      </c>
      <c r="G1425" s="217" t="s">
        <v>4152</v>
      </c>
      <c r="H1425" s="217" t="s">
        <v>66</v>
      </c>
      <c r="I1425" s="217" t="s">
        <v>4154</v>
      </c>
      <c r="J1425" s="217" t="s">
        <v>3180</v>
      </c>
      <c r="K1425" s="217" t="s">
        <v>1772</v>
      </c>
      <c r="L1425" s="223" t="s">
        <v>5885</v>
      </c>
      <c r="M1425" s="217" t="s">
        <v>322</v>
      </c>
      <c r="N1425" s="218" t="s">
        <v>6248</v>
      </c>
      <c r="O1425" s="217"/>
    </row>
    <row r="1426" spans="1:15" x14ac:dyDescent="0.3">
      <c r="A1426" s="217" t="s">
        <v>3178</v>
      </c>
      <c r="B1426" s="217" t="s">
        <v>4156</v>
      </c>
      <c r="C1426" s="223" t="s">
        <v>5884</v>
      </c>
      <c r="D1426" s="217" t="s">
        <v>247</v>
      </c>
      <c r="E1426" s="223" t="s">
        <v>1159</v>
      </c>
      <c r="F1426" s="217" t="s">
        <v>371</v>
      </c>
      <c r="G1426" s="217" t="s">
        <v>4155</v>
      </c>
      <c r="H1426" s="217" t="s">
        <v>66</v>
      </c>
      <c r="I1426" s="217" t="s">
        <v>4157</v>
      </c>
      <c r="J1426" s="217" t="s">
        <v>3180</v>
      </c>
      <c r="K1426" s="217" t="s">
        <v>1772</v>
      </c>
      <c r="L1426" s="223" t="s">
        <v>5885</v>
      </c>
      <c r="M1426" s="217" t="s">
        <v>322</v>
      </c>
      <c r="N1426" s="218" t="s">
        <v>6248</v>
      </c>
      <c r="O1426" s="217"/>
    </row>
    <row r="1427" spans="1:15" x14ac:dyDescent="0.3">
      <c r="A1427" s="217" t="s">
        <v>3178</v>
      </c>
      <c r="B1427" s="217" t="s">
        <v>4159</v>
      </c>
      <c r="C1427" s="223" t="s">
        <v>5884</v>
      </c>
      <c r="D1427" s="217" t="s">
        <v>247</v>
      </c>
      <c r="E1427" s="223" t="s">
        <v>1159</v>
      </c>
      <c r="F1427" s="217" t="s">
        <v>371</v>
      </c>
      <c r="G1427" s="217" t="s">
        <v>4158</v>
      </c>
      <c r="H1427" s="217" t="s">
        <v>66</v>
      </c>
      <c r="I1427" s="217" t="s">
        <v>4160</v>
      </c>
      <c r="J1427" s="217" t="s">
        <v>3180</v>
      </c>
      <c r="K1427" s="217" t="s">
        <v>1772</v>
      </c>
      <c r="L1427" s="223" t="s">
        <v>5885</v>
      </c>
      <c r="M1427" s="217" t="s">
        <v>322</v>
      </c>
      <c r="N1427" s="218" t="s">
        <v>6248</v>
      </c>
      <c r="O1427" s="217"/>
    </row>
    <row r="1428" spans="1:15" x14ac:dyDescent="0.3">
      <c r="A1428" s="217" t="s">
        <v>3178</v>
      </c>
      <c r="B1428" s="217" t="s">
        <v>4162</v>
      </c>
      <c r="C1428" s="223" t="s">
        <v>5884</v>
      </c>
      <c r="D1428" s="217" t="s">
        <v>247</v>
      </c>
      <c r="E1428" s="223" t="s">
        <v>1159</v>
      </c>
      <c r="F1428" s="217" t="s">
        <v>371</v>
      </c>
      <c r="G1428" s="217" t="s">
        <v>4161</v>
      </c>
      <c r="H1428" s="217" t="s">
        <v>66</v>
      </c>
      <c r="I1428" s="217" t="s">
        <v>4163</v>
      </c>
      <c r="J1428" s="217" t="s">
        <v>3180</v>
      </c>
      <c r="K1428" s="217" t="s">
        <v>1772</v>
      </c>
      <c r="L1428" s="223" t="s">
        <v>5885</v>
      </c>
      <c r="M1428" s="217" t="s">
        <v>322</v>
      </c>
      <c r="N1428" s="218" t="s">
        <v>6248</v>
      </c>
      <c r="O1428" s="217"/>
    </row>
    <row r="1429" spans="1:15" x14ac:dyDescent="0.3">
      <c r="A1429" s="217" t="s">
        <v>3178</v>
      </c>
      <c r="B1429" s="217" t="s">
        <v>4165</v>
      </c>
      <c r="C1429" s="223" t="s">
        <v>5884</v>
      </c>
      <c r="D1429" s="217" t="s">
        <v>247</v>
      </c>
      <c r="E1429" s="223" t="s">
        <v>484</v>
      </c>
      <c r="F1429" s="217" t="s">
        <v>371</v>
      </c>
      <c r="G1429" s="217" t="s">
        <v>4164</v>
      </c>
      <c r="H1429" s="217" t="s">
        <v>66</v>
      </c>
      <c r="I1429" s="217" t="s">
        <v>4096</v>
      </c>
      <c r="J1429" s="217" t="s">
        <v>3180</v>
      </c>
      <c r="K1429" s="217" t="s">
        <v>1772</v>
      </c>
      <c r="L1429" s="223" t="s">
        <v>5885</v>
      </c>
      <c r="M1429" s="217" t="s">
        <v>322</v>
      </c>
      <c r="N1429" s="218" t="s">
        <v>6248</v>
      </c>
      <c r="O1429" s="217"/>
    </row>
    <row r="1430" spans="1:15" x14ac:dyDescent="0.3">
      <c r="A1430" s="217" t="s">
        <v>3178</v>
      </c>
      <c r="B1430" s="217" t="s">
        <v>4176</v>
      </c>
      <c r="C1430" s="223" t="s">
        <v>5884</v>
      </c>
      <c r="D1430" s="217" t="s">
        <v>247</v>
      </c>
      <c r="E1430" s="223" t="s">
        <v>1159</v>
      </c>
      <c r="F1430" s="217" t="s">
        <v>371</v>
      </c>
      <c r="G1430" s="217" t="s">
        <v>4175</v>
      </c>
      <c r="H1430" s="217" t="s">
        <v>66</v>
      </c>
      <c r="I1430" s="217" t="s">
        <v>4177</v>
      </c>
      <c r="J1430" s="217" t="s">
        <v>3180</v>
      </c>
      <c r="K1430" s="217" t="s">
        <v>1772</v>
      </c>
      <c r="L1430" s="223" t="s">
        <v>5885</v>
      </c>
      <c r="M1430" s="217" t="s">
        <v>322</v>
      </c>
      <c r="N1430" s="218" t="s">
        <v>6248</v>
      </c>
      <c r="O1430" s="217"/>
    </row>
    <row r="1431" spans="1:15" x14ac:dyDescent="0.3">
      <c r="A1431" s="217" t="s">
        <v>3178</v>
      </c>
      <c r="B1431" s="217" t="s">
        <v>4179</v>
      </c>
      <c r="C1431" s="223" t="s">
        <v>5884</v>
      </c>
      <c r="D1431" s="217" t="s">
        <v>247</v>
      </c>
      <c r="E1431" s="223" t="s">
        <v>484</v>
      </c>
      <c r="F1431" s="217" t="s">
        <v>371</v>
      </c>
      <c r="G1431" s="217" t="s">
        <v>4178</v>
      </c>
      <c r="H1431" s="217" t="s">
        <v>66</v>
      </c>
      <c r="I1431" s="217" t="s">
        <v>4180</v>
      </c>
      <c r="J1431" s="217" t="s">
        <v>3180</v>
      </c>
      <c r="K1431" s="217" t="s">
        <v>1772</v>
      </c>
      <c r="L1431" s="223" t="s">
        <v>5885</v>
      </c>
      <c r="M1431" s="217" t="s">
        <v>322</v>
      </c>
      <c r="N1431" s="218" t="s">
        <v>6248</v>
      </c>
      <c r="O1431" s="217"/>
    </row>
    <row r="1432" spans="1:15" x14ac:dyDescent="0.3">
      <c r="A1432" s="217" t="s">
        <v>3178</v>
      </c>
      <c r="B1432" s="217" t="s">
        <v>4184</v>
      </c>
      <c r="C1432" s="223" t="s">
        <v>5884</v>
      </c>
      <c r="D1432" s="217" t="s">
        <v>247</v>
      </c>
      <c r="E1432" s="223" t="s">
        <v>484</v>
      </c>
      <c r="F1432" s="217" t="s">
        <v>371</v>
      </c>
      <c r="G1432" s="217" t="s">
        <v>4183</v>
      </c>
      <c r="H1432" s="217" t="s">
        <v>66</v>
      </c>
      <c r="I1432" s="217" t="s">
        <v>4185</v>
      </c>
      <c r="J1432" s="217" t="s">
        <v>3180</v>
      </c>
      <c r="K1432" s="217" t="s">
        <v>1772</v>
      </c>
      <c r="L1432" s="223" t="s">
        <v>5885</v>
      </c>
      <c r="M1432" s="217" t="s">
        <v>322</v>
      </c>
      <c r="N1432" s="218" t="s">
        <v>6248</v>
      </c>
      <c r="O1432" s="217"/>
    </row>
    <row r="1433" spans="1:15" x14ac:dyDescent="0.3">
      <c r="A1433" s="217" t="s">
        <v>3265</v>
      </c>
      <c r="B1433" s="217" t="s">
        <v>3375</v>
      </c>
      <c r="C1433" s="223" t="s">
        <v>973</v>
      </c>
      <c r="D1433" s="217" t="s">
        <v>87</v>
      </c>
      <c r="E1433" s="223" t="s">
        <v>484</v>
      </c>
      <c r="F1433" s="217" t="s">
        <v>332</v>
      </c>
      <c r="G1433" s="217" t="s">
        <v>3374</v>
      </c>
      <c r="H1433" s="217" t="s">
        <v>66</v>
      </c>
      <c r="I1433" s="217" t="s">
        <v>3376</v>
      </c>
      <c r="J1433" s="217" t="s">
        <v>978</v>
      </c>
      <c r="K1433" s="217" t="s">
        <v>1772</v>
      </c>
      <c r="L1433" s="223" t="s">
        <v>471</v>
      </c>
      <c r="M1433" s="217" t="s">
        <v>322</v>
      </c>
      <c r="N1433" s="218" t="s">
        <v>6248</v>
      </c>
      <c r="O1433" s="217"/>
    </row>
    <row r="1434" spans="1:15" x14ac:dyDescent="0.3">
      <c r="A1434" s="217" t="s">
        <v>3265</v>
      </c>
      <c r="B1434" s="217" t="s">
        <v>3378</v>
      </c>
      <c r="C1434" s="223" t="s">
        <v>973</v>
      </c>
      <c r="D1434" s="217" t="s">
        <v>87</v>
      </c>
      <c r="E1434" s="223" t="s">
        <v>484</v>
      </c>
      <c r="F1434" s="217" t="s">
        <v>332</v>
      </c>
      <c r="G1434" s="217" t="s">
        <v>3377</v>
      </c>
      <c r="H1434" s="217" t="s">
        <v>66</v>
      </c>
      <c r="I1434" s="217" t="s">
        <v>3379</v>
      </c>
      <c r="J1434" s="217" t="s">
        <v>978</v>
      </c>
      <c r="K1434" s="217" t="s">
        <v>1772</v>
      </c>
      <c r="L1434" s="223" t="s">
        <v>471</v>
      </c>
      <c r="M1434" s="217" t="s">
        <v>322</v>
      </c>
      <c r="N1434" s="218" t="s">
        <v>6248</v>
      </c>
      <c r="O1434" s="217"/>
    </row>
    <row r="1435" spans="1:15" x14ac:dyDescent="0.3">
      <c r="A1435" s="217" t="s">
        <v>3265</v>
      </c>
      <c r="B1435" s="217" t="s">
        <v>3266</v>
      </c>
      <c r="C1435" s="223" t="s">
        <v>5884</v>
      </c>
      <c r="D1435" s="217" t="s">
        <v>87</v>
      </c>
      <c r="E1435" s="223" t="s">
        <v>484</v>
      </c>
      <c r="F1435" s="217" t="s">
        <v>332</v>
      </c>
      <c r="G1435" s="217" t="s">
        <v>3264</v>
      </c>
      <c r="H1435" s="217" t="s">
        <v>66</v>
      </c>
      <c r="I1435" s="217" t="s">
        <v>3267</v>
      </c>
      <c r="J1435" s="217" t="s">
        <v>978</v>
      </c>
      <c r="K1435" s="217" t="s">
        <v>1772</v>
      </c>
      <c r="L1435" s="223" t="s">
        <v>471</v>
      </c>
      <c r="M1435" s="217" t="s">
        <v>322</v>
      </c>
      <c r="N1435" s="218" t="s">
        <v>6248</v>
      </c>
      <c r="O1435" s="217"/>
    </row>
    <row r="1436" spans="1:15" x14ac:dyDescent="0.3">
      <c r="A1436" s="217" t="s">
        <v>3265</v>
      </c>
      <c r="B1436" s="217" t="s">
        <v>3269</v>
      </c>
      <c r="C1436" s="223" t="s">
        <v>5884</v>
      </c>
      <c r="D1436" s="217" t="s">
        <v>87</v>
      </c>
      <c r="E1436" s="223" t="s">
        <v>484</v>
      </c>
      <c r="F1436" s="217" t="s">
        <v>332</v>
      </c>
      <c r="G1436" s="217" t="s">
        <v>3268</v>
      </c>
      <c r="H1436" s="217" t="s">
        <v>66</v>
      </c>
      <c r="I1436" s="217" t="s">
        <v>3270</v>
      </c>
      <c r="J1436" s="217" t="s">
        <v>978</v>
      </c>
      <c r="K1436" s="217" t="s">
        <v>1772</v>
      </c>
      <c r="L1436" s="223" t="s">
        <v>471</v>
      </c>
      <c r="M1436" s="217" t="s">
        <v>322</v>
      </c>
      <c r="N1436" s="218" t="s">
        <v>6248</v>
      </c>
      <c r="O1436" s="217"/>
    </row>
    <row r="1437" spans="1:15" x14ac:dyDescent="0.3">
      <c r="A1437" s="217" t="s">
        <v>3265</v>
      </c>
      <c r="B1437" s="217" t="s">
        <v>3272</v>
      </c>
      <c r="C1437" s="223" t="s">
        <v>5884</v>
      </c>
      <c r="D1437" s="217" t="s">
        <v>87</v>
      </c>
      <c r="E1437" s="223" t="s">
        <v>484</v>
      </c>
      <c r="F1437" s="217" t="s">
        <v>332</v>
      </c>
      <c r="G1437" s="217" t="s">
        <v>3271</v>
      </c>
      <c r="H1437" s="217" t="s">
        <v>66</v>
      </c>
      <c r="I1437" s="217" t="s">
        <v>3273</v>
      </c>
      <c r="J1437" s="217" t="s">
        <v>978</v>
      </c>
      <c r="K1437" s="217" t="s">
        <v>1772</v>
      </c>
      <c r="L1437" s="223" t="s">
        <v>471</v>
      </c>
      <c r="M1437" s="217" t="s">
        <v>322</v>
      </c>
      <c r="N1437" s="218" t="s">
        <v>6248</v>
      </c>
      <c r="O1437" s="217"/>
    </row>
    <row r="1438" spans="1:15" x14ac:dyDescent="0.3">
      <c r="A1438" s="217" t="s">
        <v>3265</v>
      </c>
      <c r="B1438" s="217" t="s">
        <v>3275</v>
      </c>
      <c r="C1438" s="223" t="s">
        <v>5884</v>
      </c>
      <c r="D1438" s="217" t="s">
        <v>87</v>
      </c>
      <c r="E1438" s="223" t="s">
        <v>484</v>
      </c>
      <c r="F1438" s="217" t="s">
        <v>332</v>
      </c>
      <c r="G1438" s="217" t="s">
        <v>3274</v>
      </c>
      <c r="H1438" s="217" t="s">
        <v>66</v>
      </c>
      <c r="I1438" s="217" t="s">
        <v>3276</v>
      </c>
      <c r="J1438" s="217" t="s">
        <v>978</v>
      </c>
      <c r="K1438" s="217" t="s">
        <v>1772</v>
      </c>
      <c r="L1438" s="223" t="s">
        <v>471</v>
      </c>
      <c r="M1438" s="217" t="s">
        <v>322</v>
      </c>
      <c r="N1438" s="218" t="s">
        <v>6248</v>
      </c>
      <c r="O1438" s="217"/>
    </row>
    <row r="1439" spans="1:15" x14ac:dyDescent="0.3">
      <c r="A1439" s="217" t="s">
        <v>3265</v>
      </c>
      <c r="B1439" s="217" t="s">
        <v>3381</v>
      </c>
      <c r="C1439" s="223" t="s">
        <v>973</v>
      </c>
      <c r="D1439" s="217" t="s">
        <v>87</v>
      </c>
      <c r="E1439" s="223" t="s">
        <v>484</v>
      </c>
      <c r="F1439" s="217" t="s">
        <v>332</v>
      </c>
      <c r="G1439" s="217" t="s">
        <v>3380</v>
      </c>
      <c r="H1439" s="217" t="s">
        <v>66</v>
      </c>
      <c r="I1439" s="217" t="s">
        <v>3382</v>
      </c>
      <c r="J1439" s="217" t="s">
        <v>978</v>
      </c>
      <c r="K1439" s="217" t="s">
        <v>1772</v>
      </c>
      <c r="L1439" s="223" t="s">
        <v>471</v>
      </c>
      <c r="M1439" s="217" t="s">
        <v>322</v>
      </c>
      <c r="N1439" s="218" t="s">
        <v>6248</v>
      </c>
      <c r="O1439" s="217"/>
    </row>
    <row r="1440" spans="1:15" x14ac:dyDescent="0.3">
      <c r="A1440" s="217" t="s">
        <v>3265</v>
      </c>
      <c r="B1440" s="217" t="s">
        <v>3278</v>
      </c>
      <c r="C1440" s="223" t="s">
        <v>5884</v>
      </c>
      <c r="D1440" s="217" t="s">
        <v>87</v>
      </c>
      <c r="E1440" s="223" t="s">
        <v>484</v>
      </c>
      <c r="F1440" s="217" t="s">
        <v>332</v>
      </c>
      <c r="G1440" s="217" t="s">
        <v>3277</v>
      </c>
      <c r="H1440" s="217" t="s">
        <v>66</v>
      </c>
      <c r="I1440" s="217" t="s">
        <v>3279</v>
      </c>
      <c r="J1440" s="217" t="s">
        <v>978</v>
      </c>
      <c r="K1440" s="217" t="s">
        <v>1772</v>
      </c>
      <c r="L1440" s="223" t="s">
        <v>471</v>
      </c>
      <c r="M1440" s="217" t="s">
        <v>322</v>
      </c>
      <c r="N1440" s="218" t="s">
        <v>6248</v>
      </c>
      <c r="O1440" s="217"/>
    </row>
    <row r="1441" spans="1:15" x14ac:dyDescent="0.3">
      <c r="A1441" s="217" t="s">
        <v>3265</v>
      </c>
      <c r="B1441" s="217" t="s">
        <v>3281</v>
      </c>
      <c r="C1441" s="223" t="s">
        <v>5884</v>
      </c>
      <c r="D1441" s="217" t="s">
        <v>87</v>
      </c>
      <c r="E1441" s="223" t="s">
        <v>484</v>
      </c>
      <c r="F1441" s="217" t="s">
        <v>332</v>
      </c>
      <c r="G1441" s="217" t="s">
        <v>3280</v>
      </c>
      <c r="H1441" s="217" t="s">
        <v>66</v>
      </c>
      <c r="I1441" s="217" t="s">
        <v>3282</v>
      </c>
      <c r="J1441" s="217" t="s">
        <v>978</v>
      </c>
      <c r="K1441" s="217" t="s">
        <v>1772</v>
      </c>
      <c r="L1441" s="223" t="s">
        <v>471</v>
      </c>
      <c r="M1441" s="217" t="s">
        <v>322</v>
      </c>
      <c r="N1441" s="218" t="s">
        <v>6248</v>
      </c>
      <c r="O1441" s="217"/>
    </row>
    <row r="1442" spans="1:15" x14ac:dyDescent="0.3">
      <c r="A1442" s="217" t="s">
        <v>3265</v>
      </c>
      <c r="B1442" s="217" t="s">
        <v>3284</v>
      </c>
      <c r="C1442" s="223" t="s">
        <v>5884</v>
      </c>
      <c r="D1442" s="217" t="s">
        <v>87</v>
      </c>
      <c r="E1442" s="223" t="s">
        <v>484</v>
      </c>
      <c r="F1442" s="217" t="s">
        <v>332</v>
      </c>
      <c r="G1442" s="217" t="s">
        <v>3283</v>
      </c>
      <c r="H1442" s="217" t="s">
        <v>66</v>
      </c>
      <c r="I1442" s="217" t="s">
        <v>3285</v>
      </c>
      <c r="J1442" s="217" t="s">
        <v>978</v>
      </c>
      <c r="K1442" s="217" t="s">
        <v>1772</v>
      </c>
      <c r="L1442" s="223" t="s">
        <v>471</v>
      </c>
      <c r="M1442" s="217" t="s">
        <v>322</v>
      </c>
      <c r="N1442" s="218" t="s">
        <v>6248</v>
      </c>
      <c r="O1442" s="217"/>
    </row>
    <row r="1443" spans="1:15" x14ac:dyDescent="0.3">
      <c r="A1443" s="217" t="s">
        <v>3265</v>
      </c>
      <c r="B1443" s="217" t="s">
        <v>3287</v>
      </c>
      <c r="C1443" s="223" t="s">
        <v>5884</v>
      </c>
      <c r="D1443" s="217" t="s">
        <v>87</v>
      </c>
      <c r="E1443" s="223" t="s">
        <v>484</v>
      </c>
      <c r="F1443" s="217" t="s">
        <v>332</v>
      </c>
      <c r="G1443" s="217" t="s">
        <v>3286</v>
      </c>
      <c r="H1443" s="217" t="s">
        <v>66</v>
      </c>
      <c r="I1443" s="217" t="s">
        <v>3288</v>
      </c>
      <c r="J1443" s="217" t="s">
        <v>978</v>
      </c>
      <c r="K1443" s="217" t="s">
        <v>1772</v>
      </c>
      <c r="L1443" s="223" t="s">
        <v>471</v>
      </c>
      <c r="M1443" s="217" t="s">
        <v>322</v>
      </c>
      <c r="N1443" s="218" t="s">
        <v>6248</v>
      </c>
      <c r="O1443" s="217"/>
    </row>
    <row r="1444" spans="1:15" x14ac:dyDescent="0.3">
      <c r="A1444" s="217" t="s">
        <v>3265</v>
      </c>
      <c r="B1444" s="217" t="s">
        <v>3384</v>
      </c>
      <c r="C1444" s="223" t="s">
        <v>973</v>
      </c>
      <c r="D1444" s="217" t="s">
        <v>87</v>
      </c>
      <c r="E1444" s="223" t="s">
        <v>484</v>
      </c>
      <c r="F1444" s="217" t="s">
        <v>332</v>
      </c>
      <c r="G1444" s="217" t="s">
        <v>3383</v>
      </c>
      <c r="H1444" s="217" t="s">
        <v>66</v>
      </c>
      <c r="I1444" s="217" t="s">
        <v>3385</v>
      </c>
      <c r="J1444" s="217" t="s">
        <v>978</v>
      </c>
      <c r="K1444" s="217" t="s">
        <v>1772</v>
      </c>
      <c r="L1444" s="223" t="s">
        <v>471</v>
      </c>
      <c r="M1444" s="217" t="s">
        <v>322</v>
      </c>
      <c r="N1444" s="218" t="s">
        <v>6248</v>
      </c>
      <c r="O1444" s="217"/>
    </row>
    <row r="1445" spans="1:15" x14ac:dyDescent="0.3">
      <c r="A1445" s="217" t="s">
        <v>3265</v>
      </c>
      <c r="B1445" s="217" t="s">
        <v>3290</v>
      </c>
      <c r="C1445" s="223" t="s">
        <v>5884</v>
      </c>
      <c r="D1445" s="217" t="s">
        <v>87</v>
      </c>
      <c r="E1445" s="223" t="s">
        <v>484</v>
      </c>
      <c r="F1445" s="217" t="s">
        <v>332</v>
      </c>
      <c r="G1445" s="219" t="s">
        <v>3289</v>
      </c>
      <c r="H1445" s="217" t="s">
        <v>66</v>
      </c>
      <c r="I1445" s="217" t="s">
        <v>3291</v>
      </c>
      <c r="J1445" s="217" t="s">
        <v>978</v>
      </c>
      <c r="K1445" s="217" t="s">
        <v>1772</v>
      </c>
      <c r="L1445" s="223" t="s">
        <v>471</v>
      </c>
      <c r="M1445" s="217" t="s">
        <v>322</v>
      </c>
      <c r="N1445" s="218" t="s">
        <v>6248</v>
      </c>
      <c r="O1445" s="217" t="s">
        <v>5935</v>
      </c>
    </row>
    <row r="1446" spans="1:15" x14ac:dyDescent="0.3">
      <c r="A1446" s="217" t="s">
        <v>3265</v>
      </c>
      <c r="B1446" s="217" t="s">
        <v>3293</v>
      </c>
      <c r="C1446" s="223" t="s">
        <v>5884</v>
      </c>
      <c r="D1446" s="217" t="s">
        <v>87</v>
      </c>
      <c r="E1446" s="223" t="s">
        <v>484</v>
      </c>
      <c r="F1446" s="217" t="s">
        <v>332</v>
      </c>
      <c r="G1446" s="217" t="s">
        <v>3292</v>
      </c>
      <c r="H1446" s="217" t="s">
        <v>66</v>
      </c>
      <c r="I1446" s="217" t="s">
        <v>3294</v>
      </c>
      <c r="J1446" s="217" t="s">
        <v>978</v>
      </c>
      <c r="K1446" s="217" t="s">
        <v>1772</v>
      </c>
      <c r="L1446" s="223" t="s">
        <v>471</v>
      </c>
      <c r="M1446" s="217" t="s">
        <v>322</v>
      </c>
      <c r="N1446" s="218" t="s">
        <v>6248</v>
      </c>
      <c r="O1446" s="217"/>
    </row>
    <row r="1447" spans="1:15" x14ac:dyDescent="0.3">
      <c r="A1447" s="217" t="s">
        <v>3265</v>
      </c>
      <c r="B1447" s="217" t="s">
        <v>3387</v>
      </c>
      <c r="C1447" s="223" t="s">
        <v>973</v>
      </c>
      <c r="D1447" s="217" t="s">
        <v>87</v>
      </c>
      <c r="E1447" s="223" t="s">
        <v>484</v>
      </c>
      <c r="F1447" s="217" t="s">
        <v>332</v>
      </c>
      <c r="G1447" s="217" t="s">
        <v>3386</v>
      </c>
      <c r="H1447" s="217" t="s">
        <v>66</v>
      </c>
      <c r="I1447" s="217" t="s">
        <v>3388</v>
      </c>
      <c r="J1447" s="217" t="s">
        <v>978</v>
      </c>
      <c r="K1447" s="217" t="s">
        <v>1772</v>
      </c>
      <c r="L1447" s="223" t="s">
        <v>471</v>
      </c>
      <c r="M1447" s="217" t="s">
        <v>322</v>
      </c>
      <c r="N1447" s="218" t="s">
        <v>6248</v>
      </c>
      <c r="O1447" s="217"/>
    </row>
    <row r="1448" spans="1:15" x14ac:dyDescent="0.3">
      <c r="A1448" s="217" t="s">
        <v>3265</v>
      </c>
      <c r="B1448" s="217" t="s">
        <v>3390</v>
      </c>
      <c r="C1448" s="223" t="s">
        <v>973</v>
      </c>
      <c r="D1448" s="217" t="s">
        <v>87</v>
      </c>
      <c r="E1448" s="223" t="s">
        <v>484</v>
      </c>
      <c r="F1448" s="217" t="s">
        <v>332</v>
      </c>
      <c r="G1448" s="217" t="s">
        <v>3389</v>
      </c>
      <c r="H1448" s="217" t="s">
        <v>66</v>
      </c>
      <c r="I1448" s="217" t="s">
        <v>3391</v>
      </c>
      <c r="J1448" s="217" t="s">
        <v>978</v>
      </c>
      <c r="K1448" s="217" t="s">
        <v>1772</v>
      </c>
      <c r="L1448" s="223" t="s">
        <v>471</v>
      </c>
      <c r="M1448" s="217" t="s">
        <v>322</v>
      </c>
      <c r="N1448" s="218" t="s">
        <v>6248</v>
      </c>
      <c r="O1448" s="217"/>
    </row>
    <row r="1449" spans="1:15" x14ac:dyDescent="0.3">
      <c r="A1449" s="217" t="s">
        <v>3265</v>
      </c>
      <c r="B1449" s="217" t="s">
        <v>3393</v>
      </c>
      <c r="C1449" s="223" t="s">
        <v>973</v>
      </c>
      <c r="D1449" s="217" t="s">
        <v>87</v>
      </c>
      <c r="E1449" s="223" t="s">
        <v>484</v>
      </c>
      <c r="F1449" s="217" t="s">
        <v>332</v>
      </c>
      <c r="G1449" s="217" t="s">
        <v>3392</v>
      </c>
      <c r="H1449" s="217" t="s">
        <v>66</v>
      </c>
      <c r="I1449" s="217" t="s">
        <v>3394</v>
      </c>
      <c r="J1449" s="217" t="s">
        <v>978</v>
      </c>
      <c r="K1449" s="217" t="s">
        <v>1772</v>
      </c>
      <c r="L1449" s="223" t="s">
        <v>471</v>
      </c>
      <c r="M1449" s="217" t="s">
        <v>322</v>
      </c>
      <c r="N1449" s="218" t="s">
        <v>6248</v>
      </c>
      <c r="O1449" s="217"/>
    </row>
    <row r="1450" spans="1:15" x14ac:dyDescent="0.3">
      <c r="A1450" s="217" t="s">
        <v>3265</v>
      </c>
      <c r="B1450" s="217" t="s">
        <v>3396</v>
      </c>
      <c r="C1450" s="223" t="s">
        <v>973</v>
      </c>
      <c r="D1450" s="217" t="s">
        <v>87</v>
      </c>
      <c r="E1450" s="223" t="s">
        <v>484</v>
      </c>
      <c r="F1450" s="217" t="s">
        <v>332</v>
      </c>
      <c r="G1450" s="217" t="s">
        <v>3395</v>
      </c>
      <c r="H1450" s="217" t="s">
        <v>66</v>
      </c>
      <c r="I1450" s="217" t="s">
        <v>3397</v>
      </c>
      <c r="J1450" s="217" t="s">
        <v>978</v>
      </c>
      <c r="K1450" s="217" t="s">
        <v>1772</v>
      </c>
      <c r="L1450" s="223" t="s">
        <v>471</v>
      </c>
      <c r="M1450" s="217" t="s">
        <v>322</v>
      </c>
      <c r="N1450" s="218" t="s">
        <v>6248</v>
      </c>
      <c r="O1450" s="217"/>
    </row>
    <row r="1451" spans="1:15" x14ac:dyDescent="0.3">
      <c r="A1451" s="217" t="s">
        <v>3265</v>
      </c>
      <c r="B1451" s="217" t="s">
        <v>3399</v>
      </c>
      <c r="C1451" s="223" t="s">
        <v>973</v>
      </c>
      <c r="D1451" s="217" t="s">
        <v>87</v>
      </c>
      <c r="E1451" s="223" t="s">
        <v>484</v>
      </c>
      <c r="F1451" s="217" t="s">
        <v>332</v>
      </c>
      <c r="G1451" s="217" t="s">
        <v>3398</v>
      </c>
      <c r="H1451" s="217" t="s">
        <v>66</v>
      </c>
      <c r="I1451" s="217" t="s">
        <v>3400</v>
      </c>
      <c r="J1451" s="217" t="s">
        <v>978</v>
      </c>
      <c r="K1451" s="217" t="s">
        <v>1772</v>
      </c>
      <c r="L1451" s="223" t="s">
        <v>471</v>
      </c>
      <c r="M1451" s="217" t="s">
        <v>322</v>
      </c>
      <c r="N1451" s="218" t="s">
        <v>6248</v>
      </c>
      <c r="O1451" s="217"/>
    </row>
    <row r="1452" spans="1:15" x14ac:dyDescent="0.3">
      <c r="A1452" s="217" t="s">
        <v>3265</v>
      </c>
      <c r="B1452" s="217" t="s">
        <v>3402</v>
      </c>
      <c r="C1452" s="223" t="s">
        <v>973</v>
      </c>
      <c r="D1452" s="217" t="s">
        <v>87</v>
      </c>
      <c r="E1452" s="223" t="s">
        <v>484</v>
      </c>
      <c r="F1452" s="217" t="s">
        <v>332</v>
      </c>
      <c r="G1452" s="217" t="s">
        <v>3401</v>
      </c>
      <c r="H1452" s="217" t="s">
        <v>66</v>
      </c>
      <c r="I1452" s="217" t="s">
        <v>3403</v>
      </c>
      <c r="J1452" s="217" t="s">
        <v>978</v>
      </c>
      <c r="K1452" s="217" t="s">
        <v>1772</v>
      </c>
      <c r="L1452" s="223" t="s">
        <v>471</v>
      </c>
      <c r="M1452" s="217" t="s">
        <v>322</v>
      </c>
      <c r="N1452" s="218" t="s">
        <v>6248</v>
      </c>
      <c r="O1452" s="217"/>
    </row>
    <row r="1453" spans="1:15" x14ac:dyDescent="0.3">
      <c r="A1453" s="217" t="s">
        <v>3265</v>
      </c>
      <c r="B1453" s="217" t="s">
        <v>3405</v>
      </c>
      <c r="C1453" s="223" t="s">
        <v>973</v>
      </c>
      <c r="D1453" s="217" t="s">
        <v>87</v>
      </c>
      <c r="E1453" s="223" t="s">
        <v>484</v>
      </c>
      <c r="F1453" s="217" t="s">
        <v>332</v>
      </c>
      <c r="G1453" s="217" t="s">
        <v>3404</v>
      </c>
      <c r="H1453" s="217" t="s">
        <v>66</v>
      </c>
      <c r="I1453" s="217" t="s">
        <v>3406</v>
      </c>
      <c r="J1453" s="217" t="s">
        <v>978</v>
      </c>
      <c r="K1453" s="217" t="s">
        <v>1772</v>
      </c>
      <c r="L1453" s="223" t="s">
        <v>471</v>
      </c>
      <c r="M1453" s="217" t="s">
        <v>322</v>
      </c>
      <c r="N1453" s="218" t="s">
        <v>6248</v>
      </c>
      <c r="O1453" s="217"/>
    </row>
    <row r="1454" spans="1:15" x14ac:dyDescent="0.3">
      <c r="A1454" s="217" t="s">
        <v>3265</v>
      </c>
      <c r="B1454" s="217" t="s">
        <v>3408</v>
      </c>
      <c r="C1454" s="223" t="s">
        <v>973</v>
      </c>
      <c r="D1454" s="217" t="s">
        <v>87</v>
      </c>
      <c r="E1454" s="223" t="s">
        <v>484</v>
      </c>
      <c r="F1454" s="217" t="s">
        <v>332</v>
      </c>
      <c r="G1454" s="217" t="s">
        <v>3407</v>
      </c>
      <c r="H1454" s="217" t="s">
        <v>66</v>
      </c>
      <c r="I1454" s="217" t="s">
        <v>3409</v>
      </c>
      <c r="J1454" s="217" t="s">
        <v>978</v>
      </c>
      <c r="K1454" s="217" t="s">
        <v>1772</v>
      </c>
      <c r="L1454" s="223" t="s">
        <v>471</v>
      </c>
      <c r="M1454" s="217" t="s">
        <v>322</v>
      </c>
      <c r="N1454" s="218" t="s">
        <v>6248</v>
      </c>
      <c r="O1454" s="217"/>
    </row>
    <row r="1455" spans="1:15" x14ac:dyDescent="0.3">
      <c r="A1455" s="217" t="s">
        <v>3265</v>
      </c>
      <c r="B1455" s="217" t="s">
        <v>3365</v>
      </c>
      <c r="C1455" s="223" t="s">
        <v>973</v>
      </c>
      <c r="D1455" s="217" t="s">
        <v>87</v>
      </c>
      <c r="E1455" s="223" t="s">
        <v>484</v>
      </c>
      <c r="F1455" s="217" t="s">
        <v>332</v>
      </c>
      <c r="G1455" s="217" t="s">
        <v>3364</v>
      </c>
      <c r="H1455" s="217" t="s">
        <v>66</v>
      </c>
      <c r="I1455" s="217" t="s">
        <v>3366</v>
      </c>
      <c r="J1455" s="217" t="s">
        <v>978</v>
      </c>
      <c r="K1455" s="217" t="s">
        <v>1772</v>
      </c>
      <c r="L1455" s="223" t="s">
        <v>471</v>
      </c>
      <c r="M1455" s="217" t="s">
        <v>322</v>
      </c>
      <c r="N1455" s="218" t="s">
        <v>6248</v>
      </c>
      <c r="O1455" s="217"/>
    </row>
    <row r="1456" spans="1:15" x14ac:dyDescent="0.3">
      <c r="A1456" s="217" t="s">
        <v>3265</v>
      </c>
      <c r="B1456" s="217" t="s">
        <v>3296</v>
      </c>
      <c r="C1456" s="223" t="s">
        <v>5884</v>
      </c>
      <c r="D1456" s="217" t="s">
        <v>87</v>
      </c>
      <c r="E1456" s="223" t="s">
        <v>484</v>
      </c>
      <c r="F1456" s="217" t="s">
        <v>332</v>
      </c>
      <c r="G1456" s="217" t="s">
        <v>3295</v>
      </c>
      <c r="H1456" s="217" t="s">
        <v>66</v>
      </c>
      <c r="I1456" s="217" t="s">
        <v>3297</v>
      </c>
      <c r="J1456" s="217" t="s">
        <v>978</v>
      </c>
      <c r="K1456" s="217" t="s">
        <v>1772</v>
      </c>
      <c r="L1456" s="223" t="s">
        <v>471</v>
      </c>
      <c r="M1456" s="217" t="s">
        <v>322</v>
      </c>
      <c r="N1456" s="218" t="s">
        <v>6248</v>
      </c>
      <c r="O1456" s="217"/>
    </row>
    <row r="1457" spans="1:15" x14ac:dyDescent="0.3">
      <c r="A1457" s="217" t="s">
        <v>3265</v>
      </c>
      <c r="B1457" s="217" t="s">
        <v>3299</v>
      </c>
      <c r="C1457" s="223" t="s">
        <v>5884</v>
      </c>
      <c r="D1457" s="217" t="s">
        <v>87</v>
      </c>
      <c r="E1457" s="223" t="s">
        <v>484</v>
      </c>
      <c r="F1457" s="217" t="s">
        <v>332</v>
      </c>
      <c r="G1457" s="217" t="s">
        <v>3298</v>
      </c>
      <c r="H1457" s="217" t="s">
        <v>66</v>
      </c>
      <c r="I1457" s="217" t="s">
        <v>3300</v>
      </c>
      <c r="J1457" s="217" t="s">
        <v>978</v>
      </c>
      <c r="K1457" s="217" t="s">
        <v>1772</v>
      </c>
      <c r="L1457" s="223" t="s">
        <v>471</v>
      </c>
      <c r="M1457" s="217" t="s">
        <v>322</v>
      </c>
      <c r="N1457" s="218" t="s">
        <v>6248</v>
      </c>
      <c r="O1457" s="217"/>
    </row>
    <row r="1458" spans="1:15" x14ac:dyDescent="0.3">
      <c r="A1458" s="217" t="s">
        <v>3265</v>
      </c>
      <c r="B1458" s="217" t="s">
        <v>3302</v>
      </c>
      <c r="C1458" s="223" t="s">
        <v>5884</v>
      </c>
      <c r="D1458" s="217" t="s">
        <v>87</v>
      </c>
      <c r="E1458" s="223" t="s">
        <v>484</v>
      </c>
      <c r="F1458" s="217" t="s">
        <v>332</v>
      </c>
      <c r="G1458" s="217" t="s">
        <v>3301</v>
      </c>
      <c r="H1458" s="217" t="s">
        <v>66</v>
      </c>
      <c r="I1458" s="217" t="s">
        <v>3303</v>
      </c>
      <c r="J1458" s="217" t="s">
        <v>978</v>
      </c>
      <c r="K1458" s="217" t="s">
        <v>1772</v>
      </c>
      <c r="L1458" s="223" t="s">
        <v>471</v>
      </c>
      <c r="M1458" s="217" t="s">
        <v>322</v>
      </c>
      <c r="N1458" s="218" t="s">
        <v>6248</v>
      </c>
      <c r="O1458" s="217"/>
    </row>
    <row r="1459" spans="1:15" x14ac:dyDescent="0.3">
      <c r="A1459" s="217" t="s">
        <v>3265</v>
      </c>
      <c r="B1459" s="217" t="s">
        <v>3411</v>
      </c>
      <c r="C1459" s="223" t="s">
        <v>973</v>
      </c>
      <c r="D1459" s="217" t="s">
        <v>87</v>
      </c>
      <c r="E1459" s="223" t="s">
        <v>484</v>
      </c>
      <c r="F1459" s="217" t="s">
        <v>332</v>
      </c>
      <c r="G1459" s="217" t="s">
        <v>3410</v>
      </c>
      <c r="H1459" s="217" t="s">
        <v>66</v>
      </c>
      <c r="I1459" s="217" t="s">
        <v>3412</v>
      </c>
      <c r="J1459" s="217" t="s">
        <v>978</v>
      </c>
      <c r="K1459" s="217" t="s">
        <v>1772</v>
      </c>
      <c r="L1459" s="223" t="s">
        <v>471</v>
      </c>
      <c r="M1459" s="217" t="s">
        <v>322</v>
      </c>
      <c r="N1459" s="218" t="s">
        <v>6248</v>
      </c>
      <c r="O1459" s="217"/>
    </row>
    <row r="1460" spans="1:15" x14ac:dyDescent="0.3">
      <c r="A1460" s="217" t="s">
        <v>3265</v>
      </c>
      <c r="B1460" s="217" t="s">
        <v>3305</v>
      </c>
      <c r="C1460" s="223" t="s">
        <v>5884</v>
      </c>
      <c r="D1460" s="217" t="s">
        <v>87</v>
      </c>
      <c r="E1460" s="223" t="s">
        <v>484</v>
      </c>
      <c r="F1460" s="217" t="s">
        <v>332</v>
      </c>
      <c r="G1460" s="217" t="s">
        <v>3304</v>
      </c>
      <c r="H1460" s="217" t="s">
        <v>66</v>
      </c>
      <c r="I1460" s="217" t="s">
        <v>3306</v>
      </c>
      <c r="J1460" s="217" t="s">
        <v>978</v>
      </c>
      <c r="K1460" s="217" t="s">
        <v>1772</v>
      </c>
      <c r="L1460" s="223" t="s">
        <v>471</v>
      </c>
      <c r="M1460" s="217" t="s">
        <v>322</v>
      </c>
      <c r="N1460" s="218" t="s">
        <v>6248</v>
      </c>
      <c r="O1460" s="217"/>
    </row>
    <row r="1461" spans="1:15" x14ac:dyDescent="0.3">
      <c r="A1461" s="217" t="s">
        <v>3265</v>
      </c>
      <c r="B1461" s="217" t="s">
        <v>3414</v>
      </c>
      <c r="C1461" s="223" t="s">
        <v>973</v>
      </c>
      <c r="D1461" s="217" t="s">
        <v>87</v>
      </c>
      <c r="E1461" s="223" t="s">
        <v>484</v>
      </c>
      <c r="F1461" s="217" t="s">
        <v>332</v>
      </c>
      <c r="G1461" s="217" t="s">
        <v>3413</v>
      </c>
      <c r="H1461" s="217" t="s">
        <v>66</v>
      </c>
      <c r="I1461" s="217" t="s">
        <v>3415</v>
      </c>
      <c r="J1461" s="217" t="s">
        <v>978</v>
      </c>
      <c r="K1461" s="217" t="s">
        <v>1772</v>
      </c>
      <c r="L1461" s="223" t="s">
        <v>471</v>
      </c>
      <c r="M1461" s="217" t="s">
        <v>322</v>
      </c>
      <c r="N1461" s="218" t="s">
        <v>6248</v>
      </c>
      <c r="O1461" s="217"/>
    </row>
    <row r="1462" spans="1:15" x14ac:dyDescent="0.3">
      <c r="A1462" s="217" t="s">
        <v>3265</v>
      </c>
      <c r="B1462" s="217" t="s">
        <v>3308</v>
      </c>
      <c r="C1462" s="223" t="s">
        <v>5884</v>
      </c>
      <c r="D1462" s="217" t="s">
        <v>87</v>
      </c>
      <c r="E1462" s="223" t="s">
        <v>484</v>
      </c>
      <c r="F1462" s="217" t="s">
        <v>332</v>
      </c>
      <c r="G1462" s="217" t="s">
        <v>3307</v>
      </c>
      <c r="H1462" s="217" t="s">
        <v>66</v>
      </c>
      <c r="I1462" s="217" t="s">
        <v>3309</v>
      </c>
      <c r="J1462" s="217" t="s">
        <v>978</v>
      </c>
      <c r="K1462" s="217" t="s">
        <v>1772</v>
      </c>
      <c r="L1462" s="223" t="s">
        <v>471</v>
      </c>
      <c r="M1462" s="217" t="s">
        <v>322</v>
      </c>
      <c r="N1462" s="218" t="s">
        <v>6248</v>
      </c>
      <c r="O1462" s="217"/>
    </row>
    <row r="1463" spans="1:15" x14ac:dyDescent="0.3">
      <c r="A1463" s="217" t="s">
        <v>3265</v>
      </c>
      <c r="B1463" s="217" t="s">
        <v>3311</v>
      </c>
      <c r="C1463" s="223" t="s">
        <v>5884</v>
      </c>
      <c r="D1463" s="217" t="s">
        <v>87</v>
      </c>
      <c r="E1463" s="223" t="s">
        <v>484</v>
      </c>
      <c r="F1463" s="217" t="s">
        <v>332</v>
      </c>
      <c r="G1463" s="217" t="s">
        <v>3310</v>
      </c>
      <c r="H1463" s="217" t="s">
        <v>66</v>
      </c>
      <c r="I1463" s="217" t="s">
        <v>3312</v>
      </c>
      <c r="J1463" s="217" t="s">
        <v>978</v>
      </c>
      <c r="K1463" s="217" t="s">
        <v>1772</v>
      </c>
      <c r="L1463" s="223" t="s">
        <v>471</v>
      </c>
      <c r="M1463" s="217" t="s">
        <v>322</v>
      </c>
      <c r="N1463" s="218" t="s">
        <v>6248</v>
      </c>
      <c r="O1463" s="217"/>
    </row>
    <row r="1464" spans="1:15" x14ac:dyDescent="0.3">
      <c r="A1464" s="217" t="s">
        <v>3265</v>
      </c>
      <c r="B1464" s="217" t="s">
        <v>3417</v>
      </c>
      <c r="C1464" s="223" t="s">
        <v>973</v>
      </c>
      <c r="D1464" s="217" t="s">
        <v>87</v>
      </c>
      <c r="E1464" s="223" t="s">
        <v>484</v>
      </c>
      <c r="F1464" s="217" t="s">
        <v>332</v>
      </c>
      <c r="G1464" s="217" t="s">
        <v>3416</v>
      </c>
      <c r="H1464" s="217" t="s">
        <v>66</v>
      </c>
      <c r="I1464" s="217" t="s">
        <v>3418</v>
      </c>
      <c r="J1464" s="217" t="s">
        <v>978</v>
      </c>
      <c r="K1464" s="217" t="s">
        <v>1772</v>
      </c>
      <c r="L1464" s="223" t="s">
        <v>471</v>
      </c>
      <c r="M1464" s="217" t="s">
        <v>322</v>
      </c>
      <c r="N1464" s="218" t="s">
        <v>6248</v>
      </c>
      <c r="O1464" s="217"/>
    </row>
    <row r="1465" spans="1:15" x14ac:dyDescent="0.3">
      <c r="A1465" s="217" t="s">
        <v>3265</v>
      </c>
      <c r="B1465" s="217" t="s">
        <v>3420</v>
      </c>
      <c r="C1465" s="223" t="s">
        <v>973</v>
      </c>
      <c r="D1465" s="217" t="s">
        <v>87</v>
      </c>
      <c r="E1465" s="223" t="s">
        <v>484</v>
      </c>
      <c r="F1465" s="217" t="s">
        <v>332</v>
      </c>
      <c r="G1465" s="217" t="s">
        <v>3419</v>
      </c>
      <c r="H1465" s="217" t="s">
        <v>66</v>
      </c>
      <c r="I1465" s="217" t="s">
        <v>3421</v>
      </c>
      <c r="J1465" s="217" t="s">
        <v>978</v>
      </c>
      <c r="K1465" s="217" t="s">
        <v>1772</v>
      </c>
      <c r="L1465" s="223" t="s">
        <v>471</v>
      </c>
      <c r="M1465" s="217" t="s">
        <v>322</v>
      </c>
      <c r="N1465" s="218" t="s">
        <v>6248</v>
      </c>
      <c r="O1465" s="217"/>
    </row>
    <row r="1466" spans="1:15" x14ac:dyDescent="0.3">
      <c r="A1466" s="217" t="s">
        <v>3265</v>
      </c>
      <c r="B1466" s="217" t="s">
        <v>3423</v>
      </c>
      <c r="C1466" s="223" t="s">
        <v>973</v>
      </c>
      <c r="D1466" s="217" t="s">
        <v>87</v>
      </c>
      <c r="E1466" s="223" t="s">
        <v>484</v>
      </c>
      <c r="F1466" s="217" t="s">
        <v>332</v>
      </c>
      <c r="G1466" s="217" t="s">
        <v>3422</v>
      </c>
      <c r="H1466" s="217" t="s">
        <v>66</v>
      </c>
      <c r="I1466" s="217" t="s">
        <v>3424</v>
      </c>
      <c r="J1466" s="217" t="s">
        <v>978</v>
      </c>
      <c r="K1466" s="217" t="s">
        <v>1772</v>
      </c>
      <c r="L1466" s="223" t="s">
        <v>471</v>
      </c>
      <c r="M1466" s="217" t="s">
        <v>322</v>
      </c>
      <c r="N1466" s="218" t="s">
        <v>6248</v>
      </c>
      <c r="O1466" s="217"/>
    </row>
    <row r="1467" spans="1:15" x14ac:dyDescent="0.3">
      <c r="A1467" s="217" t="s">
        <v>3265</v>
      </c>
      <c r="B1467" s="217" t="s">
        <v>3472</v>
      </c>
      <c r="C1467" s="223" t="s">
        <v>973</v>
      </c>
      <c r="D1467" s="217" t="s">
        <v>87</v>
      </c>
      <c r="E1467" s="223" t="s">
        <v>484</v>
      </c>
      <c r="F1467" s="217" t="s">
        <v>332</v>
      </c>
      <c r="G1467" s="217" t="s">
        <v>3471</v>
      </c>
      <c r="H1467" s="217" t="s">
        <v>66</v>
      </c>
      <c r="I1467" s="217" t="s">
        <v>3473</v>
      </c>
      <c r="J1467" s="217" t="s">
        <v>978</v>
      </c>
      <c r="K1467" s="217" t="s">
        <v>1772</v>
      </c>
      <c r="L1467" s="223" t="s">
        <v>471</v>
      </c>
      <c r="M1467" s="217" t="s">
        <v>322</v>
      </c>
      <c r="N1467" s="218" t="s">
        <v>6248</v>
      </c>
      <c r="O1467" s="217"/>
    </row>
    <row r="1468" spans="1:15" x14ac:dyDescent="0.3">
      <c r="A1468" s="217" t="s">
        <v>3265</v>
      </c>
      <c r="B1468" s="217" t="s">
        <v>3314</v>
      </c>
      <c r="C1468" s="223" t="s">
        <v>5884</v>
      </c>
      <c r="D1468" s="217" t="s">
        <v>87</v>
      </c>
      <c r="E1468" s="223" t="s">
        <v>484</v>
      </c>
      <c r="F1468" s="217" t="s">
        <v>332</v>
      </c>
      <c r="G1468" s="217" t="s">
        <v>3313</v>
      </c>
      <c r="H1468" s="217" t="s">
        <v>66</v>
      </c>
      <c r="I1468" s="217" t="s">
        <v>3315</v>
      </c>
      <c r="J1468" s="217" t="s">
        <v>978</v>
      </c>
      <c r="K1468" s="217" t="s">
        <v>1772</v>
      </c>
      <c r="L1468" s="223" t="s">
        <v>471</v>
      </c>
      <c r="M1468" s="217" t="s">
        <v>322</v>
      </c>
      <c r="N1468" s="218" t="s">
        <v>6248</v>
      </c>
      <c r="O1468" s="217"/>
    </row>
    <row r="1469" spans="1:15" x14ac:dyDescent="0.3">
      <c r="A1469" s="217" t="s">
        <v>3265</v>
      </c>
      <c r="B1469" s="217" t="s">
        <v>3317</v>
      </c>
      <c r="C1469" s="223" t="s">
        <v>5884</v>
      </c>
      <c r="D1469" s="217" t="s">
        <v>87</v>
      </c>
      <c r="E1469" s="223" t="s">
        <v>484</v>
      </c>
      <c r="F1469" s="217" t="s">
        <v>332</v>
      </c>
      <c r="G1469" s="217" t="s">
        <v>3316</v>
      </c>
      <c r="H1469" s="217" t="s">
        <v>66</v>
      </c>
      <c r="I1469" s="217" t="s">
        <v>3318</v>
      </c>
      <c r="J1469" s="217" t="s">
        <v>978</v>
      </c>
      <c r="K1469" s="217" t="s">
        <v>1772</v>
      </c>
      <c r="L1469" s="223" t="s">
        <v>471</v>
      </c>
      <c r="M1469" s="217" t="s">
        <v>322</v>
      </c>
      <c r="N1469" s="218" t="s">
        <v>6248</v>
      </c>
      <c r="O1469" s="217"/>
    </row>
    <row r="1470" spans="1:15" x14ac:dyDescent="0.3">
      <c r="A1470" s="217" t="s">
        <v>3265</v>
      </c>
      <c r="B1470" s="217" t="s">
        <v>3320</v>
      </c>
      <c r="C1470" s="223" t="s">
        <v>5884</v>
      </c>
      <c r="D1470" s="217" t="s">
        <v>87</v>
      </c>
      <c r="E1470" s="223" t="s">
        <v>484</v>
      </c>
      <c r="F1470" s="217" t="s">
        <v>332</v>
      </c>
      <c r="G1470" s="217" t="s">
        <v>3319</v>
      </c>
      <c r="H1470" s="217" t="s">
        <v>66</v>
      </c>
      <c r="I1470" s="217" t="s">
        <v>3321</v>
      </c>
      <c r="J1470" s="217" t="s">
        <v>978</v>
      </c>
      <c r="K1470" s="217" t="s">
        <v>1772</v>
      </c>
      <c r="L1470" s="223" t="s">
        <v>471</v>
      </c>
      <c r="M1470" s="217" t="s">
        <v>322</v>
      </c>
      <c r="N1470" s="218" t="s">
        <v>6248</v>
      </c>
      <c r="O1470" s="217"/>
    </row>
    <row r="1471" spans="1:15" x14ac:dyDescent="0.3">
      <c r="A1471" s="217" t="s">
        <v>3265</v>
      </c>
      <c r="B1471" s="217" t="s">
        <v>3323</v>
      </c>
      <c r="C1471" s="223" t="s">
        <v>5884</v>
      </c>
      <c r="D1471" s="217" t="s">
        <v>87</v>
      </c>
      <c r="E1471" s="223" t="s">
        <v>484</v>
      </c>
      <c r="F1471" s="217" t="s">
        <v>332</v>
      </c>
      <c r="G1471" s="217" t="s">
        <v>3322</v>
      </c>
      <c r="H1471" s="217" t="s">
        <v>66</v>
      </c>
      <c r="I1471" s="217" t="s">
        <v>3324</v>
      </c>
      <c r="J1471" s="217" t="s">
        <v>978</v>
      </c>
      <c r="K1471" s="217" t="s">
        <v>1772</v>
      </c>
      <c r="L1471" s="223" t="s">
        <v>471</v>
      </c>
      <c r="M1471" s="217" t="s">
        <v>322</v>
      </c>
      <c r="N1471" s="218" t="s">
        <v>6248</v>
      </c>
      <c r="O1471" s="217"/>
    </row>
    <row r="1472" spans="1:15" x14ac:dyDescent="0.3">
      <c r="A1472" s="217" t="s">
        <v>3265</v>
      </c>
      <c r="B1472" s="217" t="s">
        <v>3372</v>
      </c>
      <c r="C1472" s="223" t="s">
        <v>973</v>
      </c>
      <c r="D1472" s="217" t="s">
        <v>87</v>
      </c>
      <c r="E1472" s="223" t="s">
        <v>484</v>
      </c>
      <c r="F1472" s="217" t="s">
        <v>332</v>
      </c>
      <c r="G1472" s="217" t="s">
        <v>3371</v>
      </c>
      <c r="H1472" s="217" t="s">
        <v>66</v>
      </c>
      <c r="I1472" s="217" t="s">
        <v>3373</v>
      </c>
      <c r="J1472" s="217" t="s">
        <v>978</v>
      </c>
      <c r="K1472" s="217" t="s">
        <v>1772</v>
      </c>
      <c r="L1472" s="223" t="s">
        <v>471</v>
      </c>
      <c r="M1472" s="217" t="s">
        <v>322</v>
      </c>
      <c r="N1472" s="218" t="s">
        <v>6248</v>
      </c>
      <c r="O1472" s="217"/>
    </row>
    <row r="1473" spans="1:15" x14ac:dyDescent="0.3">
      <c r="A1473" s="217" t="s">
        <v>3265</v>
      </c>
      <c r="B1473" s="217" t="s">
        <v>3326</v>
      </c>
      <c r="C1473" s="223" t="s">
        <v>5884</v>
      </c>
      <c r="D1473" s="217" t="s">
        <v>87</v>
      </c>
      <c r="E1473" s="223" t="s">
        <v>484</v>
      </c>
      <c r="F1473" s="217" t="s">
        <v>332</v>
      </c>
      <c r="G1473" s="217" t="s">
        <v>3325</v>
      </c>
      <c r="H1473" s="217" t="s">
        <v>66</v>
      </c>
      <c r="I1473" s="217" t="s">
        <v>3327</v>
      </c>
      <c r="J1473" s="217" t="s">
        <v>978</v>
      </c>
      <c r="K1473" s="217" t="s">
        <v>1772</v>
      </c>
      <c r="L1473" s="223" t="s">
        <v>471</v>
      </c>
      <c r="M1473" s="217" t="s">
        <v>322</v>
      </c>
      <c r="N1473" s="218" t="s">
        <v>6248</v>
      </c>
      <c r="O1473" s="217"/>
    </row>
    <row r="1474" spans="1:15" x14ac:dyDescent="0.3">
      <c r="A1474" s="217" t="s">
        <v>3265</v>
      </c>
      <c r="B1474" s="217" t="s">
        <v>3463</v>
      </c>
      <c r="C1474" s="223" t="s">
        <v>973</v>
      </c>
      <c r="D1474" s="217" t="s">
        <v>87</v>
      </c>
      <c r="E1474" s="223" t="s">
        <v>484</v>
      </c>
      <c r="F1474" s="217" t="s">
        <v>332</v>
      </c>
      <c r="G1474" s="217" t="s">
        <v>3462</v>
      </c>
      <c r="H1474" s="217" t="s">
        <v>66</v>
      </c>
      <c r="I1474" s="217" t="s">
        <v>3464</v>
      </c>
      <c r="J1474" s="217" t="s">
        <v>978</v>
      </c>
      <c r="K1474" s="217" t="s">
        <v>1772</v>
      </c>
      <c r="L1474" s="223" t="s">
        <v>471</v>
      </c>
      <c r="M1474" s="217" t="s">
        <v>322</v>
      </c>
      <c r="N1474" s="218" t="s">
        <v>6248</v>
      </c>
      <c r="O1474" s="217"/>
    </row>
    <row r="1475" spans="1:15" x14ac:dyDescent="0.3">
      <c r="A1475" s="217" t="s">
        <v>3265</v>
      </c>
      <c r="B1475" s="217" t="s">
        <v>2837</v>
      </c>
      <c r="C1475" s="223" t="s">
        <v>1748</v>
      </c>
      <c r="D1475" s="217" t="s">
        <v>87</v>
      </c>
      <c r="E1475" s="223" t="s">
        <v>484</v>
      </c>
      <c r="F1475" s="217" t="s">
        <v>332</v>
      </c>
      <c r="G1475" s="217" t="s">
        <v>3478</v>
      </c>
      <c r="H1475" s="217" t="s">
        <v>66</v>
      </c>
      <c r="I1475" s="217" t="s">
        <v>3479</v>
      </c>
      <c r="J1475" s="217" t="s">
        <v>978</v>
      </c>
      <c r="K1475" s="217" t="s">
        <v>1772</v>
      </c>
      <c r="L1475" s="223" t="s">
        <v>471</v>
      </c>
      <c r="M1475" s="217" t="s">
        <v>322</v>
      </c>
      <c r="N1475" s="218" t="s">
        <v>6248</v>
      </c>
      <c r="O1475" s="217"/>
    </row>
    <row r="1476" spans="1:15" x14ac:dyDescent="0.3">
      <c r="A1476" s="217" t="s">
        <v>3265</v>
      </c>
      <c r="B1476" s="217" t="s">
        <v>2811</v>
      </c>
      <c r="C1476" s="223" t="s">
        <v>5884</v>
      </c>
      <c r="D1476" s="217" t="s">
        <v>87</v>
      </c>
      <c r="E1476" s="223" t="s">
        <v>484</v>
      </c>
      <c r="F1476" s="217" t="s">
        <v>332</v>
      </c>
      <c r="G1476" s="217" t="s">
        <v>3328</v>
      </c>
      <c r="H1476" s="217" t="s">
        <v>66</v>
      </c>
      <c r="I1476" s="217" t="s">
        <v>3329</v>
      </c>
      <c r="J1476" s="217" t="s">
        <v>978</v>
      </c>
      <c r="K1476" s="217" t="s">
        <v>1772</v>
      </c>
      <c r="L1476" s="223" t="s">
        <v>471</v>
      </c>
      <c r="M1476" s="217" t="s">
        <v>322</v>
      </c>
      <c r="N1476" s="218" t="s">
        <v>6248</v>
      </c>
      <c r="O1476" s="217"/>
    </row>
    <row r="1477" spans="1:15" x14ac:dyDescent="0.3">
      <c r="A1477" s="217" t="s">
        <v>3265</v>
      </c>
      <c r="B1477" s="217" t="s">
        <v>2748</v>
      </c>
      <c r="C1477" s="223" t="s">
        <v>973</v>
      </c>
      <c r="D1477" s="217" t="s">
        <v>87</v>
      </c>
      <c r="E1477" s="223" t="s">
        <v>484</v>
      </c>
      <c r="F1477" s="217" t="s">
        <v>332</v>
      </c>
      <c r="G1477" s="217" t="s">
        <v>3367</v>
      </c>
      <c r="H1477" s="217" t="s">
        <v>66</v>
      </c>
      <c r="I1477" s="217" t="s">
        <v>3368</v>
      </c>
      <c r="J1477" s="217" t="s">
        <v>978</v>
      </c>
      <c r="K1477" s="217" t="s">
        <v>1772</v>
      </c>
      <c r="L1477" s="223" t="s">
        <v>471</v>
      </c>
      <c r="M1477" s="217" t="s">
        <v>322</v>
      </c>
      <c r="N1477" s="218" t="s">
        <v>6248</v>
      </c>
      <c r="O1477" s="217"/>
    </row>
    <row r="1478" spans="1:15" x14ac:dyDescent="0.3">
      <c r="A1478" s="217" t="s">
        <v>3265</v>
      </c>
      <c r="B1478" s="217" t="s">
        <v>2775</v>
      </c>
      <c r="C1478" s="223" t="s">
        <v>973</v>
      </c>
      <c r="D1478" s="217" t="s">
        <v>87</v>
      </c>
      <c r="E1478" s="223" t="s">
        <v>484</v>
      </c>
      <c r="F1478" s="217" t="s">
        <v>332</v>
      </c>
      <c r="G1478" s="217" t="s">
        <v>3369</v>
      </c>
      <c r="H1478" s="217" t="s">
        <v>66</v>
      </c>
      <c r="I1478" s="217" t="s">
        <v>3370</v>
      </c>
      <c r="J1478" s="217" t="s">
        <v>978</v>
      </c>
      <c r="K1478" s="217" t="s">
        <v>1772</v>
      </c>
      <c r="L1478" s="223" t="s">
        <v>471</v>
      </c>
      <c r="M1478" s="217" t="s">
        <v>322</v>
      </c>
      <c r="N1478" s="218" t="s">
        <v>6248</v>
      </c>
      <c r="O1478" s="217"/>
    </row>
    <row r="1479" spans="1:15" x14ac:dyDescent="0.3">
      <c r="A1479" s="217" t="s">
        <v>3265</v>
      </c>
      <c r="B1479" s="217" t="s">
        <v>2772</v>
      </c>
      <c r="C1479" s="223" t="s">
        <v>5884</v>
      </c>
      <c r="D1479" s="217" t="s">
        <v>87</v>
      </c>
      <c r="E1479" s="223" t="s">
        <v>484</v>
      </c>
      <c r="F1479" s="217" t="s">
        <v>332</v>
      </c>
      <c r="G1479" s="217" t="s">
        <v>3330</v>
      </c>
      <c r="H1479" s="217" t="s">
        <v>66</v>
      </c>
      <c r="I1479" s="217" t="s">
        <v>3331</v>
      </c>
      <c r="J1479" s="217" t="s">
        <v>978</v>
      </c>
      <c r="K1479" s="217" t="s">
        <v>1772</v>
      </c>
      <c r="L1479" s="223" t="s">
        <v>471</v>
      </c>
      <c r="M1479" s="217" t="s">
        <v>322</v>
      </c>
      <c r="N1479" s="218" t="s">
        <v>6248</v>
      </c>
      <c r="O1479" s="217"/>
    </row>
    <row r="1480" spans="1:15" x14ac:dyDescent="0.3">
      <c r="A1480" s="217" t="s">
        <v>3265</v>
      </c>
      <c r="B1480" s="217" t="s">
        <v>3333</v>
      </c>
      <c r="C1480" s="223" t="s">
        <v>5884</v>
      </c>
      <c r="D1480" s="217" t="s">
        <v>87</v>
      </c>
      <c r="E1480" s="223" t="s">
        <v>484</v>
      </c>
      <c r="F1480" s="217" t="s">
        <v>332</v>
      </c>
      <c r="G1480" s="217" t="s">
        <v>3332</v>
      </c>
      <c r="H1480" s="217" t="s">
        <v>66</v>
      </c>
      <c r="I1480" s="217" t="s">
        <v>3334</v>
      </c>
      <c r="J1480" s="217" t="s">
        <v>978</v>
      </c>
      <c r="K1480" s="217" t="s">
        <v>1772</v>
      </c>
      <c r="L1480" s="223" t="s">
        <v>471</v>
      </c>
      <c r="M1480" s="217" t="s">
        <v>322</v>
      </c>
      <c r="N1480" s="218" t="s">
        <v>6248</v>
      </c>
      <c r="O1480" s="217"/>
    </row>
    <row r="1481" spans="1:15" x14ac:dyDescent="0.3">
      <c r="A1481" s="217" t="s">
        <v>3265</v>
      </c>
      <c r="B1481" s="217" t="s">
        <v>3362</v>
      </c>
      <c r="C1481" s="223" t="s">
        <v>973</v>
      </c>
      <c r="D1481" s="217" t="s">
        <v>87</v>
      </c>
      <c r="E1481" s="223" t="s">
        <v>484</v>
      </c>
      <c r="F1481" s="217" t="s">
        <v>332</v>
      </c>
      <c r="G1481" s="217" t="s">
        <v>3361</v>
      </c>
      <c r="H1481" s="217" t="s">
        <v>66</v>
      </c>
      <c r="I1481" s="217" t="s">
        <v>3363</v>
      </c>
      <c r="J1481" s="217" t="s">
        <v>978</v>
      </c>
      <c r="K1481" s="217" t="s">
        <v>1772</v>
      </c>
      <c r="L1481" s="223" t="s">
        <v>471</v>
      </c>
      <c r="M1481" s="217" t="s">
        <v>322</v>
      </c>
      <c r="N1481" s="218" t="s">
        <v>6248</v>
      </c>
      <c r="O1481" s="217"/>
    </row>
    <row r="1482" spans="1:15" x14ac:dyDescent="0.3">
      <c r="A1482" s="217" t="s">
        <v>3265</v>
      </c>
      <c r="B1482" s="217" t="s">
        <v>3336</v>
      </c>
      <c r="C1482" s="223" t="s">
        <v>5884</v>
      </c>
      <c r="D1482" s="217" t="s">
        <v>87</v>
      </c>
      <c r="E1482" s="223" t="s">
        <v>484</v>
      </c>
      <c r="F1482" s="217" t="s">
        <v>332</v>
      </c>
      <c r="G1482" s="217" t="s">
        <v>3335</v>
      </c>
      <c r="H1482" s="217" t="s">
        <v>66</v>
      </c>
      <c r="I1482" s="217" t="s">
        <v>3337</v>
      </c>
      <c r="J1482" s="217" t="s">
        <v>978</v>
      </c>
      <c r="K1482" s="217" t="s">
        <v>1772</v>
      </c>
      <c r="L1482" s="223" t="s">
        <v>471</v>
      </c>
      <c r="M1482" s="217" t="s">
        <v>322</v>
      </c>
      <c r="N1482" s="218" t="s">
        <v>6248</v>
      </c>
      <c r="O1482" s="217"/>
    </row>
    <row r="1483" spans="1:15" x14ac:dyDescent="0.3">
      <c r="A1483" s="217" t="s">
        <v>3265</v>
      </c>
      <c r="B1483" s="217" t="s">
        <v>3339</v>
      </c>
      <c r="C1483" s="223" t="s">
        <v>5884</v>
      </c>
      <c r="D1483" s="217" t="s">
        <v>87</v>
      </c>
      <c r="E1483" s="223" t="s">
        <v>484</v>
      </c>
      <c r="F1483" s="217" t="s">
        <v>332</v>
      </c>
      <c r="G1483" s="217" t="s">
        <v>3338</v>
      </c>
      <c r="H1483" s="217" t="s">
        <v>66</v>
      </c>
      <c r="I1483" s="217" t="s">
        <v>3340</v>
      </c>
      <c r="J1483" s="217" t="s">
        <v>978</v>
      </c>
      <c r="K1483" s="217" t="s">
        <v>1772</v>
      </c>
      <c r="L1483" s="223" t="s">
        <v>471</v>
      </c>
      <c r="M1483" s="217" t="s">
        <v>322</v>
      </c>
      <c r="N1483" s="218" t="s">
        <v>6248</v>
      </c>
      <c r="O1483" s="217"/>
    </row>
    <row r="1484" spans="1:15" x14ac:dyDescent="0.3">
      <c r="A1484" s="217" t="s">
        <v>3265</v>
      </c>
      <c r="B1484" s="217" t="s">
        <v>2754</v>
      </c>
      <c r="C1484" s="223" t="s">
        <v>5884</v>
      </c>
      <c r="D1484" s="217" t="s">
        <v>87</v>
      </c>
      <c r="E1484" s="223" t="s">
        <v>484</v>
      </c>
      <c r="F1484" s="217" t="s">
        <v>332</v>
      </c>
      <c r="G1484" s="217" t="s">
        <v>3341</v>
      </c>
      <c r="H1484" s="217" t="s">
        <v>66</v>
      </c>
      <c r="I1484" s="217" t="s">
        <v>3342</v>
      </c>
      <c r="J1484" s="217" t="s">
        <v>978</v>
      </c>
      <c r="K1484" s="217" t="s">
        <v>1772</v>
      </c>
      <c r="L1484" s="223" t="s">
        <v>471</v>
      </c>
      <c r="M1484" s="217" t="s">
        <v>322</v>
      </c>
      <c r="N1484" s="218" t="s">
        <v>6248</v>
      </c>
      <c r="O1484" s="217"/>
    </row>
    <row r="1485" spans="1:15" x14ac:dyDescent="0.3">
      <c r="A1485" s="217" t="s">
        <v>3265</v>
      </c>
      <c r="B1485" s="217" t="s">
        <v>2817</v>
      </c>
      <c r="C1485" s="223" t="s">
        <v>973</v>
      </c>
      <c r="D1485" s="217" t="s">
        <v>87</v>
      </c>
      <c r="E1485" s="223" t="s">
        <v>484</v>
      </c>
      <c r="F1485" s="217" t="s">
        <v>332</v>
      </c>
      <c r="G1485" s="217" t="s">
        <v>3474</v>
      </c>
      <c r="H1485" s="217" t="s">
        <v>66</v>
      </c>
      <c r="I1485" s="217" t="s">
        <v>3475</v>
      </c>
      <c r="J1485" s="217" t="s">
        <v>978</v>
      </c>
      <c r="K1485" s="217" t="s">
        <v>1772</v>
      </c>
      <c r="L1485" s="223" t="s">
        <v>471</v>
      </c>
      <c r="M1485" s="217" t="s">
        <v>322</v>
      </c>
      <c r="N1485" s="218" t="s">
        <v>6248</v>
      </c>
      <c r="O1485" s="217"/>
    </row>
    <row r="1486" spans="1:15" x14ac:dyDescent="0.3">
      <c r="A1486" s="217" t="s">
        <v>3265</v>
      </c>
      <c r="B1486" s="217" t="s">
        <v>2757</v>
      </c>
      <c r="C1486" s="223" t="s">
        <v>5884</v>
      </c>
      <c r="D1486" s="217" t="s">
        <v>87</v>
      </c>
      <c r="E1486" s="223" t="s">
        <v>484</v>
      </c>
      <c r="F1486" s="217" t="s">
        <v>332</v>
      </c>
      <c r="G1486" s="217" t="s">
        <v>3343</v>
      </c>
      <c r="H1486" s="217" t="s">
        <v>66</v>
      </c>
      <c r="I1486" s="217" t="s">
        <v>3344</v>
      </c>
      <c r="J1486" s="217" t="s">
        <v>978</v>
      </c>
      <c r="K1486" s="217" t="s">
        <v>1772</v>
      </c>
      <c r="L1486" s="223" t="s">
        <v>471</v>
      </c>
      <c r="M1486" s="217" t="s">
        <v>322</v>
      </c>
      <c r="N1486" s="218" t="s">
        <v>6248</v>
      </c>
      <c r="O1486" s="217"/>
    </row>
    <row r="1487" spans="1:15" x14ac:dyDescent="0.3">
      <c r="A1487" s="217" t="s">
        <v>3265</v>
      </c>
      <c r="B1487" s="217" t="s">
        <v>3346</v>
      </c>
      <c r="C1487" s="223" t="s">
        <v>5884</v>
      </c>
      <c r="D1487" s="217" t="s">
        <v>87</v>
      </c>
      <c r="E1487" s="223" t="s">
        <v>484</v>
      </c>
      <c r="F1487" s="217" t="s">
        <v>332</v>
      </c>
      <c r="G1487" s="217" t="s">
        <v>3345</v>
      </c>
      <c r="H1487" s="217" t="s">
        <v>66</v>
      </c>
      <c r="I1487" s="217" t="s">
        <v>3347</v>
      </c>
      <c r="J1487" s="217" t="s">
        <v>978</v>
      </c>
      <c r="K1487" s="217" t="s">
        <v>1772</v>
      </c>
      <c r="L1487" s="223" t="s">
        <v>471</v>
      </c>
      <c r="M1487" s="217" t="s">
        <v>322</v>
      </c>
      <c r="N1487" s="218" t="s">
        <v>6248</v>
      </c>
      <c r="O1487" s="217"/>
    </row>
    <row r="1488" spans="1:15" x14ac:dyDescent="0.3">
      <c r="A1488" s="217" t="s">
        <v>3265</v>
      </c>
      <c r="B1488" s="217" t="s">
        <v>2760</v>
      </c>
      <c r="C1488" s="223" t="s">
        <v>5884</v>
      </c>
      <c r="D1488" s="217" t="s">
        <v>87</v>
      </c>
      <c r="E1488" s="223" t="s">
        <v>484</v>
      </c>
      <c r="F1488" s="217" t="s">
        <v>332</v>
      </c>
      <c r="G1488" s="217" t="s">
        <v>3348</v>
      </c>
      <c r="H1488" s="217" t="s">
        <v>66</v>
      </c>
      <c r="I1488" s="217" t="s">
        <v>3349</v>
      </c>
      <c r="J1488" s="217" t="s">
        <v>978</v>
      </c>
      <c r="K1488" s="217" t="s">
        <v>1772</v>
      </c>
      <c r="L1488" s="223" t="s">
        <v>471</v>
      </c>
      <c r="M1488" s="217" t="s">
        <v>322</v>
      </c>
      <c r="N1488" s="218" t="s">
        <v>6248</v>
      </c>
      <c r="O1488" s="217"/>
    </row>
    <row r="1489" spans="1:15" x14ac:dyDescent="0.3">
      <c r="A1489" s="217" t="s">
        <v>3265</v>
      </c>
      <c r="B1489" s="217" t="s">
        <v>3458</v>
      </c>
      <c r="C1489" s="223" t="s">
        <v>973</v>
      </c>
      <c r="D1489" s="217" t="s">
        <v>87</v>
      </c>
      <c r="E1489" s="223" t="s">
        <v>484</v>
      </c>
      <c r="F1489" s="217" t="s">
        <v>332</v>
      </c>
      <c r="G1489" s="217" t="s">
        <v>3457</v>
      </c>
      <c r="H1489" s="217" t="s">
        <v>66</v>
      </c>
      <c r="I1489" s="217" t="s">
        <v>3459</v>
      </c>
      <c r="J1489" s="217" t="s">
        <v>978</v>
      </c>
      <c r="K1489" s="217" t="s">
        <v>1772</v>
      </c>
      <c r="L1489" s="223" t="s">
        <v>471</v>
      </c>
      <c r="M1489" s="217" t="s">
        <v>322</v>
      </c>
      <c r="N1489" s="218" t="s">
        <v>6248</v>
      </c>
      <c r="O1489" s="217"/>
    </row>
    <row r="1490" spans="1:15" x14ac:dyDescent="0.3">
      <c r="A1490" s="217" t="s">
        <v>3265</v>
      </c>
      <c r="B1490" s="217" t="s">
        <v>2763</v>
      </c>
      <c r="C1490" s="223" t="s">
        <v>973</v>
      </c>
      <c r="D1490" s="217" t="s">
        <v>87</v>
      </c>
      <c r="E1490" s="223" t="s">
        <v>484</v>
      </c>
      <c r="F1490" s="217" t="s">
        <v>332</v>
      </c>
      <c r="G1490" s="217" t="s">
        <v>3460</v>
      </c>
      <c r="H1490" s="217" t="s">
        <v>66</v>
      </c>
      <c r="I1490" s="217" t="s">
        <v>3461</v>
      </c>
      <c r="J1490" s="217" t="s">
        <v>978</v>
      </c>
      <c r="K1490" s="217" t="s">
        <v>1772</v>
      </c>
      <c r="L1490" s="223" t="s">
        <v>471</v>
      </c>
      <c r="M1490" s="217" t="s">
        <v>322</v>
      </c>
      <c r="N1490" s="218" t="s">
        <v>6248</v>
      </c>
      <c r="O1490" s="217"/>
    </row>
    <row r="1491" spans="1:15" x14ac:dyDescent="0.3">
      <c r="A1491" s="217" t="s">
        <v>3265</v>
      </c>
      <c r="B1491" s="217" t="s">
        <v>3426</v>
      </c>
      <c r="C1491" s="223" t="s">
        <v>973</v>
      </c>
      <c r="D1491" s="217" t="s">
        <v>87</v>
      </c>
      <c r="E1491" s="223" t="s">
        <v>484</v>
      </c>
      <c r="F1491" s="217" t="s">
        <v>332</v>
      </c>
      <c r="G1491" s="217" t="s">
        <v>3425</v>
      </c>
      <c r="H1491" s="217" t="s">
        <v>66</v>
      </c>
      <c r="I1491" s="217" t="s">
        <v>3427</v>
      </c>
      <c r="J1491" s="217" t="s">
        <v>978</v>
      </c>
      <c r="K1491" s="217" t="s">
        <v>1772</v>
      </c>
      <c r="L1491" s="223" t="s">
        <v>471</v>
      </c>
      <c r="M1491" s="217" t="s">
        <v>322</v>
      </c>
      <c r="N1491" s="218" t="s">
        <v>6248</v>
      </c>
      <c r="O1491" s="217"/>
    </row>
    <row r="1492" spans="1:15" x14ac:dyDescent="0.3">
      <c r="A1492" s="217" t="s">
        <v>3265</v>
      </c>
      <c r="B1492" s="217" t="s">
        <v>2608</v>
      </c>
      <c r="C1492" s="223" t="s">
        <v>5884</v>
      </c>
      <c r="D1492" s="217" t="s">
        <v>87</v>
      </c>
      <c r="E1492" s="223" t="s">
        <v>484</v>
      </c>
      <c r="F1492" s="217" t="s">
        <v>332</v>
      </c>
      <c r="G1492" s="217" t="s">
        <v>3350</v>
      </c>
      <c r="H1492" s="217" t="s">
        <v>66</v>
      </c>
      <c r="I1492" s="217" t="s">
        <v>3351</v>
      </c>
      <c r="J1492" s="217" t="s">
        <v>978</v>
      </c>
      <c r="K1492" s="217" t="s">
        <v>1772</v>
      </c>
      <c r="L1492" s="223" t="s">
        <v>471</v>
      </c>
      <c r="M1492" s="217" t="s">
        <v>322</v>
      </c>
      <c r="N1492" s="218" t="s">
        <v>6248</v>
      </c>
      <c r="O1492" s="217"/>
    </row>
    <row r="1493" spans="1:15" x14ac:dyDescent="0.3">
      <c r="A1493" s="217" t="s">
        <v>3265</v>
      </c>
      <c r="B1493" s="217" t="s">
        <v>2611</v>
      </c>
      <c r="C1493" s="223" t="s">
        <v>973</v>
      </c>
      <c r="D1493" s="217" t="s">
        <v>87</v>
      </c>
      <c r="E1493" s="223" t="s">
        <v>484</v>
      </c>
      <c r="F1493" s="217" t="s">
        <v>332</v>
      </c>
      <c r="G1493" s="217" t="s">
        <v>3428</v>
      </c>
      <c r="H1493" s="217" t="s">
        <v>66</v>
      </c>
      <c r="I1493" s="217" t="s">
        <v>3429</v>
      </c>
      <c r="J1493" s="217" t="s">
        <v>978</v>
      </c>
      <c r="K1493" s="217" t="s">
        <v>1772</v>
      </c>
      <c r="L1493" s="223" t="s">
        <v>471</v>
      </c>
      <c r="M1493" s="217" t="s">
        <v>322</v>
      </c>
      <c r="N1493" s="218" t="s">
        <v>6248</v>
      </c>
      <c r="O1493" s="217"/>
    </row>
    <row r="1494" spans="1:15" x14ac:dyDescent="0.3">
      <c r="A1494" s="217" t="s">
        <v>3265</v>
      </c>
      <c r="B1494" s="217" t="s">
        <v>3431</v>
      </c>
      <c r="C1494" s="223" t="s">
        <v>973</v>
      </c>
      <c r="D1494" s="217" t="s">
        <v>87</v>
      </c>
      <c r="E1494" s="223" t="s">
        <v>484</v>
      </c>
      <c r="F1494" s="217" t="s">
        <v>332</v>
      </c>
      <c r="G1494" s="217" t="s">
        <v>3430</v>
      </c>
      <c r="H1494" s="217" t="s">
        <v>66</v>
      </c>
      <c r="I1494" s="217" t="s">
        <v>3432</v>
      </c>
      <c r="J1494" s="217" t="s">
        <v>978</v>
      </c>
      <c r="K1494" s="217" t="s">
        <v>1772</v>
      </c>
      <c r="L1494" s="223" t="s">
        <v>471</v>
      </c>
      <c r="M1494" s="217" t="s">
        <v>322</v>
      </c>
      <c r="N1494" s="218" t="s">
        <v>6248</v>
      </c>
      <c r="O1494" s="217"/>
    </row>
    <row r="1495" spans="1:15" x14ac:dyDescent="0.3">
      <c r="A1495" s="217" t="s">
        <v>3265</v>
      </c>
      <c r="B1495" s="217" t="s">
        <v>3434</v>
      </c>
      <c r="C1495" s="223" t="s">
        <v>973</v>
      </c>
      <c r="D1495" s="217" t="s">
        <v>87</v>
      </c>
      <c r="E1495" s="223" t="s">
        <v>484</v>
      </c>
      <c r="F1495" s="217" t="s">
        <v>332</v>
      </c>
      <c r="G1495" s="217" t="s">
        <v>3433</v>
      </c>
      <c r="H1495" s="217" t="s">
        <v>66</v>
      </c>
      <c r="I1495" s="217" t="s">
        <v>3435</v>
      </c>
      <c r="J1495" s="217" t="s">
        <v>978</v>
      </c>
      <c r="K1495" s="217" t="s">
        <v>1772</v>
      </c>
      <c r="L1495" s="223" t="s">
        <v>471</v>
      </c>
      <c r="M1495" s="217" t="s">
        <v>322</v>
      </c>
      <c r="N1495" s="218" t="s">
        <v>6248</v>
      </c>
      <c r="O1495" s="217"/>
    </row>
    <row r="1496" spans="1:15" x14ac:dyDescent="0.3">
      <c r="A1496" s="217" t="s">
        <v>3265</v>
      </c>
      <c r="B1496" s="217" t="s">
        <v>3353</v>
      </c>
      <c r="C1496" s="223" t="s">
        <v>5884</v>
      </c>
      <c r="D1496" s="217" t="s">
        <v>87</v>
      </c>
      <c r="E1496" s="223" t="s">
        <v>484</v>
      </c>
      <c r="F1496" s="217" t="s">
        <v>332</v>
      </c>
      <c r="G1496" s="217" t="s">
        <v>3352</v>
      </c>
      <c r="H1496" s="217" t="s">
        <v>66</v>
      </c>
      <c r="I1496" s="217" t="s">
        <v>3354</v>
      </c>
      <c r="J1496" s="217" t="s">
        <v>978</v>
      </c>
      <c r="K1496" s="217" t="s">
        <v>1772</v>
      </c>
      <c r="L1496" s="223" t="s">
        <v>471</v>
      </c>
      <c r="M1496" s="217" t="s">
        <v>322</v>
      </c>
      <c r="N1496" s="218" t="s">
        <v>6248</v>
      </c>
      <c r="O1496" s="217"/>
    </row>
    <row r="1497" spans="1:15" x14ac:dyDescent="0.3">
      <c r="A1497" s="217" t="s">
        <v>3265</v>
      </c>
      <c r="B1497" s="217" t="s">
        <v>2840</v>
      </c>
      <c r="C1497" s="223" t="s">
        <v>5884</v>
      </c>
      <c r="D1497" s="217" t="s">
        <v>87</v>
      </c>
      <c r="E1497" s="223" t="s">
        <v>484</v>
      </c>
      <c r="F1497" s="217" t="s">
        <v>332</v>
      </c>
      <c r="G1497" s="217" t="s">
        <v>3355</v>
      </c>
      <c r="H1497" s="217" t="s">
        <v>66</v>
      </c>
      <c r="I1497" s="217" t="s">
        <v>3356</v>
      </c>
      <c r="J1497" s="217" t="s">
        <v>978</v>
      </c>
      <c r="K1497" s="217" t="s">
        <v>1772</v>
      </c>
      <c r="L1497" s="223" t="s">
        <v>471</v>
      </c>
      <c r="M1497" s="217" t="s">
        <v>322</v>
      </c>
      <c r="N1497" s="218" t="s">
        <v>6248</v>
      </c>
      <c r="O1497" s="217"/>
    </row>
    <row r="1498" spans="1:15" x14ac:dyDescent="0.3">
      <c r="A1498" s="217" t="s">
        <v>3265</v>
      </c>
      <c r="B1498" s="217" t="s">
        <v>2805</v>
      </c>
      <c r="C1498" s="223" t="s">
        <v>973</v>
      </c>
      <c r="D1498" s="217" t="s">
        <v>87</v>
      </c>
      <c r="E1498" s="223" t="s">
        <v>484</v>
      </c>
      <c r="F1498" s="217" t="s">
        <v>332</v>
      </c>
      <c r="G1498" s="217" t="s">
        <v>3436</v>
      </c>
      <c r="H1498" s="217" t="s">
        <v>66</v>
      </c>
      <c r="I1498" s="217" t="s">
        <v>3437</v>
      </c>
      <c r="J1498" s="217" t="s">
        <v>978</v>
      </c>
      <c r="K1498" s="217" t="s">
        <v>1772</v>
      </c>
      <c r="L1498" s="223" t="s">
        <v>471</v>
      </c>
      <c r="M1498" s="217" t="s">
        <v>322</v>
      </c>
      <c r="N1498" s="218" t="s">
        <v>6248</v>
      </c>
      <c r="O1498" s="217"/>
    </row>
    <row r="1499" spans="1:15" x14ac:dyDescent="0.3">
      <c r="A1499" s="217" t="s">
        <v>3265</v>
      </c>
      <c r="B1499" s="217" t="s">
        <v>2635</v>
      </c>
      <c r="C1499" s="223" t="s">
        <v>973</v>
      </c>
      <c r="D1499" s="217" t="s">
        <v>87</v>
      </c>
      <c r="E1499" s="223" t="s">
        <v>484</v>
      </c>
      <c r="F1499" s="217" t="s">
        <v>332</v>
      </c>
      <c r="G1499" s="217" t="s">
        <v>3438</v>
      </c>
      <c r="H1499" s="217" t="s">
        <v>66</v>
      </c>
      <c r="I1499" s="217" t="s">
        <v>3439</v>
      </c>
      <c r="J1499" s="217" t="s">
        <v>978</v>
      </c>
      <c r="K1499" s="217" t="s">
        <v>1772</v>
      </c>
      <c r="L1499" s="223" t="s">
        <v>471</v>
      </c>
      <c r="M1499" s="217" t="s">
        <v>322</v>
      </c>
      <c r="N1499" s="218" t="s">
        <v>6248</v>
      </c>
      <c r="O1499" s="217"/>
    </row>
    <row r="1500" spans="1:15" x14ac:dyDescent="0.3">
      <c r="A1500" s="217" t="s">
        <v>3265</v>
      </c>
      <c r="B1500" s="217" t="s">
        <v>2638</v>
      </c>
      <c r="C1500" s="223" t="s">
        <v>973</v>
      </c>
      <c r="D1500" s="217" t="s">
        <v>87</v>
      </c>
      <c r="E1500" s="223" t="s">
        <v>484</v>
      </c>
      <c r="F1500" s="217" t="s">
        <v>332</v>
      </c>
      <c r="G1500" s="217" t="s">
        <v>3440</v>
      </c>
      <c r="H1500" s="217" t="s">
        <v>66</v>
      </c>
      <c r="I1500" s="217" t="s">
        <v>3441</v>
      </c>
      <c r="J1500" s="217" t="s">
        <v>978</v>
      </c>
      <c r="K1500" s="217" t="s">
        <v>1772</v>
      </c>
      <c r="L1500" s="223" t="s">
        <v>471</v>
      </c>
      <c r="M1500" s="217" t="s">
        <v>322</v>
      </c>
      <c r="N1500" s="218" t="s">
        <v>6248</v>
      </c>
      <c r="O1500" s="217"/>
    </row>
    <row r="1501" spans="1:15" x14ac:dyDescent="0.3">
      <c r="A1501" s="217" t="s">
        <v>3265</v>
      </c>
      <c r="B1501" s="217" t="s">
        <v>2644</v>
      </c>
      <c r="C1501" s="223" t="s">
        <v>973</v>
      </c>
      <c r="D1501" s="217" t="s">
        <v>87</v>
      </c>
      <c r="E1501" s="223" t="s">
        <v>484</v>
      </c>
      <c r="F1501" s="217" t="s">
        <v>332</v>
      </c>
      <c r="G1501" s="217" t="s">
        <v>3442</v>
      </c>
      <c r="H1501" s="217" t="s">
        <v>66</v>
      </c>
      <c r="I1501" s="217" t="s">
        <v>3443</v>
      </c>
      <c r="J1501" s="217" t="s">
        <v>978</v>
      </c>
      <c r="K1501" s="217" t="s">
        <v>1772</v>
      </c>
      <c r="L1501" s="223" t="s">
        <v>471</v>
      </c>
      <c r="M1501" s="217" t="s">
        <v>322</v>
      </c>
      <c r="N1501" s="218" t="s">
        <v>6248</v>
      </c>
      <c r="O1501" s="217"/>
    </row>
    <row r="1502" spans="1:15" x14ac:dyDescent="0.3">
      <c r="A1502" s="217" t="s">
        <v>3265</v>
      </c>
      <c r="B1502" s="217" t="s">
        <v>2659</v>
      </c>
      <c r="C1502" s="223" t="s">
        <v>5884</v>
      </c>
      <c r="D1502" s="217" t="s">
        <v>87</v>
      </c>
      <c r="E1502" s="223" t="s">
        <v>484</v>
      </c>
      <c r="F1502" s="217" t="s">
        <v>332</v>
      </c>
      <c r="G1502" s="217" t="s">
        <v>3357</v>
      </c>
      <c r="H1502" s="217" t="s">
        <v>66</v>
      </c>
      <c r="I1502" s="217" t="s">
        <v>3358</v>
      </c>
      <c r="J1502" s="217" t="s">
        <v>978</v>
      </c>
      <c r="K1502" s="217" t="s">
        <v>1772</v>
      </c>
      <c r="L1502" s="223" t="s">
        <v>471</v>
      </c>
      <c r="M1502" s="217" t="s">
        <v>322</v>
      </c>
      <c r="N1502" s="218" t="s">
        <v>6248</v>
      </c>
      <c r="O1502" s="217"/>
    </row>
    <row r="1503" spans="1:15" x14ac:dyDescent="0.3">
      <c r="A1503" s="217" t="s">
        <v>3265</v>
      </c>
      <c r="B1503" s="217" t="s">
        <v>3445</v>
      </c>
      <c r="C1503" s="223" t="s">
        <v>973</v>
      </c>
      <c r="D1503" s="217" t="s">
        <v>87</v>
      </c>
      <c r="E1503" s="223" t="s">
        <v>484</v>
      </c>
      <c r="F1503" s="217" t="s">
        <v>332</v>
      </c>
      <c r="G1503" s="217" t="s">
        <v>3444</v>
      </c>
      <c r="H1503" s="217" t="s">
        <v>66</v>
      </c>
      <c r="I1503" s="217" t="s">
        <v>3446</v>
      </c>
      <c r="J1503" s="217" t="s">
        <v>978</v>
      </c>
      <c r="K1503" s="217" t="s">
        <v>1772</v>
      </c>
      <c r="L1503" s="223" t="s">
        <v>471</v>
      </c>
      <c r="M1503" s="217" t="s">
        <v>322</v>
      </c>
      <c r="N1503" s="218" t="s">
        <v>6248</v>
      </c>
      <c r="O1503" s="217"/>
    </row>
    <row r="1504" spans="1:15" x14ac:dyDescent="0.3">
      <c r="A1504" s="217" t="s">
        <v>3265</v>
      </c>
      <c r="B1504" s="217" t="s">
        <v>2662</v>
      </c>
      <c r="C1504" s="223" t="s">
        <v>1748</v>
      </c>
      <c r="D1504" s="217" t="s">
        <v>87</v>
      </c>
      <c r="E1504" s="223" t="s">
        <v>484</v>
      </c>
      <c r="F1504" s="217" t="s">
        <v>332</v>
      </c>
      <c r="G1504" s="217" t="s">
        <v>3476</v>
      </c>
      <c r="H1504" s="217" t="s">
        <v>66</v>
      </c>
      <c r="I1504" s="217" t="s">
        <v>3477</v>
      </c>
      <c r="J1504" s="217" t="s">
        <v>978</v>
      </c>
      <c r="K1504" s="217" t="s">
        <v>1772</v>
      </c>
      <c r="L1504" s="223" t="s">
        <v>471</v>
      </c>
      <c r="M1504" s="217" t="s">
        <v>322</v>
      </c>
      <c r="N1504" s="218" t="s">
        <v>6248</v>
      </c>
      <c r="O1504" s="217"/>
    </row>
    <row r="1505" spans="1:15" x14ac:dyDescent="0.3">
      <c r="A1505" s="217" t="s">
        <v>3265</v>
      </c>
      <c r="B1505" s="217" t="s">
        <v>3448</v>
      </c>
      <c r="C1505" s="223" t="s">
        <v>973</v>
      </c>
      <c r="D1505" s="217" t="s">
        <v>87</v>
      </c>
      <c r="E1505" s="223" t="s">
        <v>484</v>
      </c>
      <c r="F1505" s="217" t="s">
        <v>332</v>
      </c>
      <c r="G1505" s="217" t="s">
        <v>3447</v>
      </c>
      <c r="H1505" s="217" t="s">
        <v>66</v>
      </c>
      <c r="I1505" s="217" t="s">
        <v>3449</v>
      </c>
      <c r="J1505" s="217" t="s">
        <v>978</v>
      </c>
      <c r="K1505" s="217" t="s">
        <v>1772</v>
      </c>
      <c r="L1505" s="223" t="s">
        <v>471</v>
      </c>
      <c r="M1505" s="217" t="s">
        <v>322</v>
      </c>
      <c r="N1505" s="218" t="s">
        <v>6248</v>
      </c>
      <c r="O1505" s="217"/>
    </row>
    <row r="1506" spans="1:15" x14ac:dyDescent="0.3">
      <c r="A1506" s="217" t="s">
        <v>3265</v>
      </c>
      <c r="B1506" s="217" t="s">
        <v>3451</v>
      </c>
      <c r="C1506" s="223" t="s">
        <v>973</v>
      </c>
      <c r="D1506" s="217" t="s">
        <v>87</v>
      </c>
      <c r="E1506" s="223" t="s">
        <v>484</v>
      </c>
      <c r="F1506" s="217" t="s">
        <v>332</v>
      </c>
      <c r="G1506" s="217" t="s">
        <v>3450</v>
      </c>
      <c r="H1506" s="217" t="s">
        <v>66</v>
      </c>
      <c r="I1506" s="217" t="s">
        <v>3452</v>
      </c>
      <c r="J1506" s="217" t="s">
        <v>978</v>
      </c>
      <c r="K1506" s="217" t="s">
        <v>1772</v>
      </c>
      <c r="L1506" s="223" t="s">
        <v>471</v>
      </c>
      <c r="M1506" s="217" t="s">
        <v>322</v>
      </c>
      <c r="N1506" s="218" t="s">
        <v>6248</v>
      </c>
      <c r="O1506" s="217"/>
    </row>
    <row r="1507" spans="1:15" x14ac:dyDescent="0.3">
      <c r="A1507" s="217" t="s">
        <v>3265</v>
      </c>
      <c r="B1507" s="217" t="s">
        <v>2766</v>
      </c>
      <c r="C1507" s="223" t="s">
        <v>973</v>
      </c>
      <c r="D1507" s="217" t="s">
        <v>87</v>
      </c>
      <c r="E1507" s="223" t="s">
        <v>484</v>
      </c>
      <c r="F1507" s="217" t="s">
        <v>332</v>
      </c>
      <c r="G1507" s="217" t="s">
        <v>3465</v>
      </c>
      <c r="H1507" s="217" t="s">
        <v>66</v>
      </c>
      <c r="I1507" s="217" t="s">
        <v>3466</v>
      </c>
      <c r="J1507" s="217" t="s">
        <v>978</v>
      </c>
      <c r="K1507" s="217" t="s">
        <v>1772</v>
      </c>
      <c r="L1507" s="223" t="s">
        <v>471</v>
      </c>
      <c r="M1507" s="217" t="s">
        <v>322</v>
      </c>
      <c r="N1507" s="218" t="s">
        <v>6248</v>
      </c>
      <c r="O1507" s="217"/>
    </row>
    <row r="1508" spans="1:15" x14ac:dyDescent="0.3">
      <c r="A1508" s="217" t="s">
        <v>3265</v>
      </c>
      <c r="B1508" s="217" t="s">
        <v>2674</v>
      </c>
      <c r="C1508" s="223" t="s">
        <v>973</v>
      </c>
      <c r="D1508" s="217" t="s">
        <v>87</v>
      </c>
      <c r="E1508" s="223" t="s">
        <v>484</v>
      </c>
      <c r="F1508" s="217" t="s">
        <v>332</v>
      </c>
      <c r="G1508" s="217" t="s">
        <v>3467</v>
      </c>
      <c r="H1508" s="217" t="s">
        <v>66</v>
      </c>
      <c r="I1508" s="217" t="s">
        <v>3468</v>
      </c>
      <c r="J1508" s="217" t="s">
        <v>978</v>
      </c>
      <c r="K1508" s="217" t="s">
        <v>1772</v>
      </c>
      <c r="L1508" s="223" t="s">
        <v>471</v>
      </c>
      <c r="M1508" s="217" t="s">
        <v>322</v>
      </c>
      <c r="N1508" s="218" t="s">
        <v>6248</v>
      </c>
      <c r="O1508" s="217"/>
    </row>
    <row r="1509" spans="1:15" x14ac:dyDescent="0.3">
      <c r="A1509" s="217" t="s">
        <v>3265</v>
      </c>
      <c r="B1509" s="217" t="s">
        <v>2677</v>
      </c>
      <c r="C1509" s="223" t="s">
        <v>5884</v>
      </c>
      <c r="D1509" s="217" t="s">
        <v>87</v>
      </c>
      <c r="E1509" s="223" t="s">
        <v>484</v>
      </c>
      <c r="F1509" s="217" t="s">
        <v>332</v>
      </c>
      <c r="G1509" s="217" t="s">
        <v>3359</v>
      </c>
      <c r="H1509" s="217" t="s">
        <v>66</v>
      </c>
      <c r="I1509" s="217" t="s">
        <v>3360</v>
      </c>
      <c r="J1509" s="217" t="s">
        <v>978</v>
      </c>
      <c r="K1509" s="217" t="s">
        <v>1772</v>
      </c>
      <c r="L1509" s="223" t="s">
        <v>471</v>
      </c>
      <c r="M1509" s="217" t="s">
        <v>322</v>
      </c>
      <c r="N1509" s="218" t="s">
        <v>6248</v>
      </c>
      <c r="O1509" s="217"/>
    </row>
    <row r="1510" spans="1:15" x14ac:dyDescent="0.3">
      <c r="A1510" s="217" t="s">
        <v>3265</v>
      </c>
      <c r="B1510" s="217" t="s">
        <v>2680</v>
      </c>
      <c r="C1510" s="223" t="s">
        <v>973</v>
      </c>
      <c r="D1510" s="217" t="s">
        <v>87</v>
      </c>
      <c r="E1510" s="223" t="s">
        <v>484</v>
      </c>
      <c r="F1510" s="217" t="s">
        <v>332</v>
      </c>
      <c r="G1510" s="217" t="s">
        <v>3469</v>
      </c>
      <c r="H1510" s="217" t="s">
        <v>66</v>
      </c>
      <c r="I1510" s="217" t="s">
        <v>3470</v>
      </c>
      <c r="J1510" s="217" t="s">
        <v>978</v>
      </c>
      <c r="K1510" s="217" t="s">
        <v>1772</v>
      </c>
      <c r="L1510" s="223" t="s">
        <v>471</v>
      </c>
      <c r="M1510" s="217" t="s">
        <v>322</v>
      </c>
      <c r="N1510" s="218" t="s">
        <v>6248</v>
      </c>
      <c r="O1510" s="217"/>
    </row>
    <row r="1511" spans="1:15" x14ac:dyDescent="0.3">
      <c r="A1511" s="217" t="s">
        <v>3265</v>
      </c>
      <c r="B1511" s="217" t="s">
        <v>2683</v>
      </c>
      <c r="C1511" s="223" t="s">
        <v>973</v>
      </c>
      <c r="D1511" s="217" t="s">
        <v>87</v>
      </c>
      <c r="E1511" s="223" t="s">
        <v>484</v>
      </c>
      <c r="F1511" s="217" t="s">
        <v>332</v>
      </c>
      <c r="G1511" s="217" t="s">
        <v>3453</v>
      </c>
      <c r="H1511" s="217" t="s">
        <v>66</v>
      </c>
      <c r="I1511" s="217" t="s">
        <v>3454</v>
      </c>
      <c r="J1511" s="217" t="s">
        <v>978</v>
      </c>
      <c r="K1511" s="217" t="s">
        <v>1772</v>
      </c>
      <c r="L1511" s="223" t="s">
        <v>471</v>
      </c>
      <c r="M1511" s="217" t="s">
        <v>322</v>
      </c>
      <c r="N1511" s="218" t="s">
        <v>6248</v>
      </c>
      <c r="O1511" s="217"/>
    </row>
    <row r="1512" spans="1:15" x14ac:dyDescent="0.3">
      <c r="A1512" s="217" t="s">
        <v>3265</v>
      </c>
      <c r="B1512" s="217" t="s">
        <v>2686</v>
      </c>
      <c r="C1512" s="223" t="s">
        <v>973</v>
      </c>
      <c r="D1512" s="217" t="s">
        <v>87</v>
      </c>
      <c r="E1512" s="223" t="s">
        <v>484</v>
      </c>
      <c r="F1512" s="217" t="s">
        <v>332</v>
      </c>
      <c r="G1512" s="217" t="s">
        <v>3455</v>
      </c>
      <c r="H1512" s="217" t="s">
        <v>66</v>
      </c>
      <c r="I1512" s="217" t="s">
        <v>3456</v>
      </c>
      <c r="J1512" s="217" t="s">
        <v>978</v>
      </c>
      <c r="K1512" s="217" t="s">
        <v>1772</v>
      </c>
      <c r="L1512" s="223" t="s">
        <v>471</v>
      </c>
      <c r="M1512" s="217" t="s">
        <v>322</v>
      </c>
      <c r="N1512" s="218" t="s">
        <v>6248</v>
      </c>
      <c r="O1512" s="217"/>
    </row>
    <row r="1513" spans="1:15" x14ac:dyDescent="0.3">
      <c r="A1513" s="217" t="s">
        <v>480</v>
      </c>
      <c r="B1513" s="217" t="s">
        <v>483</v>
      </c>
      <c r="C1513" s="223" t="s">
        <v>5884</v>
      </c>
      <c r="D1513" s="217" t="s">
        <v>87</v>
      </c>
      <c r="E1513" s="223" t="s">
        <v>484</v>
      </c>
      <c r="F1513" s="217" t="s">
        <v>473</v>
      </c>
      <c r="G1513" s="218" t="s">
        <v>5884</v>
      </c>
      <c r="H1513" s="217" t="s">
        <v>479</v>
      </c>
      <c r="I1513" s="217" t="s">
        <v>474</v>
      </c>
      <c r="J1513" s="217" t="s">
        <v>481</v>
      </c>
      <c r="K1513" s="217" t="s">
        <v>5884</v>
      </c>
      <c r="L1513" s="223" t="s">
        <v>477</v>
      </c>
      <c r="M1513" s="217" t="s">
        <v>482</v>
      </c>
      <c r="N1513" s="218" t="s">
        <v>6248</v>
      </c>
      <c r="O1513" s="217"/>
    </row>
    <row r="1514" spans="1:15" x14ac:dyDescent="0.3">
      <c r="A1514" s="217" t="s">
        <v>5551</v>
      </c>
      <c r="B1514" s="217" t="s">
        <v>3607</v>
      </c>
      <c r="C1514" s="223" t="s">
        <v>973</v>
      </c>
      <c r="D1514" s="217" t="s">
        <v>247</v>
      </c>
      <c r="E1514" s="223" t="s">
        <v>484</v>
      </c>
      <c r="F1514" s="217" t="s">
        <v>1596</v>
      </c>
      <c r="G1514" s="217" t="s">
        <v>5555</v>
      </c>
      <c r="H1514" s="217" t="s">
        <v>66</v>
      </c>
      <c r="I1514" s="217" t="s">
        <v>5556</v>
      </c>
      <c r="J1514" s="217" t="s">
        <v>3180</v>
      </c>
      <c r="K1514" s="217" t="s">
        <v>1772</v>
      </c>
      <c r="L1514" s="223" t="s">
        <v>572</v>
      </c>
      <c r="M1514" s="217" t="s">
        <v>856</v>
      </c>
      <c r="N1514" s="218" t="s">
        <v>6248</v>
      </c>
      <c r="O1514" s="217"/>
    </row>
    <row r="1515" spans="1:15" x14ac:dyDescent="0.3">
      <c r="A1515" s="217" t="s">
        <v>5551</v>
      </c>
      <c r="B1515" s="217" t="s">
        <v>3532</v>
      </c>
      <c r="C1515" s="223" t="s">
        <v>973</v>
      </c>
      <c r="D1515" s="217" t="s">
        <v>247</v>
      </c>
      <c r="E1515" s="223" t="s">
        <v>484</v>
      </c>
      <c r="F1515" s="217" t="s">
        <v>1596</v>
      </c>
      <c r="G1515" s="217" t="s">
        <v>5553</v>
      </c>
      <c r="H1515" s="217" t="s">
        <v>66</v>
      </c>
      <c r="I1515" s="217" t="s">
        <v>5554</v>
      </c>
      <c r="J1515" s="217" t="s">
        <v>3180</v>
      </c>
      <c r="K1515" s="217" t="s">
        <v>1772</v>
      </c>
      <c r="L1515" s="223" t="s">
        <v>572</v>
      </c>
      <c r="M1515" s="217" t="s">
        <v>856</v>
      </c>
      <c r="N1515" s="218" t="s">
        <v>6248</v>
      </c>
      <c r="O1515" s="217"/>
    </row>
    <row r="1516" spans="1:15" x14ac:dyDescent="0.3">
      <c r="A1516" s="217" t="s">
        <v>5551</v>
      </c>
      <c r="B1516" s="217" t="s">
        <v>2402</v>
      </c>
      <c r="C1516" s="223" t="s">
        <v>5884</v>
      </c>
      <c r="D1516" s="217" t="s">
        <v>247</v>
      </c>
      <c r="E1516" s="223" t="s">
        <v>484</v>
      </c>
      <c r="F1516" s="217" t="s">
        <v>1596</v>
      </c>
      <c r="G1516" s="217" t="s">
        <v>5550</v>
      </c>
      <c r="H1516" s="217" t="s">
        <v>66</v>
      </c>
      <c r="I1516" s="217" t="s">
        <v>5552</v>
      </c>
      <c r="J1516" s="217" t="s">
        <v>3180</v>
      </c>
      <c r="K1516" s="217" t="s">
        <v>1772</v>
      </c>
      <c r="L1516" s="223" t="s">
        <v>572</v>
      </c>
      <c r="M1516" s="217" t="s">
        <v>1699</v>
      </c>
      <c r="N1516" s="218" t="s">
        <v>6248</v>
      </c>
      <c r="O1516" s="217"/>
    </row>
    <row r="1517" spans="1:15" x14ac:dyDescent="0.3">
      <c r="A1517" s="217" t="s">
        <v>2356</v>
      </c>
      <c r="B1517" s="217" t="s">
        <v>2357</v>
      </c>
      <c r="C1517" s="223" t="s">
        <v>5884</v>
      </c>
      <c r="D1517" s="217" t="s">
        <v>87</v>
      </c>
      <c r="E1517" s="223" t="s">
        <v>484</v>
      </c>
      <c r="F1517" s="217" t="s">
        <v>325</v>
      </c>
      <c r="G1517" s="217" t="s">
        <v>2355</v>
      </c>
      <c r="H1517" s="217" t="s">
        <v>66</v>
      </c>
      <c r="I1517" s="217" t="s">
        <v>2358</v>
      </c>
      <c r="J1517" s="217" t="s">
        <v>978</v>
      </c>
      <c r="K1517" s="217" t="s">
        <v>1772</v>
      </c>
      <c r="L1517" s="223" t="s">
        <v>471</v>
      </c>
      <c r="M1517" s="217" t="s">
        <v>322</v>
      </c>
      <c r="N1517" s="218" t="s">
        <v>6248</v>
      </c>
      <c r="O1517" s="217"/>
    </row>
    <row r="1518" spans="1:15" x14ac:dyDescent="0.3">
      <c r="A1518" s="217" t="s">
        <v>2356</v>
      </c>
      <c r="B1518" s="217" t="s">
        <v>2498</v>
      </c>
      <c r="C1518" s="223" t="s">
        <v>973</v>
      </c>
      <c r="D1518" s="217" t="s">
        <v>87</v>
      </c>
      <c r="E1518" s="223" t="s">
        <v>484</v>
      </c>
      <c r="F1518" s="217" t="s">
        <v>325</v>
      </c>
      <c r="G1518" s="217" t="s">
        <v>2497</v>
      </c>
      <c r="H1518" s="217" t="s">
        <v>66</v>
      </c>
      <c r="I1518" s="217" t="s">
        <v>2499</v>
      </c>
      <c r="J1518" s="217" t="s">
        <v>978</v>
      </c>
      <c r="K1518" s="217" t="s">
        <v>1772</v>
      </c>
      <c r="L1518" s="223" t="s">
        <v>471</v>
      </c>
      <c r="M1518" s="217" t="s">
        <v>322</v>
      </c>
      <c r="N1518" s="218" t="s">
        <v>6248</v>
      </c>
      <c r="O1518" s="217"/>
    </row>
    <row r="1519" spans="1:15" x14ac:dyDescent="0.3">
      <c r="A1519" s="217" t="s">
        <v>2356</v>
      </c>
      <c r="B1519" s="217" t="s">
        <v>2501</v>
      </c>
      <c r="C1519" s="223" t="s">
        <v>973</v>
      </c>
      <c r="D1519" s="217" t="s">
        <v>87</v>
      </c>
      <c r="E1519" s="223" t="s">
        <v>484</v>
      </c>
      <c r="F1519" s="217" t="s">
        <v>325</v>
      </c>
      <c r="G1519" s="217" t="s">
        <v>2500</v>
      </c>
      <c r="H1519" s="217" t="s">
        <v>66</v>
      </c>
      <c r="I1519" s="217" t="s">
        <v>2502</v>
      </c>
      <c r="J1519" s="217" t="s">
        <v>978</v>
      </c>
      <c r="K1519" s="217" t="s">
        <v>1772</v>
      </c>
      <c r="L1519" s="223" t="s">
        <v>471</v>
      </c>
      <c r="M1519" s="217" t="s">
        <v>322</v>
      </c>
      <c r="N1519" s="218" t="s">
        <v>6248</v>
      </c>
      <c r="O1519" s="217"/>
    </row>
    <row r="1520" spans="1:15" x14ac:dyDescent="0.3">
      <c r="A1520" s="217" t="s">
        <v>2356</v>
      </c>
      <c r="B1520" s="217" t="s">
        <v>2504</v>
      </c>
      <c r="C1520" s="223" t="s">
        <v>973</v>
      </c>
      <c r="D1520" s="217" t="s">
        <v>87</v>
      </c>
      <c r="E1520" s="223" t="s">
        <v>484</v>
      </c>
      <c r="F1520" s="217" t="s">
        <v>325</v>
      </c>
      <c r="G1520" s="217" t="s">
        <v>2503</v>
      </c>
      <c r="H1520" s="217" t="s">
        <v>66</v>
      </c>
      <c r="I1520" s="217" t="s">
        <v>2505</v>
      </c>
      <c r="J1520" s="217" t="s">
        <v>978</v>
      </c>
      <c r="K1520" s="217" t="s">
        <v>1772</v>
      </c>
      <c r="L1520" s="223" t="s">
        <v>471</v>
      </c>
      <c r="M1520" s="217" t="s">
        <v>322</v>
      </c>
      <c r="N1520" s="218" t="s">
        <v>6248</v>
      </c>
      <c r="O1520" s="217"/>
    </row>
    <row r="1521" spans="1:15" x14ac:dyDescent="0.3">
      <c r="A1521" s="217" t="s">
        <v>2356</v>
      </c>
      <c r="B1521" s="217" t="s">
        <v>2507</v>
      </c>
      <c r="C1521" s="223" t="s">
        <v>973</v>
      </c>
      <c r="D1521" s="217" t="s">
        <v>87</v>
      </c>
      <c r="E1521" s="223" t="s">
        <v>484</v>
      </c>
      <c r="F1521" s="217" t="s">
        <v>325</v>
      </c>
      <c r="G1521" s="217" t="s">
        <v>2506</v>
      </c>
      <c r="H1521" s="217" t="s">
        <v>66</v>
      </c>
      <c r="I1521" s="217" t="s">
        <v>2508</v>
      </c>
      <c r="J1521" s="217" t="s">
        <v>978</v>
      </c>
      <c r="K1521" s="217" t="s">
        <v>1772</v>
      </c>
      <c r="L1521" s="223" t="s">
        <v>471</v>
      </c>
      <c r="M1521" s="217" t="s">
        <v>322</v>
      </c>
      <c r="N1521" s="218" t="s">
        <v>6248</v>
      </c>
      <c r="O1521" s="217"/>
    </row>
    <row r="1522" spans="1:15" x14ac:dyDescent="0.3">
      <c r="A1522" s="217" t="s">
        <v>2356</v>
      </c>
      <c r="B1522" s="217" t="s">
        <v>2367</v>
      </c>
      <c r="C1522" s="223" t="s">
        <v>5884</v>
      </c>
      <c r="D1522" s="217" t="s">
        <v>87</v>
      </c>
      <c r="E1522" s="223" t="s">
        <v>484</v>
      </c>
      <c r="F1522" s="217" t="s">
        <v>325</v>
      </c>
      <c r="G1522" s="217" t="s">
        <v>2366</v>
      </c>
      <c r="H1522" s="217" t="s">
        <v>66</v>
      </c>
      <c r="I1522" s="217" t="s">
        <v>2368</v>
      </c>
      <c r="J1522" s="217" t="s">
        <v>978</v>
      </c>
      <c r="K1522" s="217" t="s">
        <v>1772</v>
      </c>
      <c r="L1522" s="223" t="s">
        <v>471</v>
      </c>
      <c r="M1522" s="217" t="s">
        <v>322</v>
      </c>
      <c r="N1522" s="218" t="s">
        <v>6248</v>
      </c>
      <c r="O1522" s="217"/>
    </row>
    <row r="1523" spans="1:15" x14ac:dyDescent="0.3">
      <c r="A1523" s="217" t="s">
        <v>2356</v>
      </c>
      <c r="B1523" s="217" t="s">
        <v>2398</v>
      </c>
      <c r="C1523" s="223" t="s">
        <v>5884</v>
      </c>
      <c r="D1523" s="217" t="s">
        <v>87</v>
      </c>
      <c r="E1523" s="223" t="s">
        <v>484</v>
      </c>
      <c r="F1523" s="217" t="s">
        <v>325</v>
      </c>
      <c r="G1523" s="217" t="s">
        <v>2397</v>
      </c>
      <c r="H1523" s="217" t="s">
        <v>66</v>
      </c>
      <c r="I1523" s="217" t="s">
        <v>2399</v>
      </c>
      <c r="J1523" s="217" t="s">
        <v>978</v>
      </c>
      <c r="K1523" s="217" t="s">
        <v>1772</v>
      </c>
      <c r="L1523" s="223" t="s">
        <v>471</v>
      </c>
      <c r="M1523" s="217" t="s">
        <v>322</v>
      </c>
      <c r="N1523" s="218" t="s">
        <v>6248</v>
      </c>
      <c r="O1523" s="217"/>
    </row>
    <row r="1524" spans="1:15" x14ac:dyDescent="0.3">
      <c r="A1524" s="217" t="s">
        <v>2356</v>
      </c>
      <c r="B1524" s="217" t="s">
        <v>2480</v>
      </c>
      <c r="C1524" s="223" t="s">
        <v>973</v>
      </c>
      <c r="D1524" s="217" t="s">
        <v>87</v>
      </c>
      <c r="E1524" s="223" t="s">
        <v>484</v>
      </c>
      <c r="F1524" s="217" t="s">
        <v>325</v>
      </c>
      <c r="G1524" s="217" t="s">
        <v>2479</v>
      </c>
      <c r="H1524" s="217" t="s">
        <v>66</v>
      </c>
      <c r="I1524" s="217" t="s">
        <v>2481</v>
      </c>
      <c r="J1524" s="217" t="s">
        <v>978</v>
      </c>
      <c r="K1524" s="217" t="s">
        <v>1772</v>
      </c>
      <c r="L1524" s="223" t="s">
        <v>471</v>
      </c>
      <c r="M1524" s="217" t="s">
        <v>322</v>
      </c>
      <c r="N1524" s="218" t="s">
        <v>6248</v>
      </c>
      <c r="O1524" s="217"/>
    </row>
    <row r="1525" spans="1:15" x14ac:dyDescent="0.3">
      <c r="A1525" s="217" t="s">
        <v>2370</v>
      </c>
      <c r="B1525" s="217" t="s">
        <v>2371</v>
      </c>
      <c r="C1525" s="223" t="s">
        <v>5884</v>
      </c>
      <c r="D1525" s="217" t="s">
        <v>87</v>
      </c>
      <c r="E1525" s="223" t="s">
        <v>484</v>
      </c>
      <c r="F1525" s="217" t="s">
        <v>325</v>
      </c>
      <c r="G1525" s="217" t="s">
        <v>2369</v>
      </c>
      <c r="H1525" s="217" t="s">
        <v>66</v>
      </c>
      <c r="I1525" s="217" t="s">
        <v>2372</v>
      </c>
      <c r="J1525" s="217" t="s">
        <v>978</v>
      </c>
      <c r="K1525" s="217" t="s">
        <v>1772</v>
      </c>
      <c r="L1525" s="223" t="s">
        <v>471</v>
      </c>
      <c r="M1525" s="217" t="s">
        <v>322</v>
      </c>
      <c r="N1525" s="218" t="s">
        <v>6248</v>
      </c>
      <c r="O1525" s="217"/>
    </row>
    <row r="1526" spans="1:15" x14ac:dyDescent="0.3">
      <c r="A1526" s="217" t="s">
        <v>2370</v>
      </c>
      <c r="B1526" s="217" t="s">
        <v>2527</v>
      </c>
      <c r="C1526" s="223" t="s">
        <v>973</v>
      </c>
      <c r="D1526" s="217" t="s">
        <v>87</v>
      </c>
      <c r="E1526" s="223" t="s">
        <v>484</v>
      </c>
      <c r="F1526" s="217" t="s">
        <v>325</v>
      </c>
      <c r="G1526" s="217" t="s">
        <v>2526</v>
      </c>
      <c r="H1526" s="217" t="s">
        <v>66</v>
      </c>
      <c r="I1526" s="217" t="s">
        <v>2528</v>
      </c>
      <c r="J1526" s="217" t="s">
        <v>978</v>
      </c>
      <c r="K1526" s="217" t="s">
        <v>1772</v>
      </c>
      <c r="L1526" s="223" t="s">
        <v>471</v>
      </c>
      <c r="M1526" s="217" t="s">
        <v>322</v>
      </c>
      <c r="N1526" s="218" t="s">
        <v>6248</v>
      </c>
      <c r="O1526" s="217"/>
    </row>
    <row r="1527" spans="1:15" x14ac:dyDescent="0.3">
      <c r="A1527" s="217" t="s">
        <v>2370</v>
      </c>
      <c r="B1527" s="217" t="s">
        <v>1815</v>
      </c>
      <c r="C1527" s="223" t="s">
        <v>973</v>
      </c>
      <c r="D1527" s="217" t="s">
        <v>87</v>
      </c>
      <c r="E1527" s="223" t="s">
        <v>484</v>
      </c>
      <c r="F1527" s="217" t="s">
        <v>325</v>
      </c>
      <c r="G1527" s="217" t="s">
        <v>2529</v>
      </c>
      <c r="H1527" s="217" t="s">
        <v>66</v>
      </c>
      <c r="I1527" s="217" t="s">
        <v>2530</v>
      </c>
      <c r="J1527" s="217" t="s">
        <v>978</v>
      </c>
      <c r="K1527" s="217" t="s">
        <v>1772</v>
      </c>
      <c r="L1527" s="223" t="s">
        <v>471</v>
      </c>
      <c r="M1527" s="217" t="s">
        <v>322</v>
      </c>
      <c r="N1527" s="218" t="s">
        <v>6248</v>
      </c>
      <c r="O1527" s="217"/>
    </row>
    <row r="1528" spans="1:15" x14ac:dyDescent="0.3">
      <c r="A1528" s="217" t="s">
        <v>2370</v>
      </c>
      <c r="B1528" s="217" t="s">
        <v>1820</v>
      </c>
      <c r="C1528" s="223" t="s">
        <v>973</v>
      </c>
      <c r="D1528" s="217" t="s">
        <v>87</v>
      </c>
      <c r="E1528" s="223" t="s">
        <v>484</v>
      </c>
      <c r="F1528" s="217" t="s">
        <v>325</v>
      </c>
      <c r="G1528" s="217" t="s">
        <v>2531</v>
      </c>
      <c r="H1528" s="217" t="s">
        <v>66</v>
      </c>
      <c r="I1528" s="217" t="s">
        <v>2532</v>
      </c>
      <c r="J1528" s="217" t="s">
        <v>978</v>
      </c>
      <c r="K1528" s="217" t="s">
        <v>1772</v>
      </c>
      <c r="L1528" s="223" t="s">
        <v>471</v>
      </c>
      <c r="M1528" s="217" t="s">
        <v>322</v>
      </c>
      <c r="N1528" s="218" t="s">
        <v>6248</v>
      </c>
      <c r="O1528" s="217"/>
    </row>
    <row r="1529" spans="1:15" x14ac:dyDescent="0.3">
      <c r="A1529" s="217" t="s">
        <v>2370</v>
      </c>
      <c r="B1529" s="217" t="s">
        <v>1872</v>
      </c>
      <c r="C1529" s="223" t="s">
        <v>5884</v>
      </c>
      <c r="D1529" s="217" t="s">
        <v>87</v>
      </c>
      <c r="E1529" s="223" t="s">
        <v>484</v>
      </c>
      <c r="F1529" s="217" t="s">
        <v>325</v>
      </c>
      <c r="G1529" s="217" t="s">
        <v>2373</v>
      </c>
      <c r="H1529" s="217" t="s">
        <v>66</v>
      </c>
      <c r="I1529" s="217" t="s">
        <v>2374</v>
      </c>
      <c r="J1529" s="217" t="s">
        <v>978</v>
      </c>
      <c r="K1529" s="217" t="s">
        <v>1772</v>
      </c>
      <c r="L1529" s="223" t="s">
        <v>471</v>
      </c>
      <c r="M1529" s="217" t="s">
        <v>322</v>
      </c>
      <c r="N1529" s="218" t="s">
        <v>6248</v>
      </c>
      <c r="O1529" s="217"/>
    </row>
    <row r="1530" spans="1:15" x14ac:dyDescent="0.3">
      <c r="A1530" s="217" t="s">
        <v>2370</v>
      </c>
      <c r="B1530" s="217" t="s">
        <v>1875</v>
      </c>
      <c r="C1530" s="223" t="s">
        <v>5884</v>
      </c>
      <c r="D1530" s="217" t="s">
        <v>87</v>
      </c>
      <c r="E1530" s="223" t="s">
        <v>484</v>
      </c>
      <c r="F1530" s="217" t="s">
        <v>325</v>
      </c>
      <c r="G1530" s="217" t="s">
        <v>2375</v>
      </c>
      <c r="H1530" s="217" t="s">
        <v>66</v>
      </c>
      <c r="I1530" s="217" t="s">
        <v>2376</v>
      </c>
      <c r="J1530" s="217" t="s">
        <v>978</v>
      </c>
      <c r="K1530" s="217" t="s">
        <v>1772</v>
      </c>
      <c r="L1530" s="223" t="s">
        <v>471</v>
      </c>
      <c r="M1530" s="217" t="s">
        <v>322</v>
      </c>
      <c r="N1530" s="218" t="s">
        <v>6248</v>
      </c>
      <c r="O1530" s="217"/>
    </row>
    <row r="1531" spans="1:15" x14ac:dyDescent="0.3">
      <c r="A1531" s="217" t="s">
        <v>2370</v>
      </c>
      <c r="B1531" s="217" t="s">
        <v>1877</v>
      </c>
      <c r="C1531" s="223" t="s">
        <v>5884</v>
      </c>
      <c r="D1531" s="217" t="s">
        <v>87</v>
      </c>
      <c r="E1531" s="223" t="s">
        <v>484</v>
      </c>
      <c r="F1531" s="217" t="s">
        <v>325</v>
      </c>
      <c r="G1531" s="217" t="s">
        <v>2392</v>
      </c>
      <c r="H1531" s="217" t="s">
        <v>66</v>
      </c>
      <c r="I1531" s="217" t="s">
        <v>2393</v>
      </c>
      <c r="J1531" s="217" t="s">
        <v>978</v>
      </c>
      <c r="K1531" s="217" t="s">
        <v>1772</v>
      </c>
      <c r="L1531" s="223" t="s">
        <v>471</v>
      </c>
      <c r="M1531" s="217" t="s">
        <v>322</v>
      </c>
      <c r="N1531" s="218" t="s">
        <v>6248</v>
      </c>
      <c r="O1531" s="217"/>
    </row>
    <row r="1532" spans="1:15" x14ac:dyDescent="0.3">
      <c r="A1532" s="217" t="s">
        <v>2370</v>
      </c>
      <c r="B1532" s="217" t="s">
        <v>2395</v>
      </c>
      <c r="C1532" s="223" t="s">
        <v>5884</v>
      </c>
      <c r="D1532" s="217" t="s">
        <v>87</v>
      </c>
      <c r="E1532" s="223" t="s">
        <v>484</v>
      </c>
      <c r="F1532" s="217" t="s">
        <v>325</v>
      </c>
      <c r="G1532" s="217" t="s">
        <v>2394</v>
      </c>
      <c r="H1532" s="217" t="s">
        <v>66</v>
      </c>
      <c r="I1532" s="217" t="s">
        <v>2396</v>
      </c>
      <c r="J1532" s="217" t="s">
        <v>978</v>
      </c>
      <c r="K1532" s="217" t="s">
        <v>1772</v>
      </c>
      <c r="L1532" s="223" t="s">
        <v>471</v>
      </c>
      <c r="M1532" s="217" t="s">
        <v>322</v>
      </c>
      <c r="N1532" s="218" t="s">
        <v>6248</v>
      </c>
      <c r="O1532" s="217"/>
    </row>
    <row r="1533" spans="1:15" x14ac:dyDescent="0.3">
      <c r="A1533" s="217" t="s">
        <v>2370</v>
      </c>
      <c r="B1533" s="217" t="s">
        <v>2405</v>
      </c>
      <c r="C1533" s="223" t="s">
        <v>5884</v>
      </c>
      <c r="D1533" s="217" t="s">
        <v>87</v>
      </c>
      <c r="E1533" s="223" t="s">
        <v>484</v>
      </c>
      <c r="F1533" s="217" t="s">
        <v>325</v>
      </c>
      <c r="G1533" s="217" t="s">
        <v>2404</v>
      </c>
      <c r="H1533" s="217" t="s">
        <v>66</v>
      </c>
      <c r="I1533" s="217" t="s">
        <v>2406</v>
      </c>
      <c r="J1533" s="217" t="s">
        <v>978</v>
      </c>
      <c r="K1533" s="217" t="s">
        <v>1772</v>
      </c>
      <c r="L1533" s="223" t="s">
        <v>471</v>
      </c>
      <c r="M1533" s="217" t="s">
        <v>322</v>
      </c>
      <c r="N1533" s="218" t="s">
        <v>6248</v>
      </c>
      <c r="O1533" s="217"/>
    </row>
    <row r="1534" spans="1:15" x14ac:dyDescent="0.3">
      <c r="A1534" s="217" t="s">
        <v>2370</v>
      </c>
      <c r="B1534" s="217" t="s">
        <v>2411</v>
      </c>
      <c r="C1534" s="223" t="s">
        <v>5884</v>
      </c>
      <c r="D1534" s="217" t="s">
        <v>87</v>
      </c>
      <c r="E1534" s="223" t="s">
        <v>484</v>
      </c>
      <c r="F1534" s="217" t="s">
        <v>325</v>
      </c>
      <c r="G1534" s="217" t="s">
        <v>2410</v>
      </c>
      <c r="H1534" s="217" t="s">
        <v>66</v>
      </c>
      <c r="I1534" s="217" t="s">
        <v>2412</v>
      </c>
      <c r="J1534" s="217" t="s">
        <v>978</v>
      </c>
      <c r="K1534" s="217" t="s">
        <v>1772</v>
      </c>
      <c r="L1534" s="223" t="s">
        <v>471</v>
      </c>
      <c r="M1534" s="217" t="s">
        <v>322</v>
      </c>
      <c r="N1534" s="218" t="s">
        <v>6248</v>
      </c>
      <c r="O1534" s="217"/>
    </row>
    <row r="1535" spans="1:15" x14ac:dyDescent="0.3">
      <c r="A1535" s="217" t="s">
        <v>2370</v>
      </c>
      <c r="B1535" s="217" t="s">
        <v>2445</v>
      </c>
      <c r="C1535" s="223" t="s">
        <v>5884</v>
      </c>
      <c r="D1535" s="217" t="s">
        <v>87</v>
      </c>
      <c r="E1535" s="223" t="s">
        <v>484</v>
      </c>
      <c r="F1535" s="217" t="s">
        <v>325</v>
      </c>
      <c r="G1535" s="217" t="s">
        <v>2444</v>
      </c>
      <c r="H1535" s="217" t="s">
        <v>66</v>
      </c>
      <c r="I1535" s="217" t="s">
        <v>2446</v>
      </c>
      <c r="J1535" s="217" t="s">
        <v>978</v>
      </c>
      <c r="K1535" s="217" t="s">
        <v>1772</v>
      </c>
      <c r="L1535" s="223" t="s">
        <v>471</v>
      </c>
      <c r="M1535" s="217" t="s">
        <v>322</v>
      </c>
      <c r="N1535" s="218" t="s">
        <v>6248</v>
      </c>
      <c r="O1535" s="217"/>
    </row>
    <row r="1536" spans="1:15" x14ac:dyDescent="0.3">
      <c r="A1536" s="217" t="s">
        <v>2370</v>
      </c>
      <c r="B1536" s="217" t="s">
        <v>2537</v>
      </c>
      <c r="C1536" s="223" t="s">
        <v>973</v>
      </c>
      <c r="D1536" s="217" t="s">
        <v>87</v>
      </c>
      <c r="E1536" s="223" t="s">
        <v>484</v>
      </c>
      <c r="F1536" s="217" t="s">
        <v>325</v>
      </c>
      <c r="G1536" s="217" t="s">
        <v>2536</v>
      </c>
      <c r="H1536" s="217" t="s">
        <v>66</v>
      </c>
      <c r="I1536" s="217" t="s">
        <v>2538</v>
      </c>
      <c r="J1536" s="217" t="s">
        <v>978</v>
      </c>
      <c r="K1536" s="217" t="s">
        <v>1772</v>
      </c>
      <c r="L1536" s="223" t="s">
        <v>471</v>
      </c>
      <c r="M1536" s="217" t="s">
        <v>322</v>
      </c>
      <c r="N1536" s="218" t="s">
        <v>6248</v>
      </c>
      <c r="O1536" s="217"/>
    </row>
    <row r="1537" spans="1:15" x14ac:dyDescent="0.3">
      <c r="A1537" s="217" t="s">
        <v>2370</v>
      </c>
      <c r="B1537" s="217" t="s">
        <v>2448</v>
      </c>
      <c r="C1537" s="223" t="s">
        <v>5884</v>
      </c>
      <c r="D1537" s="217" t="s">
        <v>87</v>
      </c>
      <c r="E1537" s="223" t="s">
        <v>484</v>
      </c>
      <c r="F1537" s="217" t="s">
        <v>325</v>
      </c>
      <c r="G1537" s="217" t="s">
        <v>2447</v>
      </c>
      <c r="H1537" s="217" t="s">
        <v>66</v>
      </c>
      <c r="I1537" s="217" t="s">
        <v>2449</v>
      </c>
      <c r="J1537" s="217" t="s">
        <v>978</v>
      </c>
      <c r="K1537" s="217" t="s">
        <v>1772</v>
      </c>
      <c r="L1537" s="223" t="s">
        <v>471</v>
      </c>
      <c r="M1537" s="217" t="s">
        <v>322</v>
      </c>
      <c r="N1537" s="218" t="s">
        <v>6248</v>
      </c>
      <c r="O1537" s="217"/>
    </row>
    <row r="1538" spans="1:15" x14ac:dyDescent="0.3">
      <c r="A1538" s="217" t="s">
        <v>2370</v>
      </c>
      <c r="B1538" s="217" t="s">
        <v>2451</v>
      </c>
      <c r="C1538" s="223" t="s">
        <v>5884</v>
      </c>
      <c r="D1538" s="217" t="s">
        <v>87</v>
      </c>
      <c r="E1538" s="223" t="s">
        <v>484</v>
      </c>
      <c r="F1538" s="217" t="s">
        <v>325</v>
      </c>
      <c r="G1538" s="217" t="s">
        <v>2450</v>
      </c>
      <c r="H1538" s="217" t="s">
        <v>66</v>
      </c>
      <c r="I1538" s="217" t="s">
        <v>2452</v>
      </c>
      <c r="J1538" s="217" t="s">
        <v>978</v>
      </c>
      <c r="K1538" s="217" t="s">
        <v>1772</v>
      </c>
      <c r="L1538" s="223" t="s">
        <v>471</v>
      </c>
      <c r="M1538" s="217" t="s">
        <v>322</v>
      </c>
      <c r="N1538" s="218" t="s">
        <v>6248</v>
      </c>
      <c r="O1538" s="217"/>
    </row>
    <row r="1539" spans="1:15" x14ac:dyDescent="0.3">
      <c r="A1539" s="217" t="s">
        <v>2370</v>
      </c>
      <c r="B1539" s="217" t="s">
        <v>2454</v>
      </c>
      <c r="C1539" s="223" t="s">
        <v>5884</v>
      </c>
      <c r="D1539" s="217" t="s">
        <v>87</v>
      </c>
      <c r="E1539" s="223" t="s">
        <v>484</v>
      </c>
      <c r="F1539" s="217" t="s">
        <v>325</v>
      </c>
      <c r="G1539" s="217" t="s">
        <v>2453</v>
      </c>
      <c r="H1539" s="217" t="s">
        <v>66</v>
      </c>
      <c r="I1539" s="217" t="s">
        <v>2455</v>
      </c>
      <c r="J1539" s="217" t="s">
        <v>978</v>
      </c>
      <c r="K1539" s="217" t="s">
        <v>1772</v>
      </c>
      <c r="L1539" s="223" t="s">
        <v>471</v>
      </c>
      <c r="M1539" s="217" t="s">
        <v>322</v>
      </c>
      <c r="N1539" s="218" t="s">
        <v>6248</v>
      </c>
      <c r="O1539" s="217"/>
    </row>
    <row r="1540" spans="1:15" x14ac:dyDescent="0.3">
      <c r="A1540" s="217" t="s">
        <v>2370</v>
      </c>
      <c r="B1540" s="217" t="s">
        <v>2457</v>
      </c>
      <c r="C1540" s="223" t="s">
        <v>5884</v>
      </c>
      <c r="D1540" s="217" t="s">
        <v>87</v>
      </c>
      <c r="E1540" s="223" t="s">
        <v>484</v>
      </c>
      <c r="F1540" s="217" t="s">
        <v>325</v>
      </c>
      <c r="G1540" s="217" t="s">
        <v>2456</v>
      </c>
      <c r="H1540" s="217" t="s">
        <v>66</v>
      </c>
      <c r="I1540" s="217" t="s">
        <v>2458</v>
      </c>
      <c r="J1540" s="217" t="s">
        <v>978</v>
      </c>
      <c r="K1540" s="217" t="s">
        <v>1772</v>
      </c>
      <c r="L1540" s="223" t="s">
        <v>471</v>
      </c>
      <c r="M1540" s="217" t="s">
        <v>322</v>
      </c>
      <c r="N1540" s="218" t="s">
        <v>6248</v>
      </c>
      <c r="O1540" s="217"/>
    </row>
    <row r="1541" spans="1:15" x14ac:dyDescent="0.3">
      <c r="A1541" s="217" t="s">
        <v>2370</v>
      </c>
      <c r="B1541" s="217" t="s">
        <v>2540</v>
      </c>
      <c r="C1541" s="223" t="s">
        <v>973</v>
      </c>
      <c r="D1541" s="217" t="s">
        <v>87</v>
      </c>
      <c r="E1541" s="223" t="s">
        <v>484</v>
      </c>
      <c r="F1541" s="217" t="s">
        <v>325</v>
      </c>
      <c r="G1541" s="217" t="s">
        <v>2539</v>
      </c>
      <c r="H1541" s="217" t="s">
        <v>66</v>
      </c>
      <c r="I1541" s="217" t="s">
        <v>2541</v>
      </c>
      <c r="J1541" s="217" t="s">
        <v>978</v>
      </c>
      <c r="K1541" s="217" t="s">
        <v>1772</v>
      </c>
      <c r="L1541" s="223" t="s">
        <v>471</v>
      </c>
      <c r="M1541" s="217" t="s">
        <v>322</v>
      </c>
      <c r="N1541" s="218" t="s">
        <v>6248</v>
      </c>
      <c r="O1541" s="217"/>
    </row>
    <row r="1542" spans="1:15" x14ac:dyDescent="0.3">
      <c r="A1542" s="217" t="s">
        <v>2370</v>
      </c>
      <c r="B1542" s="217" t="s">
        <v>2460</v>
      </c>
      <c r="C1542" s="223" t="s">
        <v>5884</v>
      </c>
      <c r="D1542" s="217" t="s">
        <v>87</v>
      </c>
      <c r="E1542" s="223" t="s">
        <v>484</v>
      </c>
      <c r="F1542" s="217" t="s">
        <v>325</v>
      </c>
      <c r="G1542" s="217" t="s">
        <v>2459</v>
      </c>
      <c r="H1542" s="217" t="s">
        <v>66</v>
      </c>
      <c r="I1542" s="217" t="s">
        <v>2461</v>
      </c>
      <c r="J1542" s="217" t="s">
        <v>978</v>
      </c>
      <c r="K1542" s="217" t="s">
        <v>1772</v>
      </c>
      <c r="L1542" s="223" t="s">
        <v>471</v>
      </c>
      <c r="M1542" s="217" t="s">
        <v>322</v>
      </c>
      <c r="N1542" s="218" t="s">
        <v>6248</v>
      </c>
      <c r="O1542" s="217"/>
    </row>
    <row r="1543" spans="1:15" x14ac:dyDescent="0.3">
      <c r="A1543" s="217" t="s">
        <v>2370</v>
      </c>
      <c r="B1543" s="217" t="s">
        <v>2463</v>
      </c>
      <c r="C1543" s="223" t="s">
        <v>5884</v>
      </c>
      <c r="D1543" s="217" t="s">
        <v>87</v>
      </c>
      <c r="E1543" s="223" t="s">
        <v>484</v>
      </c>
      <c r="F1543" s="217" t="s">
        <v>325</v>
      </c>
      <c r="G1543" s="217" t="s">
        <v>2462</v>
      </c>
      <c r="H1543" s="217" t="s">
        <v>66</v>
      </c>
      <c r="I1543" s="217" t="s">
        <v>2464</v>
      </c>
      <c r="J1543" s="217" t="s">
        <v>978</v>
      </c>
      <c r="K1543" s="217" t="s">
        <v>1772</v>
      </c>
      <c r="L1543" s="223" t="s">
        <v>471</v>
      </c>
      <c r="M1543" s="217" t="s">
        <v>322</v>
      </c>
      <c r="N1543" s="218" t="s">
        <v>6248</v>
      </c>
      <c r="O1543" s="217"/>
    </row>
    <row r="1544" spans="1:15" x14ac:dyDescent="0.3">
      <c r="A1544" s="217" t="s">
        <v>2370</v>
      </c>
      <c r="B1544" s="217" t="s">
        <v>2491</v>
      </c>
      <c r="C1544" s="223" t="s">
        <v>973</v>
      </c>
      <c r="D1544" s="217" t="s">
        <v>87</v>
      </c>
      <c r="E1544" s="223" t="s">
        <v>484</v>
      </c>
      <c r="F1544" s="217" t="s">
        <v>325</v>
      </c>
      <c r="G1544" s="217" t="s">
        <v>2490</v>
      </c>
      <c r="H1544" s="217" t="s">
        <v>66</v>
      </c>
      <c r="I1544" s="217" t="s">
        <v>2492</v>
      </c>
      <c r="J1544" s="217" t="s">
        <v>978</v>
      </c>
      <c r="K1544" s="217" t="s">
        <v>1772</v>
      </c>
      <c r="L1544" s="223" t="s">
        <v>471</v>
      </c>
      <c r="M1544" s="217" t="s">
        <v>322</v>
      </c>
      <c r="N1544" s="218" t="s">
        <v>6248</v>
      </c>
      <c r="O1544" s="217"/>
    </row>
    <row r="1545" spans="1:15" x14ac:dyDescent="0.3">
      <c r="A1545" s="217" t="s">
        <v>1854</v>
      </c>
      <c r="B1545" s="217" t="s">
        <v>1855</v>
      </c>
      <c r="C1545" s="223" t="s">
        <v>5884</v>
      </c>
      <c r="D1545" s="217" t="s">
        <v>290</v>
      </c>
      <c r="E1545" s="223" t="s">
        <v>484</v>
      </c>
      <c r="F1545" s="217" t="s">
        <v>288</v>
      </c>
      <c r="G1545" s="217" t="s">
        <v>1853</v>
      </c>
      <c r="H1545" s="217" t="s">
        <v>66</v>
      </c>
      <c r="I1545" s="217" t="s">
        <v>1857</v>
      </c>
      <c r="J1545" s="217" t="s">
        <v>1856</v>
      </c>
      <c r="K1545" s="217" t="s">
        <v>1772</v>
      </c>
      <c r="L1545" s="223" t="s">
        <v>5883</v>
      </c>
      <c r="M1545" s="217" t="s">
        <v>5945</v>
      </c>
      <c r="N1545" s="218" t="s">
        <v>6248</v>
      </c>
      <c r="O1545" s="217"/>
    </row>
    <row r="1546" spans="1:15" x14ac:dyDescent="0.3">
      <c r="A1546" s="217" t="s">
        <v>1854</v>
      </c>
      <c r="B1546" s="217" t="s">
        <v>1859</v>
      </c>
      <c r="C1546" s="223" t="s">
        <v>5884</v>
      </c>
      <c r="D1546" s="217" t="s">
        <v>247</v>
      </c>
      <c r="E1546" s="223" t="s">
        <v>980</v>
      </c>
      <c r="F1546" s="217" t="s">
        <v>288</v>
      </c>
      <c r="G1546" s="217" t="s">
        <v>1858</v>
      </c>
      <c r="H1546" s="217" t="s">
        <v>66</v>
      </c>
      <c r="I1546" s="217" t="s">
        <v>1857</v>
      </c>
      <c r="J1546" s="217" t="s">
        <v>1799</v>
      </c>
      <c r="K1546" s="217" t="s">
        <v>1772</v>
      </c>
      <c r="L1546" s="223" t="s">
        <v>5883</v>
      </c>
      <c r="M1546" s="217" t="s">
        <v>5945</v>
      </c>
      <c r="N1546" s="218" t="s">
        <v>6248</v>
      </c>
      <c r="O1546" s="217"/>
    </row>
    <row r="1547" spans="1:15" x14ac:dyDescent="0.3">
      <c r="A1547" s="217" t="s">
        <v>1861</v>
      </c>
      <c r="B1547" s="217" t="s">
        <v>979</v>
      </c>
      <c r="C1547" s="223" t="s">
        <v>5884</v>
      </c>
      <c r="D1547" s="217" t="s">
        <v>290</v>
      </c>
      <c r="E1547" s="223" t="s">
        <v>484</v>
      </c>
      <c r="F1547" s="217" t="s">
        <v>288</v>
      </c>
      <c r="G1547" s="217" t="s">
        <v>1860</v>
      </c>
      <c r="H1547" s="217" t="s">
        <v>66</v>
      </c>
      <c r="I1547" s="217" t="s">
        <v>1862</v>
      </c>
      <c r="J1547" s="217" t="s">
        <v>1816</v>
      </c>
      <c r="K1547" s="217" t="s">
        <v>1772</v>
      </c>
      <c r="L1547" s="223" t="s">
        <v>5883</v>
      </c>
      <c r="M1547" s="217" t="s">
        <v>5946</v>
      </c>
      <c r="N1547" s="218" t="s">
        <v>6248</v>
      </c>
      <c r="O1547" s="217"/>
    </row>
    <row r="1548" spans="1:15" x14ac:dyDescent="0.3">
      <c r="A1548" s="217" t="s">
        <v>1861</v>
      </c>
      <c r="B1548" s="217" t="s">
        <v>1864</v>
      </c>
      <c r="C1548" s="223" t="s">
        <v>5884</v>
      </c>
      <c r="D1548" s="217" t="s">
        <v>247</v>
      </c>
      <c r="E1548" s="223" t="s">
        <v>980</v>
      </c>
      <c r="F1548" s="217" t="s">
        <v>288</v>
      </c>
      <c r="G1548" s="217" t="s">
        <v>1863</v>
      </c>
      <c r="H1548" s="217" t="s">
        <v>66</v>
      </c>
      <c r="I1548" s="217" t="s">
        <v>1862</v>
      </c>
      <c r="J1548" s="217" t="s">
        <v>1831</v>
      </c>
      <c r="K1548" s="217" t="s">
        <v>1772</v>
      </c>
      <c r="L1548" s="223" t="s">
        <v>5883</v>
      </c>
      <c r="M1548" s="217" t="s">
        <v>5946</v>
      </c>
      <c r="N1548" s="218" t="s">
        <v>6248</v>
      </c>
      <c r="O1548" s="217"/>
    </row>
    <row r="1549" spans="1:15" x14ac:dyDescent="0.3">
      <c r="A1549" s="217" t="s">
        <v>1861</v>
      </c>
      <c r="B1549" s="217" t="s">
        <v>1898</v>
      </c>
      <c r="C1549" s="223" t="s">
        <v>5884</v>
      </c>
      <c r="D1549" s="217" t="s">
        <v>247</v>
      </c>
      <c r="E1549" s="223" t="s">
        <v>484</v>
      </c>
      <c r="F1549" s="217" t="s">
        <v>292</v>
      </c>
      <c r="G1549" s="217" t="s">
        <v>1897</v>
      </c>
      <c r="H1549" s="217" t="s">
        <v>66</v>
      </c>
      <c r="I1549" s="217" t="s">
        <v>1899</v>
      </c>
      <c r="J1549" s="217" t="s">
        <v>1831</v>
      </c>
      <c r="K1549" s="217" t="s">
        <v>1772</v>
      </c>
      <c r="L1549" s="223" t="s">
        <v>5883</v>
      </c>
      <c r="M1549" s="217" t="s">
        <v>5947</v>
      </c>
      <c r="N1549" s="218" t="s">
        <v>6248</v>
      </c>
      <c r="O1549" s="217"/>
    </row>
    <row r="1550" spans="1:15" x14ac:dyDescent="0.3">
      <c r="A1550" s="217" t="s">
        <v>1866</v>
      </c>
      <c r="B1550" s="217" t="s">
        <v>1867</v>
      </c>
      <c r="C1550" s="223" t="s">
        <v>5884</v>
      </c>
      <c r="D1550" s="217" t="s">
        <v>290</v>
      </c>
      <c r="E1550" s="223" t="s">
        <v>484</v>
      </c>
      <c r="F1550" s="217" t="s">
        <v>288</v>
      </c>
      <c r="G1550" s="217" t="s">
        <v>1865</v>
      </c>
      <c r="H1550" s="217" t="s">
        <v>66</v>
      </c>
      <c r="I1550" s="217" t="s">
        <v>1868</v>
      </c>
      <c r="J1550" s="217" t="s">
        <v>1816</v>
      </c>
      <c r="K1550" s="217" t="s">
        <v>1772</v>
      </c>
      <c r="L1550" s="223" t="s">
        <v>5883</v>
      </c>
      <c r="M1550" s="217" t="s">
        <v>5945</v>
      </c>
      <c r="N1550" s="218" t="s">
        <v>6248</v>
      </c>
      <c r="O1550" s="217"/>
    </row>
    <row r="1551" spans="1:15" x14ac:dyDescent="0.3">
      <c r="A1551" s="217" t="s">
        <v>1866</v>
      </c>
      <c r="B1551" s="217" t="s">
        <v>1870</v>
      </c>
      <c r="C1551" s="223" t="s">
        <v>5884</v>
      </c>
      <c r="D1551" s="217" t="s">
        <v>247</v>
      </c>
      <c r="E1551" s="223" t="s">
        <v>980</v>
      </c>
      <c r="F1551" s="217" t="s">
        <v>288</v>
      </c>
      <c r="G1551" s="217" t="s">
        <v>1869</v>
      </c>
      <c r="H1551" s="217" t="s">
        <v>66</v>
      </c>
      <c r="I1551" s="217" t="s">
        <v>1868</v>
      </c>
      <c r="J1551" s="217" t="s">
        <v>1804</v>
      </c>
      <c r="K1551" s="217" t="s">
        <v>1772</v>
      </c>
      <c r="L1551" s="223" t="s">
        <v>5883</v>
      </c>
      <c r="M1551" s="217" t="s">
        <v>5945</v>
      </c>
      <c r="N1551" s="218" t="s">
        <v>6248</v>
      </c>
      <c r="O1551" s="217"/>
    </row>
    <row r="1552" spans="1:15" x14ac:dyDescent="0.3">
      <c r="A1552" s="217" t="s">
        <v>1866</v>
      </c>
      <c r="B1552" s="217" t="s">
        <v>1901</v>
      </c>
      <c r="C1552" s="223" t="s">
        <v>5884</v>
      </c>
      <c r="D1552" s="217" t="s">
        <v>247</v>
      </c>
      <c r="E1552" s="223" t="s">
        <v>484</v>
      </c>
      <c r="F1552" s="217" t="s">
        <v>292</v>
      </c>
      <c r="G1552" s="217" t="s">
        <v>1900</v>
      </c>
      <c r="H1552" s="217" t="s">
        <v>66</v>
      </c>
      <c r="I1552" s="217" t="s">
        <v>1902</v>
      </c>
      <c r="J1552" s="217" t="s">
        <v>1804</v>
      </c>
      <c r="K1552" s="217" t="s">
        <v>1772</v>
      </c>
      <c r="L1552" s="223" t="s">
        <v>5883</v>
      </c>
      <c r="M1552" s="217" t="s">
        <v>5947</v>
      </c>
      <c r="N1552" s="218" t="s">
        <v>6248</v>
      </c>
      <c r="O1552" s="217"/>
    </row>
    <row r="1553" spans="1:15" x14ac:dyDescent="0.3">
      <c r="A1553" s="217" t="s">
        <v>1810</v>
      </c>
      <c r="B1553" s="217" t="s">
        <v>1811</v>
      </c>
      <c r="C1553" s="223" t="s">
        <v>5884</v>
      </c>
      <c r="D1553" s="217" t="s">
        <v>286</v>
      </c>
      <c r="E1553" s="223" t="s">
        <v>484</v>
      </c>
      <c r="F1553" s="217" t="s">
        <v>284</v>
      </c>
      <c r="G1553" s="217" t="s">
        <v>1809</v>
      </c>
      <c r="H1553" s="217" t="s">
        <v>66</v>
      </c>
      <c r="I1553" s="217" t="s">
        <v>1813</v>
      </c>
      <c r="J1553" s="217" t="s">
        <v>1812</v>
      </c>
      <c r="K1553" s="217" t="s">
        <v>1772</v>
      </c>
      <c r="L1553" s="223" t="s">
        <v>5883</v>
      </c>
      <c r="M1553" s="217" t="s">
        <v>5948</v>
      </c>
      <c r="N1553" s="218" t="s">
        <v>6248</v>
      </c>
      <c r="O1553" s="217"/>
    </row>
    <row r="1554" spans="1:15" x14ac:dyDescent="0.3">
      <c r="A1554" s="217" t="s">
        <v>1810</v>
      </c>
      <c r="B1554" s="217" t="s">
        <v>1815</v>
      </c>
      <c r="C1554" s="223" t="s">
        <v>5884</v>
      </c>
      <c r="D1554" s="217" t="s">
        <v>290</v>
      </c>
      <c r="E1554" s="223" t="s">
        <v>980</v>
      </c>
      <c r="F1554" s="217" t="s">
        <v>284</v>
      </c>
      <c r="G1554" s="217" t="s">
        <v>1814</v>
      </c>
      <c r="H1554" s="217" t="s">
        <v>66</v>
      </c>
      <c r="I1554" s="217" t="s">
        <v>1813</v>
      </c>
      <c r="J1554" s="217" t="s">
        <v>1816</v>
      </c>
      <c r="K1554" s="217" t="s">
        <v>1772</v>
      </c>
      <c r="L1554" s="223" t="s">
        <v>5883</v>
      </c>
      <c r="M1554" s="217" t="s">
        <v>5948</v>
      </c>
      <c r="N1554" s="218" t="s">
        <v>6248</v>
      </c>
      <c r="O1554" s="217"/>
    </row>
    <row r="1555" spans="1:15" x14ac:dyDescent="0.3">
      <c r="A1555" s="217" t="s">
        <v>1810</v>
      </c>
      <c r="B1555" s="217" t="s">
        <v>1818</v>
      </c>
      <c r="C1555" s="223" t="s">
        <v>5884</v>
      </c>
      <c r="D1555" s="217" t="s">
        <v>247</v>
      </c>
      <c r="E1555" s="223" t="s">
        <v>980</v>
      </c>
      <c r="F1555" s="217" t="s">
        <v>284</v>
      </c>
      <c r="G1555" s="217" t="s">
        <v>1817</v>
      </c>
      <c r="H1555" s="217" t="s">
        <v>66</v>
      </c>
      <c r="I1555" s="217" t="s">
        <v>1813</v>
      </c>
      <c r="J1555" s="217" t="s">
        <v>1799</v>
      </c>
      <c r="K1555" s="217" t="s">
        <v>1772</v>
      </c>
      <c r="L1555" s="223" t="s">
        <v>5883</v>
      </c>
      <c r="M1555" s="217" t="s">
        <v>5948</v>
      </c>
      <c r="N1555" s="218" t="s">
        <v>6248</v>
      </c>
      <c r="O1555" s="217"/>
    </row>
    <row r="1556" spans="1:15" x14ac:dyDescent="0.3">
      <c r="A1556" s="217" t="s">
        <v>1810</v>
      </c>
      <c r="B1556" s="217" t="s">
        <v>1820</v>
      </c>
      <c r="C1556" s="223" t="s">
        <v>5884</v>
      </c>
      <c r="D1556" s="217" t="s">
        <v>87</v>
      </c>
      <c r="E1556" s="223" t="s">
        <v>980</v>
      </c>
      <c r="F1556" s="217" t="s">
        <v>284</v>
      </c>
      <c r="G1556" s="217" t="s">
        <v>1819</v>
      </c>
      <c r="H1556" s="217" t="s">
        <v>66</v>
      </c>
      <c r="I1556" s="217" t="s">
        <v>1813</v>
      </c>
      <c r="J1556" s="217" t="s">
        <v>481</v>
      </c>
      <c r="K1556" s="217" t="s">
        <v>1772</v>
      </c>
      <c r="L1556" s="223" t="s">
        <v>5883</v>
      </c>
      <c r="M1556" s="217" t="s">
        <v>5948</v>
      </c>
      <c r="N1556" s="218" t="s">
        <v>6248</v>
      </c>
      <c r="O1556" s="217"/>
    </row>
    <row r="1557" spans="1:15" x14ac:dyDescent="0.3">
      <c r="A1557" s="217" t="s">
        <v>1810</v>
      </c>
      <c r="B1557" s="217" t="s">
        <v>1872</v>
      </c>
      <c r="C1557" s="223" t="s">
        <v>5884</v>
      </c>
      <c r="D1557" s="217" t="s">
        <v>290</v>
      </c>
      <c r="E1557" s="223" t="s">
        <v>484</v>
      </c>
      <c r="F1557" s="217" t="s">
        <v>288</v>
      </c>
      <c r="G1557" s="217" t="s">
        <v>1871</v>
      </c>
      <c r="H1557" s="217" t="s">
        <v>66</v>
      </c>
      <c r="I1557" s="217" t="s">
        <v>1873</v>
      </c>
      <c r="J1557" s="217" t="s">
        <v>1816</v>
      </c>
      <c r="K1557" s="217" t="s">
        <v>1772</v>
      </c>
      <c r="L1557" s="223" t="s">
        <v>5883</v>
      </c>
      <c r="M1557" s="217" t="s">
        <v>5946</v>
      </c>
      <c r="N1557" s="218" t="s">
        <v>6248</v>
      </c>
      <c r="O1557" s="217"/>
    </row>
    <row r="1558" spans="1:15" x14ac:dyDescent="0.3">
      <c r="A1558" s="217" t="s">
        <v>1810</v>
      </c>
      <c r="B1558" s="217" t="s">
        <v>1875</v>
      </c>
      <c r="C1558" s="223" t="s">
        <v>5884</v>
      </c>
      <c r="D1558" s="217" t="s">
        <v>247</v>
      </c>
      <c r="E1558" s="223" t="s">
        <v>980</v>
      </c>
      <c r="F1558" s="217" t="s">
        <v>288</v>
      </c>
      <c r="G1558" s="217" t="s">
        <v>1874</v>
      </c>
      <c r="H1558" s="217" t="s">
        <v>66</v>
      </c>
      <c r="I1558" s="217" t="s">
        <v>1873</v>
      </c>
      <c r="J1558" s="217" t="s">
        <v>1799</v>
      </c>
      <c r="K1558" s="217" t="s">
        <v>1772</v>
      </c>
      <c r="L1558" s="223" t="s">
        <v>5883</v>
      </c>
      <c r="M1558" s="217" t="s">
        <v>5946</v>
      </c>
      <c r="N1558" s="218" t="s">
        <v>6248</v>
      </c>
      <c r="O1558" s="217"/>
    </row>
    <row r="1559" spans="1:15" x14ac:dyDescent="0.3">
      <c r="A1559" s="217" t="s">
        <v>1810</v>
      </c>
      <c r="B1559" s="217" t="s">
        <v>1877</v>
      </c>
      <c r="C1559" s="223" t="s">
        <v>5884</v>
      </c>
      <c r="D1559" s="217" t="s">
        <v>87</v>
      </c>
      <c r="E1559" s="223" t="s">
        <v>980</v>
      </c>
      <c r="F1559" s="217" t="s">
        <v>288</v>
      </c>
      <c r="G1559" s="217" t="s">
        <v>1876</v>
      </c>
      <c r="H1559" s="217" t="s">
        <v>66</v>
      </c>
      <c r="I1559" s="217" t="s">
        <v>1873</v>
      </c>
      <c r="J1559" s="217" t="s">
        <v>481</v>
      </c>
      <c r="K1559" s="217" t="s">
        <v>1772</v>
      </c>
      <c r="L1559" s="223" t="s">
        <v>5883</v>
      </c>
      <c r="M1559" s="217" t="s">
        <v>5946</v>
      </c>
      <c r="N1559" s="218" t="s">
        <v>6248</v>
      </c>
      <c r="O1559" s="217"/>
    </row>
    <row r="1560" spans="1:15" x14ac:dyDescent="0.3">
      <c r="A1560" s="217" t="s">
        <v>1822</v>
      </c>
      <c r="B1560" s="217" t="s">
        <v>1823</v>
      </c>
      <c r="C1560" s="223" t="s">
        <v>5884</v>
      </c>
      <c r="D1560" s="217" t="s">
        <v>286</v>
      </c>
      <c r="E1560" s="223" t="s">
        <v>484</v>
      </c>
      <c r="F1560" s="217" t="s">
        <v>284</v>
      </c>
      <c r="G1560" s="217" t="s">
        <v>1821</v>
      </c>
      <c r="H1560" s="217" t="s">
        <v>66</v>
      </c>
      <c r="I1560" s="217" t="s">
        <v>1825</v>
      </c>
      <c r="J1560" s="217" t="s">
        <v>1824</v>
      </c>
      <c r="K1560" s="217" t="s">
        <v>1772</v>
      </c>
      <c r="L1560" s="223" t="s">
        <v>5883</v>
      </c>
      <c r="M1560" s="217" t="s">
        <v>5949</v>
      </c>
      <c r="N1560" s="218" t="s">
        <v>6248</v>
      </c>
      <c r="O1560" s="217"/>
    </row>
    <row r="1561" spans="1:15" x14ac:dyDescent="0.3">
      <c r="A1561" s="217" t="s">
        <v>1822</v>
      </c>
      <c r="B1561" s="217" t="s">
        <v>1827</v>
      </c>
      <c r="C1561" s="223" t="s">
        <v>5884</v>
      </c>
      <c r="D1561" s="217" t="s">
        <v>290</v>
      </c>
      <c r="E1561" s="223" t="s">
        <v>980</v>
      </c>
      <c r="F1561" s="217" t="s">
        <v>284</v>
      </c>
      <c r="G1561" s="217" t="s">
        <v>1826</v>
      </c>
      <c r="H1561" s="217" t="s">
        <v>66</v>
      </c>
      <c r="I1561" s="217" t="s">
        <v>1825</v>
      </c>
      <c r="J1561" s="217" t="s">
        <v>1828</v>
      </c>
      <c r="K1561" s="217" t="s">
        <v>1772</v>
      </c>
      <c r="L1561" s="223" t="s">
        <v>5883</v>
      </c>
      <c r="M1561" s="217" t="s">
        <v>5949</v>
      </c>
      <c r="N1561" s="218" t="s">
        <v>6248</v>
      </c>
      <c r="O1561" s="217"/>
    </row>
    <row r="1562" spans="1:15" x14ac:dyDescent="0.3">
      <c r="A1562" s="217" t="s">
        <v>1822</v>
      </c>
      <c r="B1562" s="217" t="s">
        <v>1830</v>
      </c>
      <c r="C1562" s="223" t="s">
        <v>5884</v>
      </c>
      <c r="D1562" s="217" t="s">
        <v>247</v>
      </c>
      <c r="E1562" s="223" t="s">
        <v>980</v>
      </c>
      <c r="F1562" s="217" t="s">
        <v>284</v>
      </c>
      <c r="G1562" s="217" t="s">
        <v>1829</v>
      </c>
      <c r="H1562" s="217" t="s">
        <v>66</v>
      </c>
      <c r="I1562" s="217" t="s">
        <v>1825</v>
      </c>
      <c r="J1562" s="217" t="s">
        <v>1831</v>
      </c>
      <c r="K1562" s="217" t="s">
        <v>1772</v>
      </c>
      <c r="L1562" s="223" t="s">
        <v>5883</v>
      </c>
      <c r="M1562" s="217" t="s">
        <v>5949</v>
      </c>
      <c r="N1562" s="218" t="s">
        <v>6248</v>
      </c>
      <c r="O1562" s="217"/>
    </row>
    <row r="1563" spans="1:15" x14ac:dyDescent="0.3">
      <c r="A1563" s="217" t="s">
        <v>1822</v>
      </c>
      <c r="B1563" s="217" t="s">
        <v>1833</v>
      </c>
      <c r="C1563" s="223" t="s">
        <v>5884</v>
      </c>
      <c r="D1563" s="217" t="s">
        <v>87</v>
      </c>
      <c r="E1563" s="223" t="s">
        <v>980</v>
      </c>
      <c r="F1563" s="217" t="s">
        <v>284</v>
      </c>
      <c r="G1563" s="217" t="s">
        <v>1832</v>
      </c>
      <c r="H1563" s="217" t="s">
        <v>66</v>
      </c>
      <c r="I1563" s="217" t="s">
        <v>1825</v>
      </c>
      <c r="J1563" s="217" t="s">
        <v>481</v>
      </c>
      <c r="K1563" s="217" t="s">
        <v>1772</v>
      </c>
      <c r="L1563" s="223" t="s">
        <v>5883</v>
      </c>
      <c r="M1563" s="217" t="s">
        <v>5949</v>
      </c>
      <c r="N1563" s="218" t="s">
        <v>6248</v>
      </c>
      <c r="O1563" s="217"/>
    </row>
    <row r="1564" spans="1:15" x14ac:dyDescent="0.3">
      <c r="A1564" s="217" t="s">
        <v>1822</v>
      </c>
      <c r="B1564" s="217" t="s">
        <v>1904</v>
      </c>
      <c r="C1564" s="223" t="s">
        <v>5884</v>
      </c>
      <c r="D1564" s="217" t="s">
        <v>247</v>
      </c>
      <c r="E1564" s="223" t="s">
        <v>484</v>
      </c>
      <c r="F1564" s="217" t="s">
        <v>292</v>
      </c>
      <c r="G1564" s="217" t="s">
        <v>1903</v>
      </c>
      <c r="H1564" s="217" t="s">
        <v>66</v>
      </c>
      <c r="I1564" s="217" t="s">
        <v>1905</v>
      </c>
      <c r="J1564" s="217" t="s">
        <v>1831</v>
      </c>
      <c r="K1564" s="217" t="s">
        <v>1772</v>
      </c>
      <c r="L1564" s="223" t="s">
        <v>5883</v>
      </c>
      <c r="M1564" s="217" t="s">
        <v>5950</v>
      </c>
      <c r="N1564" s="218" t="s">
        <v>6248</v>
      </c>
      <c r="O1564" s="217"/>
    </row>
    <row r="1565" spans="1:15" x14ac:dyDescent="0.3">
      <c r="A1565" s="217" t="s">
        <v>1822</v>
      </c>
      <c r="B1565" s="217" t="s">
        <v>1907</v>
      </c>
      <c r="C1565" s="223" t="s">
        <v>5884</v>
      </c>
      <c r="D1565" s="217" t="s">
        <v>87</v>
      </c>
      <c r="E1565" s="223" t="s">
        <v>980</v>
      </c>
      <c r="F1565" s="217" t="s">
        <v>292</v>
      </c>
      <c r="G1565" s="217" t="s">
        <v>1906</v>
      </c>
      <c r="H1565" s="217" t="s">
        <v>66</v>
      </c>
      <c r="I1565" s="217" t="s">
        <v>1905</v>
      </c>
      <c r="J1565" s="217" t="s">
        <v>481</v>
      </c>
      <c r="K1565" s="217" t="s">
        <v>1772</v>
      </c>
      <c r="L1565" s="223" t="s">
        <v>5883</v>
      </c>
      <c r="M1565" s="217" t="s">
        <v>5950</v>
      </c>
      <c r="N1565" s="218" t="s">
        <v>6248</v>
      </c>
      <c r="O1565" s="217"/>
    </row>
    <row r="1566" spans="1:15" x14ac:dyDescent="0.3">
      <c r="A1566" s="217" t="s">
        <v>1806</v>
      </c>
      <c r="B1566" s="217" t="s">
        <v>1835</v>
      </c>
      <c r="C1566" s="223" t="s">
        <v>5884</v>
      </c>
      <c r="D1566" s="217" t="s">
        <v>286</v>
      </c>
      <c r="E1566" s="223" t="s">
        <v>484</v>
      </c>
      <c r="F1566" s="217" t="s">
        <v>284</v>
      </c>
      <c r="G1566" s="217" t="s">
        <v>1834</v>
      </c>
      <c r="H1566" s="217" t="s">
        <v>66</v>
      </c>
      <c r="I1566" s="217" t="s">
        <v>1837</v>
      </c>
      <c r="J1566" s="217" t="s">
        <v>1836</v>
      </c>
      <c r="K1566" s="217" t="s">
        <v>1772</v>
      </c>
      <c r="L1566" s="223" t="s">
        <v>5883</v>
      </c>
      <c r="M1566" s="217" t="s">
        <v>5948</v>
      </c>
      <c r="N1566" s="218" t="s">
        <v>6248</v>
      </c>
      <c r="O1566" s="217"/>
    </row>
    <row r="1567" spans="1:15" x14ac:dyDescent="0.3">
      <c r="A1567" s="217" t="s">
        <v>1806</v>
      </c>
      <c r="B1567" s="217" t="s">
        <v>1839</v>
      </c>
      <c r="C1567" s="223" t="s">
        <v>5884</v>
      </c>
      <c r="D1567" s="217" t="s">
        <v>290</v>
      </c>
      <c r="E1567" s="223" t="s">
        <v>980</v>
      </c>
      <c r="F1567" s="217" t="s">
        <v>284</v>
      </c>
      <c r="G1567" s="217" t="s">
        <v>1838</v>
      </c>
      <c r="H1567" s="217" t="s">
        <v>66</v>
      </c>
      <c r="I1567" s="217" t="s">
        <v>1837</v>
      </c>
      <c r="J1567" s="217" t="s">
        <v>1840</v>
      </c>
      <c r="K1567" s="217" t="s">
        <v>1772</v>
      </c>
      <c r="L1567" s="223" t="s">
        <v>5883</v>
      </c>
      <c r="M1567" s="217" t="s">
        <v>5948</v>
      </c>
      <c r="N1567" s="218" t="s">
        <v>6248</v>
      </c>
      <c r="O1567" s="217"/>
    </row>
    <row r="1568" spans="1:15" x14ac:dyDescent="0.3">
      <c r="A1568" s="217" t="s">
        <v>1806</v>
      </c>
      <c r="B1568" s="217" t="s">
        <v>1842</v>
      </c>
      <c r="C1568" s="223" t="s">
        <v>5884</v>
      </c>
      <c r="D1568" s="217" t="s">
        <v>247</v>
      </c>
      <c r="E1568" s="223" t="s">
        <v>980</v>
      </c>
      <c r="F1568" s="217" t="s">
        <v>284</v>
      </c>
      <c r="G1568" s="217" t="s">
        <v>1841</v>
      </c>
      <c r="H1568" s="217" t="s">
        <v>66</v>
      </c>
      <c r="I1568" s="217" t="s">
        <v>1837</v>
      </c>
      <c r="J1568" s="217" t="s">
        <v>1719</v>
      </c>
      <c r="K1568" s="217" t="s">
        <v>1772</v>
      </c>
      <c r="L1568" s="223" t="s">
        <v>5883</v>
      </c>
      <c r="M1568" s="217" t="s">
        <v>5948</v>
      </c>
      <c r="N1568" s="218" t="s">
        <v>6248</v>
      </c>
      <c r="O1568" s="217"/>
    </row>
    <row r="1569" spans="1:15" x14ac:dyDescent="0.3">
      <c r="A1569" s="217" t="s">
        <v>1806</v>
      </c>
      <c r="B1569" s="217" t="s">
        <v>1879</v>
      </c>
      <c r="C1569" s="223" t="s">
        <v>5884</v>
      </c>
      <c r="D1569" s="217" t="s">
        <v>290</v>
      </c>
      <c r="E1569" s="223" t="s">
        <v>484</v>
      </c>
      <c r="F1569" s="217" t="s">
        <v>288</v>
      </c>
      <c r="G1569" s="217" t="s">
        <v>1878</v>
      </c>
      <c r="H1569" s="217" t="s">
        <v>66</v>
      </c>
      <c r="I1569" s="217" t="s">
        <v>1880</v>
      </c>
      <c r="J1569" s="217" t="s">
        <v>1840</v>
      </c>
      <c r="K1569" s="217" t="s">
        <v>1772</v>
      </c>
      <c r="L1569" s="223" t="s">
        <v>5883</v>
      </c>
      <c r="M1569" s="217" t="s">
        <v>5945</v>
      </c>
      <c r="N1569" s="218" t="s">
        <v>6248</v>
      </c>
      <c r="O1569" s="217"/>
    </row>
    <row r="1570" spans="1:15" x14ac:dyDescent="0.3">
      <c r="A1570" s="217" t="s">
        <v>1806</v>
      </c>
      <c r="B1570" s="217" t="s">
        <v>1882</v>
      </c>
      <c r="C1570" s="223" t="s">
        <v>5884</v>
      </c>
      <c r="D1570" s="217" t="s">
        <v>247</v>
      </c>
      <c r="E1570" s="223" t="s">
        <v>980</v>
      </c>
      <c r="F1570" s="217" t="s">
        <v>288</v>
      </c>
      <c r="G1570" s="217" t="s">
        <v>1881</v>
      </c>
      <c r="H1570" s="217" t="s">
        <v>66</v>
      </c>
      <c r="I1570" s="217" t="s">
        <v>1880</v>
      </c>
      <c r="J1570" s="217" t="s">
        <v>1719</v>
      </c>
      <c r="K1570" s="217" t="s">
        <v>1772</v>
      </c>
      <c r="L1570" s="223" t="s">
        <v>5883</v>
      </c>
      <c r="M1570" s="217" t="s">
        <v>5945</v>
      </c>
      <c r="N1570" s="218" t="s">
        <v>6248</v>
      </c>
      <c r="O1570" s="217"/>
    </row>
    <row r="1571" spans="1:15" x14ac:dyDescent="0.3">
      <c r="A1571" s="217" t="s">
        <v>1806</v>
      </c>
      <c r="B1571" s="217" t="s">
        <v>1807</v>
      </c>
      <c r="C1571" s="223" t="s">
        <v>5884</v>
      </c>
      <c r="D1571" s="217" t="s">
        <v>87</v>
      </c>
      <c r="E1571" s="223" t="s">
        <v>484</v>
      </c>
      <c r="F1571" s="217" t="s">
        <v>280</v>
      </c>
      <c r="G1571" s="217" t="s">
        <v>1805</v>
      </c>
      <c r="H1571" s="217" t="s">
        <v>66</v>
      </c>
      <c r="I1571" s="217" t="s">
        <v>1808</v>
      </c>
      <c r="J1571" s="217" t="s">
        <v>1719</v>
      </c>
      <c r="K1571" s="217" t="s">
        <v>1772</v>
      </c>
      <c r="L1571" s="223" t="s">
        <v>5883</v>
      </c>
      <c r="M1571" s="217" t="s">
        <v>283</v>
      </c>
      <c r="N1571" s="218" t="s">
        <v>6248</v>
      </c>
      <c r="O1571" s="217"/>
    </row>
    <row r="1572" spans="1:15" x14ac:dyDescent="0.3">
      <c r="A1572" s="217" t="s">
        <v>1884</v>
      </c>
      <c r="B1572" s="217" t="s">
        <v>1885</v>
      </c>
      <c r="C1572" s="223" t="s">
        <v>5884</v>
      </c>
      <c r="D1572" s="217" t="s">
        <v>290</v>
      </c>
      <c r="E1572" s="223" t="s">
        <v>484</v>
      </c>
      <c r="F1572" s="217" t="s">
        <v>288</v>
      </c>
      <c r="G1572" s="217" t="s">
        <v>1883</v>
      </c>
      <c r="H1572" s="217" t="s">
        <v>66</v>
      </c>
      <c r="I1572" s="217" t="s">
        <v>1857</v>
      </c>
      <c r="J1572" s="217" t="s">
        <v>1886</v>
      </c>
      <c r="K1572" s="217" t="s">
        <v>1772</v>
      </c>
      <c r="L1572" s="223" t="s">
        <v>5883</v>
      </c>
      <c r="M1572" s="217" t="s">
        <v>5951</v>
      </c>
      <c r="N1572" s="218" t="s">
        <v>6248</v>
      </c>
      <c r="O1572" s="217"/>
    </row>
    <row r="1573" spans="1:15" x14ac:dyDescent="0.3">
      <c r="A1573" s="217" t="s">
        <v>1884</v>
      </c>
      <c r="B1573" s="217" t="s">
        <v>1888</v>
      </c>
      <c r="C1573" s="223" t="s">
        <v>5884</v>
      </c>
      <c r="D1573" s="217" t="s">
        <v>247</v>
      </c>
      <c r="E1573" s="223" t="s">
        <v>980</v>
      </c>
      <c r="F1573" s="217" t="s">
        <v>288</v>
      </c>
      <c r="G1573" s="217" t="s">
        <v>1887</v>
      </c>
      <c r="H1573" s="217" t="s">
        <v>66</v>
      </c>
      <c r="I1573" s="217" t="s">
        <v>1857</v>
      </c>
      <c r="J1573" s="217" t="s">
        <v>1799</v>
      </c>
      <c r="K1573" s="217" t="s">
        <v>1772</v>
      </c>
      <c r="L1573" s="223" t="s">
        <v>5883</v>
      </c>
      <c r="M1573" s="217" t="s">
        <v>5951</v>
      </c>
      <c r="N1573" s="218" t="s">
        <v>6248</v>
      </c>
      <c r="O1573" s="217"/>
    </row>
    <row r="1574" spans="1:15" x14ac:dyDescent="0.3">
      <c r="A1574" s="217" t="s">
        <v>1890</v>
      </c>
      <c r="B1574" s="217" t="s">
        <v>1891</v>
      </c>
      <c r="C1574" s="223" t="s">
        <v>5884</v>
      </c>
      <c r="D1574" s="217" t="s">
        <v>290</v>
      </c>
      <c r="E1574" s="223" t="s">
        <v>484</v>
      </c>
      <c r="F1574" s="217" t="s">
        <v>288</v>
      </c>
      <c r="G1574" s="217" t="s">
        <v>1889</v>
      </c>
      <c r="H1574" s="217" t="s">
        <v>66</v>
      </c>
      <c r="I1574" s="217" t="s">
        <v>1893</v>
      </c>
      <c r="J1574" s="217" t="s">
        <v>1892</v>
      </c>
      <c r="K1574" s="217" t="s">
        <v>1772</v>
      </c>
      <c r="L1574" s="223" t="s">
        <v>5883</v>
      </c>
      <c r="M1574" s="217" t="s">
        <v>5945</v>
      </c>
      <c r="N1574" s="218" t="s">
        <v>6248</v>
      </c>
      <c r="O1574" s="217"/>
    </row>
    <row r="1575" spans="1:15" x14ac:dyDescent="0.3">
      <c r="A1575" s="217" t="s">
        <v>1890</v>
      </c>
      <c r="B1575" s="217" t="s">
        <v>1895</v>
      </c>
      <c r="C1575" s="223" t="s">
        <v>5884</v>
      </c>
      <c r="D1575" s="217" t="s">
        <v>247</v>
      </c>
      <c r="E1575" s="223" t="s">
        <v>980</v>
      </c>
      <c r="F1575" s="217" t="s">
        <v>288</v>
      </c>
      <c r="G1575" s="217" t="s">
        <v>1894</v>
      </c>
      <c r="H1575" s="217" t="s">
        <v>66</v>
      </c>
      <c r="I1575" s="217" t="s">
        <v>1893</v>
      </c>
      <c r="J1575" s="217" t="s">
        <v>1896</v>
      </c>
      <c r="K1575" s="217" t="s">
        <v>1772</v>
      </c>
      <c r="L1575" s="223" t="s">
        <v>5883</v>
      </c>
      <c r="M1575" s="217" t="s">
        <v>5945</v>
      </c>
      <c r="N1575" s="218" t="s">
        <v>6248</v>
      </c>
      <c r="O1575" s="217"/>
    </row>
    <row r="1576" spans="1:15" x14ac:dyDescent="0.3">
      <c r="A1576" s="217" t="s">
        <v>1844</v>
      </c>
      <c r="B1576" s="217" t="s">
        <v>1845</v>
      </c>
      <c r="C1576" s="223" t="s">
        <v>5884</v>
      </c>
      <c r="D1576" s="217" t="s">
        <v>286</v>
      </c>
      <c r="E1576" s="223" t="s">
        <v>484</v>
      </c>
      <c r="F1576" s="217" t="s">
        <v>284</v>
      </c>
      <c r="G1576" s="217" t="s">
        <v>1843</v>
      </c>
      <c r="H1576" s="217" t="s">
        <v>66</v>
      </c>
      <c r="I1576" s="217" t="s">
        <v>1847</v>
      </c>
      <c r="J1576" s="217" t="s">
        <v>1846</v>
      </c>
      <c r="K1576" s="217" t="s">
        <v>1772</v>
      </c>
      <c r="L1576" s="223" t="s">
        <v>5883</v>
      </c>
      <c r="M1576" s="217" t="s">
        <v>5949</v>
      </c>
      <c r="N1576" s="218" t="s">
        <v>6248</v>
      </c>
      <c r="O1576" s="217"/>
    </row>
    <row r="1577" spans="1:15" x14ac:dyDescent="0.3">
      <c r="A1577" s="217" t="s">
        <v>1844</v>
      </c>
      <c r="B1577" s="217" t="s">
        <v>1849</v>
      </c>
      <c r="C1577" s="223" t="s">
        <v>5884</v>
      </c>
      <c r="D1577" s="217" t="s">
        <v>290</v>
      </c>
      <c r="E1577" s="223" t="s">
        <v>980</v>
      </c>
      <c r="F1577" s="217" t="s">
        <v>284</v>
      </c>
      <c r="G1577" s="217" t="s">
        <v>1848</v>
      </c>
      <c r="H1577" s="217" t="s">
        <v>66</v>
      </c>
      <c r="I1577" s="217" t="s">
        <v>1847</v>
      </c>
      <c r="J1577" s="217" t="s">
        <v>1850</v>
      </c>
      <c r="K1577" s="217" t="s">
        <v>1772</v>
      </c>
      <c r="L1577" s="223" t="s">
        <v>5883</v>
      </c>
      <c r="M1577" s="217" t="s">
        <v>5949</v>
      </c>
      <c r="N1577" s="218" t="s">
        <v>6248</v>
      </c>
      <c r="O1577" s="217"/>
    </row>
    <row r="1578" spans="1:15" x14ac:dyDescent="0.3">
      <c r="A1578" s="217" t="s">
        <v>1844</v>
      </c>
      <c r="B1578" s="217" t="s">
        <v>1852</v>
      </c>
      <c r="C1578" s="223" t="s">
        <v>5884</v>
      </c>
      <c r="D1578" s="217" t="s">
        <v>247</v>
      </c>
      <c r="E1578" s="223" t="s">
        <v>980</v>
      </c>
      <c r="F1578" s="217" t="s">
        <v>284</v>
      </c>
      <c r="G1578" s="217" t="s">
        <v>1851</v>
      </c>
      <c r="H1578" s="217" t="s">
        <v>66</v>
      </c>
      <c r="I1578" s="217" t="s">
        <v>1847</v>
      </c>
      <c r="J1578" s="217" t="s">
        <v>1831</v>
      </c>
      <c r="K1578" s="217" t="s">
        <v>1772</v>
      </c>
      <c r="L1578" s="223" t="s">
        <v>5883</v>
      </c>
      <c r="M1578" s="217" t="s">
        <v>5949</v>
      </c>
      <c r="N1578" s="218" t="s">
        <v>6248</v>
      </c>
      <c r="O1578" s="217"/>
    </row>
    <row r="1579" spans="1:15" x14ac:dyDescent="0.3">
      <c r="A1579" s="220"/>
      <c r="B1579" s="220"/>
      <c r="C1579" s="224"/>
      <c r="D1579" s="220"/>
      <c r="E1579" s="224"/>
      <c r="F1579" s="220"/>
      <c r="G1579" s="220"/>
      <c r="H1579" s="220"/>
      <c r="I1579" s="220"/>
      <c r="J1579" s="220"/>
      <c r="K1579" s="220"/>
      <c r="L1579" s="224"/>
      <c r="N1579" s="222"/>
      <c r="O1579" s="220"/>
    </row>
    <row r="1580" spans="1:15" x14ac:dyDescent="0.3">
      <c r="A1580" s="220"/>
      <c r="B1580" s="220"/>
      <c r="C1580" s="224"/>
      <c r="D1580" s="220"/>
      <c r="E1580" s="224"/>
      <c r="F1580" s="220"/>
      <c r="G1580" s="220"/>
      <c r="H1580" s="220"/>
      <c r="I1580" s="220"/>
      <c r="J1580" s="220"/>
      <c r="K1580" s="220"/>
      <c r="L1580" s="224"/>
      <c r="N1580" s="222"/>
      <c r="O1580" s="220"/>
    </row>
  </sheetData>
  <autoFilter ref="A1:O1578" xr:uid="{93858E0E-4FEC-46EF-A127-8F8A24D4053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AFE99-C4EE-4757-BB6B-7C66DCA60679}">
  <dimension ref="A1:AG516"/>
  <sheetViews>
    <sheetView tabSelected="1" zoomScale="80" zoomScaleNormal="80" workbookViewId="0">
      <pane xSplit="21660" ySplit="1164" topLeftCell="BE516" activePane="bottomLeft"/>
      <selection activeCell="E1" sqref="E1:H42"/>
      <selection pane="topRight" activeCell="BG1" sqref="BG1:BG1048576"/>
      <selection pane="bottomLeft" activeCell="A516" sqref="A516"/>
      <selection pane="bottomRight" activeCell="BL16" sqref="BL16"/>
    </sheetView>
  </sheetViews>
  <sheetFormatPr defaultRowHeight="14.4" x14ac:dyDescent="0.3"/>
  <cols>
    <col min="1" max="1" width="10.5546875" customWidth="1"/>
    <col min="2" max="2" width="5.6640625" customWidth="1"/>
    <col min="3" max="3" width="10.5546875" customWidth="1"/>
    <col min="5" max="5" width="12.77734375" customWidth="1"/>
    <col min="6" max="6" width="38.44140625" customWidth="1"/>
    <col min="7" max="7" width="17.6640625" customWidth="1"/>
    <col min="8" max="8" width="15.21875" customWidth="1"/>
    <col min="14" max="14" width="8.44140625" customWidth="1"/>
    <col min="15" max="15" width="20.77734375" customWidth="1"/>
    <col min="16" max="16" width="12.77734375" customWidth="1"/>
    <col min="17" max="17" width="10.88671875" customWidth="1"/>
    <col min="18" max="18" width="36.5546875" customWidth="1"/>
    <col min="19" max="19" width="42.44140625" customWidth="1"/>
    <col min="20" max="20" width="13.33203125" customWidth="1"/>
    <col min="21" max="21" width="21.109375" customWidth="1"/>
    <col min="22" max="22" width="16.5546875" customWidth="1"/>
    <col min="23" max="23" width="11.6640625" customWidth="1"/>
    <col min="24" max="24" width="12.77734375" customWidth="1"/>
    <col min="25" max="25" width="16.5546875" customWidth="1"/>
    <col min="26" max="26" width="16.44140625" customWidth="1"/>
    <col min="27" max="27" width="7.88671875" customWidth="1"/>
    <col min="28" max="28" width="16.33203125" customWidth="1"/>
    <col min="29" max="29" width="10.77734375" customWidth="1"/>
    <col min="30" max="30" width="8" customWidth="1"/>
    <col min="31" max="31" width="6.44140625" customWidth="1"/>
    <col min="32" max="32" width="5.88671875" customWidth="1"/>
    <col min="33" max="33" width="13" customWidth="1"/>
  </cols>
  <sheetData>
    <row r="1" spans="1:33" ht="57.6" x14ac:dyDescent="0.3">
      <c r="A1" s="228" t="s">
        <v>4</v>
      </c>
      <c r="B1" s="228" t="s">
        <v>6265</v>
      </c>
      <c r="C1" s="228" t="s">
        <v>635</v>
      </c>
      <c r="D1" s="229" t="s">
        <v>6249</v>
      </c>
      <c r="E1" s="228" t="s">
        <v>5880</v>
      </c>
      <c r="F1" s="229" t="s">
        <v>0</v>
      </c>
      <c r="G1" s="229" t="s">
        <v>1</v>
      </c>
      <c r="H1" s="229" t="s">
        <v>6251</v>
      </c>
      <c r="I1" s="229" t="s">
        <v>6</v>
      </c>
      <c r="J1" s="230" t="s">
        <v>6256</v>
      </c>
      <c r="K1" s="230" t="s">
        <v>6257</v>
      </c>
      <c r="L1" s="229" t="s">
        <v>6258</v>
      </c>
      <c r="M1" s="229" t="s">
        <v>6259</v>
      </c>
      <c r="N1" s="229" t="s">
        <v>5</v>
      </c>
      <c r="O1" s="229" t="s">
        <v>6252</v>
      </c>
      <c r="P1" s="229" t="s">
        <v>6254</v>
      </c>
      <c r="Q1" s="229" t="s">
        <v>6255</v>
      </c>
      <c r="R1" s="229" t="s">
        <v>3</v>
      </c>
      <c r="S1" s="229" t="s">
        <v>6253</v>
      </c>
      <c r="T1" s="229" t="s">
        <v>6260</v>
      </c>
      <c r="U1" s="229" t="s">
        <v>8</v>
      </c>
      <c r="V1" s="229" t="s">
        <v>9</v>
      </c>
      <c r="W1" s="229" t="s">
        <v>6261</v>
      </c>
      <c r="X1" s="229" t="s">
        <v>6262</v>
      </c>
      <c r="Y1" s="229" t="s">
        <v>6268</v>
      </c>
      <c r="Z1" s="229" t="s">
        <v>6269</v>
      </c>
      <c r="AA1" s="229" t="s">
        <v>6270</v>
      </c>
      <c r="AB1" s="231" t="s">
        <v>2</v>
      </c>
      <c r="AC1" s="229" t="s">
        <v>6264</v>
      </c>
      <c r="AD1" s="229" t="s">
        <v>6250</v>
      </c>
      <c r="AE1" s="229" t="s">
        <v>6266</v>
      </c>
      <c r="AF1" s="229" t="s">
        <v>6267</v>
      </c>
      <c r="AG1" s="231" t="s">
        <v>6263</v>
      </c>
    </row>
    <row r="2" spans="1:33" ht="28.8" x14ac:dyDescent="0.3">
      <c r="A2" s="232"/>
      <c r="B2" s="232" t="s">
        <v>6272</v>
      </c>
      <c r="C2" s="232" t="s">
        <v>18</v>
      </c>
      <c r="D2" s="232">
        <v>3</v>
      </c>
      <c r="E2" s="232" t="s">
        <v>10</v>
      </c>
      <c r="F2" s="232" t="s">
        <v>11</v>
      </c>
      <c r="G2" s="232" t="s">
        <v>12</v>
      </c>
      <c r="H2" s="232" t="s">
        <v>14</v>
      </c>
      <c r="I2" s="232" t="s">
        <v>5884</v>
      </c>
      <c r="J2" s="232" t="s">
        <v>5884</v>
      </c>
      <c r="K2" s="232" t="s">
        <v>5884</v>
      </c>
      <c r="L2" s="232" t="s">
        <v>5884</v>
      </c>
      <c r="M2" s="232" t="s">
        <v>6271</v>
      </c>
      <c r="N2" s="232" t="s">
        <v>5884</v>
      </c>
      <c r="O2" s="232" t="s">
        <v>5884</v>
      </c>
      <c r="P2" s="232" t="s">
        <v>19</v>
      </c>
      <c r="Q2" s="232"/>
      <c r="R2" s="232"/>
      <c r="S2" s="232"/>
      <c r="T2" s="232"/>
      <c r="U2" s="232" t="s">
        <v>5884</v>
      </c>
      <c r="V2" s="232" t="s">
        <v>5884</v>
      </c>
      <c r="W2" s="232"/>
      <c r="X2" s="232"/>
      <c r="Y2" s="233">
        <v>43879.665972222225</v>
      </c>
      <c r="Z2" s="233">
        <v>43879.665972222225</v>
      </c>
      <c r="AA2" s="232"/>
      <c r="AB2" s="232" t="s">
        <v>13</v>
      </c>
      <c r="AC2" s="232">
        <v>12578</v>
      </c>
      <c r="AD2" s="232">
        <v>10</v>
      </c>
      <c r="AE2" s="232" t="s">
        <v>6272</v>
      </c>
      <c r="AF2" s="232" t="s">
        <v>6273</v>
      </c>
      <c r="AG2" s="232" t="s">
        <v>15</v>
      </c>
    </row>
    <row r="3" spans="1:33" ht="28.8" x14ac:dyDescent="0.3">
      <c r="A3" s="232"/>
      <c r="B3" s="232" t="s">
        <v>6272</v>
      </c>
      <c r="C3" s="232" t="s">
        <v>18</v>
      </c>
      <c r="D3" s="232">
        <v>4</v>
      </c>
      <c r="E3" s="232" t="s">
        <v>20</v>
      </c>
      <c r="F3" s="232" t="s">
        <v>21</v>
      </c>
      <c r="G3" s="232" t="s">
        <v>22</v>
      </c>
      <c r="H3" s="232" t="s">
        <v>23</v>
      </c>
      <c r="I3" s="232" t="s">
        <v>5884</v>
      </c>
      <c r="J3" s="232" t="s">
        <v>5884</v>
      </c>
      <c r="K3" s="232" t="s">
        <v>5884</v>
      </c>
      <c r="L3" s="232" t="s">
        <v>5884</v>
      </c>
      <c r="M3" s="232" t="s">
        <v>6271</v>
      </c>
      <c r="N3" s="232" t="s">
        <v>5884</v>
      </c>
      <c r="O3" s="232" t="s">
        <v>5884</v>
      </c>
      <c r="P3" s="232" t="s">
        <v>25</v>
      </c>
      <c r="Q3" s="232"/>
      <c r="R3" s="232"/>
      <c r="S3" s="232"/>
      <c r="T3" s="232"/>
      <c r="U3" s="232" t="s">
        <v>5884</v>
      </c>
      <c r="V3" s="232" t="s">
        <v>5884</v>
      </c>
      <c r="W3" s="232"/>
      <c r="X3" s="232"/>
      <c r="Y3" s="233">
        <v>43891.83494212963</v>
      </c>
      <c r="Z3" s="233">
        <v>43905.709155092591</v>
      </c>
      <c r="AA3" s="232"/>
      <c r="AB3" s="232" t="s">
        <v>13</v>
      </c>
      <c r="AC3" s="232">
        <v>12578</v>
      </c>
      <c r="AD3" s="232">
        <v>10</v>
      </c>
      <c r="AE3" s="232" t="s">
        <v>6272</v>
      </c>
      <c r="AF3" s="232" t="s">
        <v>6273</v>
      </c>
      <c r="AG3" s="232" t="s">
        <v>15</v>
      </c>
    </row>
    <row r="4" spans="1:33" ht="28.8" x14ac:dyDescent="0.3">
      <c r="A4" s="232"/>
      <c r="B4" s="232" t="s">
        <v>6272</v>
      </c>
      <c r="C4" s="232" t="s">
        <v>31</v>
      </c>
      <c r="D4" s="232" t="s">
        <v>30</v>
      </c>
      <c r="E4" s="232" t="s">
        <v>26</v>
      </c>
      <c r="F4" s="232" t="s">
        <v>27</v>
      </c>
      <c r="G4" s="232" t="s">
        <v>28</v>
      </c>
      <c r="H4" s="232" t="s">
        <v>23</v>
      </c>
      <c r="I4" s="232" t="s">
        <v>5884</v>
      </c>
      <c r="J4" s="232" t="s">
        <v>5884</v>
      </c>
      <c r="K4" s="232" t="s">
        <v>5884</v>
      </c>
      <c r="L4" s="232" t="s">
        <v>5884</v>
      </c>
      <c r="M4" s="232" t="s">
        <v>6271</v>
      </c>
      <c r="N4" s="232" t="s">
        <v>5884</v>
      </c>
      <c r="O4" s="232" t="s">
        <v>5884</v>
      </c>
      <c r="P4" s="232"/>
      <c r="Q4" s="232"/>
      <c r="R4" s="232"/>
      <c r="S4" s="232"/>
      <c r="T4" s="232"/>
      <c r="U4" s="232" t="s">
        <v>5884</v>
      </c>
      <c r="V4" s="232" t="s">
        <v>5884</v>
      </c>
      <c r="W4" s="232"/>
      <c r="X4" s="232"/>
      <c r="Y4" s="233">
        <v>43891.83494212963</v>
      </c>
      <c r="Z4" s="233">
        <v>43903.90048611111</v>
      </c>
      <c r="AA4" s="232"/>
      <c r="AB4" s="232" t="s">
        <v>13</v>
      </c>
      <c r="AC4" s="232">
        <v>12578</v>
      </c>
      <c r="AD4" s="232">
        <v>10</v>
      </c>
      <c r="AE4" s="232" t="s">
        <v>6272</v>
      </c>
      <c r="AF4" s="232" t="s">
        <v>6273</v>
      </c>
      <c r="AG4" s="232"/>
    </row>
    <row r="5" spans="1:33" x14ac:dyDescent="0.3">
      <c r="A5" s="232"/>
      <c r="B5" s="232" t="s">
        <v>6272</v>
      </c>
      <c r="C5" s="232" t="s">
        <v>31</v>
      </c>
      <c r="D5" s="232" t="s">
        <v>30</v>
      </c>
      <c r="E5" s="232" t="s">
        <v>32</v>
      </c>
      <c r="F5" s="232" t="s">
        <v>33</v>
      </c>
      <c r="G5" s="232" t="s">
        <v>22</v>
      </c>
      <c r="H5" s="232" t="s">
        <v>34</v>
      </c>
      <c r="I5" s="232" t="s">
        <v>5884</v>
      </c>
      <c r="J5" s="232" t="s">
        <v>5884</v>
      </c>
      <c r="K5" s="232" t="s">
        <v>5884</v>
      </c>
      <c r="L5" s="232" t="s">
        <v>5884</v>
      </c>
      <c r="M5" s="232" t="s">
        <v>6271</v>
      </c>
      <c r="N5" s="232" t="s">
        <v>5884</v>
      </c>
      <c r="O5" s="232" t="s">
        <v>5884</v>
      </c>
      <c r="P5" s="232"/>
      <c r="Q5" s="232"/>
      <c r="R5" s="232"/>
      <c r="S5" s="232"/>
      <c r="T5" s="232"/>
      <c r="U5" s="232" t="s">
        <v>5884</v>
      </c>
      <c r="V5" s="232" t="s">
        <v>5884</v>
      </c>
      <c r="W5" s="232"/>
      <c r="X5" s="232"/>
      <c r="Y5" s="233">
        <v>43891.83494212963</v>
      </c>
      <c r="Z5" s="233">
        <v>43901.570636574077</v>
      </c>
      <c r="AA5" s="232"/>
      <c r="AB5" s="232" t="s">
        <v>13</v>
      </c>
      <c r="AC5" s="232">
        <v>12578</v>
      </c>
      <c r="AD5" s="232">
        <v>20</v>
      </c>
      <c r="AE5" s="232" t="s">
        <v>6272</v>
      </c>
      <c r="AF5" s="232" t="s">
        <v>6273</v>
      </c>
      <c r="AG5" s="232" t="s">
        <v>35</v>
      </c>
    </row>
    <row r="6" spans="1:33" ht="230.4" x14ac:dyDescent="0.3">
      <c r="A6" s="232"/>
      <c r="B6" s="232" t="s">
        <v>6272</v>
      </c>
      <c r="C6" s="232" t="s">
        <v>18</v>
      </c>
      <c r="D6" s="232" t="s">
        <v>39</v>
      </c>
      <c r="E6" s="232" t="s">
        <v>36</v>
      </c>
      <c r="F6" s="232" t="s">
        <v>37</v>
      </c>
      <c r="G6" s="232" t="s">
        <v>38</v>
      </c>
      <c r="H6" s="232" t="s">
        <v>23</v>
      </c>
      <c r="I6" s="232" t="s">
        <v>5884</v>
      </c>
      <c r="J6" s="232" t="s">
        <v>5884</v>
      </c>
      <c r="K6" s="232" t="s">
        <v>5884</v>
      </c>
      <c r="L6" s="232" t="s">
        <v>5884</v>
      </c>
      <c r="M6" s="232" t="s">
        <v>6271</v>
      </c>
      <c r="N6" s="232" t="s">
        <v>5884</v>
      </c>
      <c r="O6" s="232" t="s">
        <v>5884</v>
      </c>
      <c r="P6" s="232" t="s">
        <v>40</v>
      </c>
      <c r="Q6" s="232"/>
      <c r="R6" s="232"/>
      <c r="S6" s="232" t="s">
        <v>6274</v>
      </c>
      <c r="T6" s="232"/>
      <c r="U6" s="232" t="s">
        <v>5884</v>
      </c>
      <c r="V6" s="232" t="s">
        <v>5884</v>
      </c>
      <c r="W6" s="232"/>
      <c r="X6" s="232"/>
      <c r="Y6" s="233">
        <v>43891.83494212963</v>
      </c>
      <c r="Z6" s="233">
        <v>43902.89230324074</v>
      </c>
      <c r="AA6" s="232"/>
      <c r="AB6" s="232" t="s">
        <v>13</v>
      </c>
      <c r="AC6" s="232">
        <v>12578</v>
      </c>
      <c r="AD6" s="232">
        <v>10</v>
      </c>
      <c r="AE6" s="232" t="s">
        <v>6272</v>
      </c>
      <c r="AF6" s="232" t="s">
        <v>6273</v>
      </c>
      <c r="AG6" s="232"/>
    </row>
    <row r="7" spans="1:33" x14ac:dyDescent="0.3">
      <c r="A7" s="232"/>
      <c r="B7" s="232" t="s">
        <v>6272</v>
      </c>
      <c r="C7" s="232" t="s">
        <v>31</v>
      </c>
      <c r="D7" s="232" t="s">
        <v>39</v>
      </c>
      <c r="E7" s="232" t="s">
        <v>41</v>
      </c>
      <c r="F7" s="232" t="s">
        <v>42</v>
      </c>
      <c r="G7" s="232" t="s">
        <v>22</v>
      </c>
      <c r="H7" s="232" t="s">
        <v>34</v>
      </c>
      <c r="I7" s="232" t="s">
        <v>5884</v>
      </c>
      <c r="J7" s="232" t="s">
        <v>5884</v>
      </c>
      <c r="K7" s="232" t="s">
        <v>5884</v>
      </c>
      <c r="L7" s="232" t="s">
        <v>5884</v>
      </c>
      <c r="M7" s="232" t="s">
        <v>6271</v>
      </c>
      <c r="N7" s="232" t="s">
        <v>5884</v>
      </c>
      <c r="O7" s="232" t="s">
        <v>5884</v>
      </c>
      <c r="P7" s="232"/>
      <c r="Q7" s="232"/>
      <c r="R7" s="232"/>
      <c r="S7" s="232"/>
      <c r="T7" s="232"/>
      <c r="U7" s="232" t="s">
        <v>5884</v>
      </c>
      <c r="V7" s="232" t="s">
        <v>5884</v>
      </c>
      <c r="W7" s="232"/>
      <c r="X7" s="232"/>
      <c r="Y7" s="233">
        <v>43891.83494212963</v>
      </c>
      <c r="Z7" s="233">
        <v>43903.004282407404</v>
      </c>
      <c r="AA7" s="232"/>
      <c r="AB7" s="232" t="s">
        <v>13</v>
      </c>
      <c r="AC7" s="232">
        <v>12578</v>
      </c>
      <c r="AD7" s="232">
        <v>20</v>
      </c>
      <c r="AE7" s="232" t="s">
        <v>6272</v>
      </c>
      <c r="AF7" s="232" t="s">
        <v>6273</v>
      </c>
      <c r="AG7" s="232" t="s">
        <v>35</v>
      </c>
    </row>
    <row r="8" spans="1:33" ht="28.8" x14ac:dyDescent="0.3">
      <c r="A8" s="232"/>
      <c r="B8" s="232" t="s">
        <v>6272</v>
      </c>
      <c r="C8" s="232" t="s">
        <v>31</v>
      </c>
      <c r="D8" s="232" t="s">
        <v>47</v>
      </c>
      <c r="E8" s="232" t="s">
        <v>43</v>
      </c>
      <c r="F8" s="232" t="s">
        <v>44</v>
      </c>
      <c r="G8" s="232" t="s">
        <v>45</v>
      </c>
      <c r="H8" s="232" t="s">
        <v>23</v>
      </c>
      <c r="I8" s="232" t="s">
        <v>5884</v>
      </c>
      <c r="J8" s="232" t="s">
        <v>5884</v>
      </c>
      <c r="K8" s="232" t="s">
        <v>5884</v>
      </c>
      <c r="L8" s="232" t="s">
        <v>5884</v>
      </c>
      <c r="M8" s="232" t="s">
        <v>6271</v>
      </c>
      <c r="N8" s="232" t="s">
        <v>5884</v>
      </c>
      <c r="O8" s="232" t="s">
        <v>5884</v>
      </c>
      <c r="P8" s="232"/>
      <c r="Q8" s="232"/>
      <c r="R8" s="232"/>
      <c r="S8" s="232"/>
      <c r="T8" s="232"/>
      <c r="U8" s="232" t="s">
        <v>5884</v>
      </c>
      <c r="V8" s="232" t="s">
        <v>5884</v>
      </c>
      <c r="W8" s="232"/>
      <c r="X8" s="232"/>
      <c r="Y8" s="233">
        <v>43891.83494212963</v>
      </c>
      <c r="Z8" s="233">
        <v>43903.90048611111</v>
      </c>
      <c r="AA8" s="232"/>
      <c r="AB8" s="232" t="s">
        <v>13</v>
      </c>
      <c r="AC8" s="232">
        <v>12578</v>
      </c>
      <c r="AD8" s="232">
        <v>10</v>
      </c>
      <c r="AE8" s="232" t="s">
        <v>6272</v>
      </c>
      <c r="AF8" s="232" t="s">
        <v>6273</v>
      </c>
      <c r="AG8" s="232"/>
    </row>
    <row r="9" spans="1:33" x14ac:dyDescent="0.3">
      <c r="A9" s="232"/>
      <c r="B9" s="232" t="s">
        <v>6272</v>
      </c>
      <c r="C9" s="232" t="s">
        <v>31</v>
      </c>
      <c r="D9" s="232" t="s">
        <v>47</v>
      </c>
      <c r="E9" s="232" t="s">
        <v>48</v>
      </c>
      <c r="F9" s="232" t="s">
        <v>49</v>
      </c>
      <c r="G9" s="232" t="s">
        <v>22</v>
      </c>
      <c r="H9" s="232" t="s">
        <v>34</v>
      </c>
      <c r="I9" s="232" t="s">
        <v>5884</v>
      </c>
      <c r="J9" s="232" t="s">
        <v>5884</v>
      </c>
      <c r="K9" s="232" t="s">
        <v>5884</v>
      </c>
      <c r="L9" s="232" t="s">
        <v>5884</v>
      </c>
      <c r="M9" s="232" t="s">
        <v>6271</v>
      </c>
      <c r="N9" s="232" t="s">
        <v>5884</v>
      </c>
      <c r="O9" s="232" t="s">
        <v>5884</v>
      </c>
      <c r="P9" s="232"/>
      <c r="Q9" s="232"/>
      <c r="R9" s="232"/>
      <c r="S9" s="232"/>
      <c r="T9" s="232"/>
      <c r="U9" s="232" t="s">
        <v>5884</v>
      </c>
      <c r="V9" s="232" t="s">
        <v>5884</v>
      </c>
      <c r="W9" s="232"/>
      <c r="X9" s="232"/>
      <c r="Y9" s="233">
        <v>43891.83494212963</v>
      </c>
      <c r="Z9" s="233">
        <v>43905.028634259259</v>
      </c>
      <c r="AA9" s="232"/>
      <c r="AB9" s="232" t="s">
        <v>13</v>
      </c>
      <c r="AC9" s="232">
        <v>12578</v>
      </c>
      <c r="AD9" s="232">
        <v>20</v>
      </c>
      <c r="AE9" s="232" t="s">
        <v>6272</v>
      </c>
      <c r="AF9" s="232" t="s">
        <v>6273</v>
      </c>
      <c r="AG9" s="232" t="s">
        <v>35</v>
      </c>
    </row>
    <row r="10" spans="1:33" ht="28.8" x14ac:dyDescent="0.3">
      <c r="A10" s="232"/>
      <c r="B10" s="232" t="s">
        <v>6272</v>
      </c>
      <c r="C10" s="232" t="s">
        <v>31</v>
      </c>
      <c r="D10" s="232" t="s">
        <v>53</v>
      </c>
      <c r="E10" s="232" t="s">
        <v>50</v>
      </c>
      <c r="F10" s="232" t="s">
        <v>51</v>
      </c>
      <c r="G10" s="232" t="s">
        <v>52</v>
      </c>
      <c r="H10" s="232" t="s">
        <v>23</v>
      </c>
      <c r="I10" s="232" t="s">
        <v>5884</v>
      </c>
      <c r="J10" s="232" t="s">
        <v>5884</v>
      </c>
      <c r="K10" s="232" t="s">
        <v>5884</v>
      </c>
      <c r="L10" s="232" t="s">
        <v>5884</v>
      </c>
      <c r="M10" s="232" t="s">
        <v>6271</v>
      </c>
      <c r="N10" s="232" t="s">
        <v>5884</v>
      </c>
      <c r="O10" s="232" t="s">
        <v>5884</v>
      </c>
      <c r="P10" s="232"/>
      <c r="Q10" s="232"/>
      <c r="R10" s="232"/>
      <c r="S10" s="232"/>
      <c r="T10" s="232"/>
      <c r="U10" s="232" t="s">
        <v>5884</v>
      </c>
      <c r="V10" s="232" t="s">
        <v>5884</v>
      </c>
      <c r="W10" s="232"/>
      <c r="X10" s="232"/>
      <c r="Y10" s="233">
        <v>43891.83494212963</v>
      </c>
      <c r="Z10" s="233">
        <v>43903.90048611111</v>
      </c>
      <c r="AA10" s="232"/>
      <c r="AB10" s="232" t="s">
        <v>13</v>
      </c>
      <c r="AC10" s="232">
        <v>12578</v>
      </c>
      <c r="AD10" s="232">
        <v>10</v>
      </c>
      <c r="AE10" s="232" t="s">
        <v>6272</v>
      </c>
      <c r="AF10" s="232" t="s">
        <v>6273</v>
      </c>
      <c r="AG10" s="232"/>
    </row>
    <row r="11" spans="1:33" x14ac:dyDescent="0.3">
      <c r="A11" s="232"/>
      <c r="B11" s="232" t="s">
        <v>6272</v>
      </c>
      <c r="C11" s="232" t="s">
        <v>18</v>
      </c>
      <c r="D11" s="232" t="s">
        <v>53</v>
      </c>
      <c r="E11" s="232" t="s">
        <v>54</v>
      </c>
      <c r="F11" s="232" t="s">
        <v>55</v>
      </c>
      <c r="G11" s="232" t="s">
        <v>22</v>
      </c>
      <c r="H11" s="232" t="s">
        <v>34</v>
      </c>
      <c r="I11" s="232" t="s">
        <v>5884</v>
      </c>
      <c r="J11" s="232" t="s">
        <v>5884</v>
      </c>
      <c r="K11" s="232" t="s">
        <v>5884</v>
      </c>
      <c r="L11" s="232" t="s">
        <v>5884</v>
      </c>
      <c r="M11" s="232" t="s">
        <v>6271</v>
      </c>
      <c r="N11" s="232" t="s">
        <v>5884</v>
      </c>
      <c r="O11" s="232" t="s">
        <v>5884</v>
      </c>
      <c r="P11" s="232" t="s">
        <v>56</v>
      </c>
      <c r="Q11" s="232"/>
      <c r="R11" s="232"/>
      <c r="S11" s="232"/>
      <c r="T11" s="232"/>
      <c r="U11" s="232" t="s">
        <v>5884</v>
      </c>
      <c r="V11" s="232" t="s">
        <v>5884</v>
      </c>
      <c r="W11" s="232"/>
      <c r="X11" s="232"/>
      <c r="Y11" s="233">
        <v>43891.83494212963</v>
      </c>
      <c r="Z11" s="233">
        <v>43903.90048611111</v>
      </c>
      <c r="AA11" s="232"/>
      <c r="AB11" s="232" t="s">
        <v>13</v>
      </c>
      <c r="AC11" s="232">
        <v>12578</v>
      </c>
      <c r="AD11" s="232">
        <v>20</v>
      </c>
      <c r="AE11" s="232" t="s">
        <v>6272</v>
      </c>
      <c r="AF11" s="232" t="s">
        <v>6273</v>
      </c>
      <c r="AG11" s="232" t="s">
        <v>35</v>
      </c>
    </row>
    <row r="12" spans="1:33" ht="172.8" x14ac:dyDescent="0.3">
      <c r="A12" s="232"/>
      <c r="B12" s="232" t="s">
        <v>6272</v>
      </c>
      <c r="C12" s="232" t="s">
        <v>31</v>
      </c>
      <c r="D12" s="232" t="s">
        <v>60</v>
      </c>
      <c r="E12" s="232" t="s">
        <v>57</v>
      </c>
      <c r="F12" s="232" t="s">
        <v>58</v>
      </c>
      <c r="G12" s="232" t="s">
        <v>59</v>
      </c>
      <c r="H12" s="232" t="s">
        <v>23</v>
      </c>
      <c r="I12" s="232" t="s">
        <v>5884</v>
      </c>
      <c r="J12" s="232" t="s">
        <v>5884</v>
      </c>
      <c r="K12" s="232" t="s">
        <v>5884</v>
      </c>
      <c r="L12" s="232" t="s">
        <v>5884</v>
      </c>
      <c r="M12" s="232" t="s">
        <v>6271</v>
      </c>
      <c r="N12" s="232" t="s">
        <v>5884</v>
      </c>
      <c r="O12" s="232" t="s">
        <v>5884</v>
      </c>
      <c r="P12" s="232"/>
      <c r="Q12" s="232"/>
      <c r="R12" s="232"/>
      <c r="S12" s="232" t="s">
        <v>6275</v>
      </c>
      <c r="T12" s="232"/>
      <c r="U12" s="232" t="s">
        <v>5884</v>
      </c>
      <c r="V12" s="232" t="s">
        <v>5884</v>
      </c>
      <c r="W12" s="232"/>
      <c r="X12" s="232"/>
      <c r="Y12" s="233">
        <v>43891.834953703707</v>
      </c>
      <c r="Z12" s="233">
        <v>43903.90048611111</v>
      </c>
      <c r="AA12" s="232"/>
      <c r="AB12" s="232" t="s">
        <v>13</v>
      </c>
      <c r="AC12" s="232">
        <v>12578</v>
      </c>
      <c r="AD12" s="232">
        <v>10</v>
      </c>
      <c r="AE12" s="232" t="s">
        <v>6272</v>
      </c>
      <c r="AF12" s="232" t="s">
        <v>6273</v>
      </c>
      <c r="AG12" s="232"/>
    </row>
    <row r="13" spans="1:33" x14ac:dyDescent="0.3">
      <c r="A13" s="232"/>
      <c r="B13" s="232" t="s">
        <v>6272</v>
      </c>
      <c r="C13" s="232" t="s">
        <v>31</v>
      </c>
      <c r="D13" s="232" t="s">
        <v>60</v>
      </c>
      <c r="E13" s="232" t="s">
        <v>61</v>
      </c>
      <c r="F13" s="232" t="s">
        <v>62</v>
      </c>
      <c r="G13" s="232" t="s">
        <v>22</v>
      </c>
      <c r="H13" s="232" t="s">
        <v>34</v>
      </c>
      <c r="I13" s="232" t="s">
        <v>5884</v>
      </c>
      <c r="J13" s="232" t="s">
        <v>5884</v>
      </c>
      <c r="K13" s="232" t="s">
        <v>5884</v>
      </c>
      <c r="L13" s="232" t="s">
        <v>5884</v>
      </c>
      <c r="M13" s="232" t="s">
        <v>6271</v>
      </c>
      <c r="N13" s="232" t="s">
        <v>5884</v>
      </c>
      <c r="O13" s="232" t="s">
        <v>5884</v>
      </c>
      <c r="P13" s="232"/>
      <c r="Q13" s="232"/>
      <c r="R13" s="232"/>
      <c r="S13" s="232"/>
      <c r="T13" s="232"/>
      <c r="U13" s="232" t="s">
        <v>5884</v>
      </c>
      <c r="V13" s="232" t="s">
        <v>5884</v>
      </c>
      <c r="W13" s="232"/>
      <c r="X13" s="232"/>
      <c r="Y13" s="233">
        <v>43891.834953703707</v>
      </c>
      <c r="Z13" s="233">
        <v>43902.89230324074</v>
      </c>
      <c r="AA13" s="232"/>
      <c r="AB13" s="232" t="s">
        <v>13</v>
      </c>
      <c r="AC13" s="232">
        <v>12578</v>
      </c>
      <c r="AD13" s="232">
        <v>20</v>
      </c>
      <c r="AE13" s="232" t="s">
        <v>6272</v>
      </c>
      <c r="AF13" s="232" t="s">
        <v>6273</v>
      </c>
      <c r="AG13" s="232" t="s">
        <v>35</v>
      </c>
    </row>
    <row r="14" spans="1:33" ht="28.8" x14ac:dyDescent="0.3">
      <c r="A14" s="232"/>
      <c r="B14" s="232" t="s">
        <v>6272</v>
      </c>
      <c r="C14" s="232" t="s">
        <v>66</v>
      </c>
      <c r="D14" s="232" t="s">
        <v>60</v>
      </c>
      <c r="E14" s="232" t="s">
        <v>63</v>
      </c>
      <c r="F14" s="232" t="s">
        <v>64</v>
      </c>
      <c r="G14" s="232" t="s">
        <v>65</v>
      </c>
      <c r="H14" s="232" t="s">
        <v>23</v>
      </c>
      <c r="I14" s="232" t="s">
        <v>5884</v>
      </c>
      <c r="J14" s="232" t="s">
        <v>5884</v>
      </c>
      <c r="K14" s="232" t="s">
        <v>5884</v>
      </c>
      <c r="L14" s="232" t="s">
        <v>5884</v>
      </c>
      <c r="M14" s="232" t="s">
        <v>6271</v>
      </c>
      <c r="N14" s="232" t="s">
        <v>5884</v>
      </c>
      <c r="O14" s="232" t="s">
        <v>5884</v>
      </c>
      <c r="P14" s="232"/>
      <c r="Q14" s="232"/>
      <c r="R14" s="232"/>
      <c r="S14" s="232"/>
      <c r="T14" s="232"/>
      <c r="U14" s="232" t="s">
        <v>5884</v>
      </c>
      <c r="V14" s="232" t="s">
        <v>5884</v>
      </c>
      <c r="W14" s="232"/>
      <c r="X14" s="232"/>
      <c r="Y14" s="233">
        <v>43891.834953703707</v>
      </c>
      <c r="Z14" s="233">
        <v>43903.90048611111</v>
      </c>
      <c r="AA14" s="232"/>
      <c r="AB14" s="232" t="s">
        <v>13</v>
      </c>
      <c r="AC14" s="232">
        <v>12578</v>
      </c>
      <c r="AD14" s="232">
        <v>30</v>
      </c>
      <c r="AE14" s="232" t="s">
        <v>6272</v>
      </c>
      <c r="AF14" s="232" t="s">
        <v>6273</v>
      </c>
      <c r="AG14" s="232" t="s">
        <v>15</v>
      </c>
    </row>
    <row r="15" spans="1:33" ht="28.8" x14ac:dyDescent="0.3">
      <c r="A15" s="232"/>
      <c r="B15" s="232" t="s">
        <v>6272</v>
      </c>
      <c r="C15" s="232" t="s">
        <v>31</v>
      </c>
      <c r="D15" s="232" t="s">
        <v>70</v>
      </c>
      <c r="E15" s="232" t="s">
        <v>67</v>
      </c>
      <c r="F15" s="232" t="s">
        <v>68</v>
      </c>
      <c r="G15" s="232" t="s">
        <v>69</v>
      </c>
      <c r="H15" s="232" t="s">
        <v>23</v>
      </c>
      <c r="I15" s="232" t="s">
        <v>5884</v>
      </c>
      <c r="J15" s="232" t="s">
        <v>5884</v>
      </c>
      <c r="K15" s="232" t="s">
        <v>5884</v>
      </c>
      <c r="L15" s="232" t="s">
        <v>5884</v>
      </c>
      <c r="M15" s="232" t="s">
        <v>6271</v>
      </c>
      <c r="N15" s="232" t="s">
        <v>5884</v>
      </c>
      <c r="O15" s="232" t="s">
        <v>5884</v>
      </c>
      <c r="P15" s="232"/>
      <c r="Q15" s="232"/>
      <c r="R15" s="232"/>
      <c r="S15" s="232"/>
      <c r="T15" s="232"/>
      <c r="U15" s="232" t="s">
        <v>5884</v>
      </c>
      <c r="V15" s="232" t="s">
        <v>5884</v>
      </c>
      <c r="W15" s="232"/>
      <c r="X15" s="232"/>
      <c r="Y15" s="233">
        <v>43891.834953703707</v>
      </c>
      <c r="Z15" s="233">
        <v>43902.89230324074</v>
      </c>
      <c r="AA15" s="232"/>
      <c r="AB15" s="232" t="s">
        <v>13</v>
      </c>
      <c r="AC15" s="232">
        <v>12578</v>
      </c>
      <c r="AD15" s="232">
        <v>10</v>
      </c>
      <c r="AE15" s="232" t="s">
        <v>6272</v>
      </c>
      <c r="AF15" s="232" t="s">
        <v>6273</v>
      </c>
      <c r="AG15" s="232"/>
    </row>
    <row r="16" spans="1:33" x14ac:dyDescent="0.3">
      <c r="A16" s="232"/>
      <c r="B16" s="232" t="s">
        <v>6272</v>
      </c>
      <c r="C16" s="232" t="s">
        <v>31</v>
      </c>
      <c r="D16" s="232" t="s">
        <v>70</v>
      </c>
      <c r="E16" s="232" t="s">
        <v>71</v>
      </c>
      <c r="F16" s="232" t="s">
        <v>72</v>
      </c>
      <c r="G16" s="232" t="s">
        <v>22</v>
      </c>
      <c r="H16" s="232" t="s">
        <v>34</v>
      </c>
      <c r="I16" s="232" t="s">
        <v>5884</v>
      </c>
      <c r="J16" s="232" t="s">
        <v>5884</v>
      </c>
      <c r="K16" s="232" t="s">
        <v>5884</v>
      </c>
      <c r="L16" s="232" t="s">
        <v>5884</v>
      </c>
      <c r="M16" s="232" t="s">
        <v>6271</v>
      </c>
      <c r="N16" s="232" t="s">
        <v>5884</v>
      </c>
      <c r="O16" s="232" t="s">
        <v>5884</v>
      </c>
      <c r="P16" s="232"/>
      <c r="Q16" s="232"/>
      <c r="R16" s="232"/>
      <c r="S16" s="232"/>
      <c r="T16" s="232"/>
      <c r="U16" s="232" t="s">
        <v>5884</v>
      </c>
      <c r="V16" s="232" t="s">
        <v>5884</v>
      </c>
      <c r="W16" s="232"/>
      <c r="X16" s="232"/>
      <c r="Y16" s="233">
        <v>43891.834953703707</v>
      </c>
      <c r="Z16" s="233">
        <v>43891.873576388891</v>
      </c>
      <c r="AA16" s="232"/>
      <c r="AB16" s="232" t="s">
        <v>13</v>
      </c>
      <c r="AC16" s="232">
        <v>12578</v>
      </c>
      <c r="AD16" s="232">
        <v>20</v>
      </c>
      <c r="AE16" s="232" t="s">
        <v>6272</v>
      </c>
      <c r="AF16" s="232" t="s">
        <v>6273</v>
      </c>
      <c r="AG16" s="232" t="s">
        <v>35</v>
      </c>
    </row>
    <row r="17" spans="1:33" x14ac:dyDescent="0.3">
      <c r="A17" s="232"/>
      <c r="B17" s="232" t="s">
        <v>6272</v>
      </c>
      <c r="C17" s="232" t="s">
        <v>31</v>
      </c>
      <c r="D17" s="232" t="s">
        <v>75</v>
      </c>
      <c r="E17" s="232" t="s">
        <v>73</v>
      </c>
      <c r="F17" s="232" t="s">
        <v>74</v>
      </c>
      <c r="G17" s="232" t="s">
        <v>22</v>
      </c>
      <c r="H17" s="232" t="s">
        <v>23</v>
      </c>
      <c r="I17" s="232" t="s">
        <v>5884</v>
      </c>
      <c r="J17" s="232" t="s">
        <v>5884</v>
      </c>
      <c r="K17" s="232" t="s">
        <v>5884</v>
      </c>
      <c r="L17" s="232" t="s">
        <v>5884</v>
      </c>
      <c r="M17" s="232" t="s">
        <v>6271</v>
      </c>
      <c r="N17" s="232" t="s">
        <v>5884</v>
      </c>
      <c r="O17" s="232" t="s">
        <v>5884</v>
      </c>
      <c r="P17" s="232"/>
      <c r="Q17" s="232"/>
      <c r="R17" s="232"/>
      <c r="S17" s="232"/>
      <c r="T17" s="232"/>
      <c r="U17" s="232" t="s">
        <v>5884</v>
      </c>
      <c r="V17" s="232" t="s">
        <v>5884</v>
      </c>
      <c r="W17" s="232"/>
      <c r="X17" s="232"/>
      <c r="Y17" s="233">
        <v>43891.834953703707</v>
      </c>
      <c r="Z17" s="233">
        <v>43903.90048611111</v>
      </c>
      <c r="AA17" s="232"/>
      <c r="AB17" s="232" t="s">
        <v>13</v>
      </c>
      <c r="AC17" s="232">
        <v>12578</v>
      </c>
      <c r="AD17" s="232">
        <v>10</v>
      </c>
      <c r="AE17" s="232" t="s">
        <v>6272</v>
      </c>
      <c r="AF17" s="232" t="s">
        <v>6273</v>
      </c>
      <c r="AG17" s="232"/>
    </row>
    <row r="18" spans="1:33" ht="72" x14ac:dyDescent="0.3">
      <c r="A18" s="232"/>
      <c r="B18" s="232" t="s">
        <v>6272</v>
      </c>
      <c r="C18" s="232" t="s">
        <v>31</v>
      </c>
      <c r="D18" s="232" t="s">
        <v>79</v>
      </c>
      <c r="E18" s="232" t="s">
        <v>76</v>
      </c>
      <c r="F18" s="232" t="s">
        <v>77</v>
      </c>
      <c r="G18" s="232" t="s">
        <v>78</v>
      </c>
      <c r="H18" s="232" t="s">
        <v>23</v>
      </c>
      <c r="I18" s="232" t="s">
        <v>5884</v>
      </c>
      <c r="J18" s="232" t="s">
        <v>5884</v>
      </c>
      <c r="K18" s="232" t="s">
        <v>5884</v>
      </c>
      <c r="L18" s="232" t="s">
        <v>5884</v>
      </c>
      <c r="M18" s="232" t="s">
        <v>6271</v>
      </c>
      <c r="N18" s="232" t="s">
        <v>5884</v>
      </c>
      <c r="O18" s="232" t="s">
        <v>5884</v>
      </c>
      <c r="P18" s="232"/>
      <c r="Q18" s="232"/>
      <c r="R18" s="232"/>
      <c r="S18" s="232" t="s">
        <v>6276</v>
      </c>
      <c r="T18" s="232"/>
      <c r="U18" s="232" t="s">
        <v>5884</v>
      </c>
      <c r="V18" s="232" t="s">
        <v>5884</v>
      </c>
      <c r="W18" s="232"/>
      <c r="X18" s="232"/>
      <c r="Y18" s="233">
        <v>43891.834953703707</v>
      </c>
      <c r="Z18" s="233">
        <v>43904.63921296296</v>
      </c>
      <c r="AA18" s="232"/>
      <c r="AB18" s="232" t="s">
        <v>13</v>
      </c>
      <c r="AC18" s="232">
        <v>12578</v>
      </c>
      <c r="AD18" s="232">
        <v>10</v>
      </c>
      <c r="AE18" s="232" t="s">
        <v>6272</v>
      </c>
      <c r="AF18" s="232" t="s">
        <v>6273</v>
      </c>
      <c r="AG18" s="232"/>
    </row>
    <row r="19" spans="1:33" x14ac:dyDescent="0.3">
      <c r="A19" s="232"/>
      <c r="B19" s="232" t="s">
        <v>6273</v>
      </c>
      <c r="C19" s="232" t="s">
        <v>83</v>
      </c>
      <c r="D19" s="232" t="s">
        <v>75</v>
      </c>
      <c r="E19" s="232" t="s">
        <v>80</v>
      </c>
      <c r="F19" s="232" t="s">
        <v>81</v>
      </c>
      <c r="G19" s="232" t="s">
        <v>22</v>
      </c>
      <c r="H19" s="232" t="s">
        <v>82</v>
      </c>
      <c r="I19" s="232" t="s">
        <v>5884</v>
      </c>
      <c r="J19" s="232" t="s">
        <v>5884</v>
      </c>
      <c r="K19" s="232" t="s">
        <v>5884</v>
      </c>
      <c r="L19" s="232" t="s">
        <v>5884</v>
      </c>
      <c r="M19" s="232" t="s">
        <v>6271</v>
      </c>
      <c r="N19" s="232" t="s">
        <v>5884</v>
      </c>
      <c r="O19" s="232" t="s">
        <v>5884</v>
      </c>
      <c r="P19" s="232"/>
      <c r="Q19" s="232"/>
      <c r="R19" s="232"/>
      <c r="S19" s="232"/>
      <c r="T19" s="232"/>
      <c r="U19" s="232" t="s">
        <v>5884</v>
      </c>
      <c r="V19" s="232" t="s">
        <v>5884</v>
      </c>
      <c r="W19" s="232"/>
      <c r="X19" s="232"/>
      <c r="Y19" s="233">
        <v>43891.834953703707</v>
      </c>
      <c r="Z19" s="232"/>
      <c r="AA19" s="232"/>
      <c r="AB19" s="232" t="s">
        <v>13</v>
      </c>
      <c r="AC19" s="232">
        <v>12578</v>
      </c>
      <c r="AD19" s="232">
        <v>20</v>
      </c>
      <c r="AE19" s="232" t="s">
        <v>6272</v>
      </c>
      <c r="AF19" s="232" t="s">
        <v>6272</v>
      </c>
      <c r="AG19" s="232" t="s">
        <v>35</v>
      </c>
    </row>
    <row r="20" spans="1:33" ht="28.8" x14ac:dyDescent="0.3">
      <c r="A20" s="232"/>
      <c r="B20" s="232" t="s">
        <v>6272</v>
      </c>
      <c r="C20" s="232" t="s">
        <v>31</v>
      </c>
      <c r="D20" s="232" t="s">
        <v>75</v>
      </c>
      <c r="E20" s="232" t="s">
        <v>84</v>
      </c>
      <c r="F20" s="232" t="s">
        <v>85</v>
      </c>
      <c r="G20" s="232" t="s">
        <v>22</v>
      </c>
      <c r="H20" s="232" t="s">
        <v>86</v>
      </c>
      <c r="I20" s="232" t="s">
        <v>88</v>
      </c>
      <c r="J20" s="232" t="s">
        <v>5884</v>
      </c>
      <c r="K20" s="232" t="s">
        <v>5884</v>
      </c>
      <c r="L20" s="232" t="s">
        <v>5884</v>
      </c>
      <c r="M20" s="232" t="s">
        <v>6277</v>
      </c>
      <c r="N20" s="232" t="s">
        <v>87</v>
      </c>
      <c r="O20" s="232" t="s">
        <v>5884</v>
      </c>
      <c r="P20" s="232"/>
      <c r="Q20" s="232"/>
      <c r="R20" s="232"/>
      <c r="S20" s="232"/>
      <c r="T20" s="232"/>
      <c r="U20" s="232" t="s">
        <v>5884</v>
      </c>
      <c r="V20" s="232" t="s">
        <v>5884</v>
      </c>
      <c r="W20" s="232"/>
      <c r="X20" s="232"/>
      <c r="Y20" s="233">
        <v>43891.834953703707</v>
      </c>
      <c r="Z20" s="233">
        <v>43908.021226851852</v>
      </c>
      <c r="AA20" s="232"/>
      <c r="AB20" s="232" t="s">
        <v>13</v>
      </c>
      <c r="AC20" s="232">
        <v>12578</v>
      </c>
      <c r="AD20" s="232">
        <v>30</v>
      </c>
      <c r="AE20" s="232" t="s">
        <v>6272</v>
      </c>
      <c r="AF20" s="232" t="s">
        <v>6273</v>
      </c>
      <c r="AG20" s="232"/>
    </row>
    <row r="21" spans="1:33" ht="57.6" x14ac:dyDescent="0.3">
      <c r="A21" s="232"/>
      <c r="B21" s="232" t="s">
        <v>6272</v>
      </c>
      <c r="C21" s="232" t="s">
        <v>31</v>
      </c>
      <c r="D21" s="232">
        <v>7</v>
      </c>
      <c r="E21" s="232" t="s">
        <v>89</v>
      </c>
      <c r="F21" s="232" t="s">
        <v>90</v>
      </c>
      <c r="G21" s="232" t="s">
        <v>91</v>
      </c>
      <c r="H21" s="232" t="s">
        <v>92</v>
      </c>
      <c r="I21" s="232" t="s">
        <v>5884</v>
      </c>
      <c r="J21" s="232" t="s">
        <v>5884</v>
      </c>
      <c r="K21" s="232" t="s">
        <v>5884</v>
      </c>
      <c r="L21" s="232" t="s">
        <v>5884</v>
      </c>
      <c r="M21" s="232" t="s">
        <v>6271</v>
      </c>
      <c r="N21" s="232" t="s">
        <v>5884</v>
      </c>
      <c r="O21" s="232" t="s">
        <v>5884</v>
      </c>
      <c r="P21" s="232"/>
      <c r="Q21" s="232"/>
      <c r="R21" s="232" t="s">
        <v>94</v>
      </c>
      <c r="S21" s="232" t="s">
        <v>6278</v>
      </c>
      <c r="T21" s="232" t="s">
        <v>96</v>
      </c>
      <c r="U21" s="232" t="s">
        <v>95</v>
      </c>
      <c r="V21" s="232" t="s">
        <v>5884</v>
      </c>
      <c r="W21" s="232"/>
      <c r="X21" s="232"/>
      <c r="Y21" s="233">
        <v>43885.665972222225</v>
      </c>
      <c r="Z21" s="233">
        <v>43885.665972222225</v>
      </c>
      <c r="AA21" s="232"/>
      <c r="AB21" s="232" t="s">
        <v>13</v>
      </c>
      <c r="AC21" s="232">
        <v>12578</v>
      </c>
      <c r="AD21" s="232">
        <v>3010</v>
      </c>
      <c r="AE21" s="232" t="s">
        <v>6272</v>
      </c>
      <c r="AF21" s="232" t="s">
        <v>6273</v>
      </c>
      <c r="AG21" s="232" t="s">
        <v>93</v>
      </c>
    </row>
    <row r="22" spans="1:33" ht="57.6" x14ac:dyDescent="0.3">
      <c r="A22" s="232"/>
      <c r="B22" s="232" t="s">
        <v>6272</v>
      </c>
      <c r="C22" s="232" t="s">
        <v>31</v>
      </c>
      <c r="D22" s="232">
        <v>7</v>
      </c>
      <c r="E22" s="232" t="s">
        <v>97</v>
      </c>
      <c r="F22" s="232" t="s">
        <v>98</v>
      </c>
      <c r="G22" s="232" t="s">
        <v>99</v>
      </c>
      <c r="H22" s="232" t="s">
        <v>92</v>
      </c>
      <c r="I22" s="232" t="s">
        <v>5884</v>
      </c>
      <c r="J22" s="232" t="s">
        <v>5884</v>
      </c>
      <c r="K22" s="232" t="s">
        <v>5884</v>
      </c>
      <c r="L22" s="232" t="s">
        <v>5884</v>
      </c>
      <c r="M22" s="232" t="s">
        <v>6271</v>
      </c>
      <c r="N22" s="232" t="s">
        <v>101</v>
      </c>
      <c r="O22" s="232" t="s">
        <v>5884</v>
      </c>
      <c r="P22" s="232"/>
      <c r="Q22" s="232"/>
      <c r="R22" s="232" t="s">
        <v>100</v>
      </c>
      <c r="S22" s="232" t="s">
        <v>6278</v>
      </c>
      <c r="T22" s="232" t="s">
        <v>103</v>
      </c>
      <c r="U22" s="232" t="s">
        <v>102</v>
      </c>
      <c r="V22" s="232" t="s">
        <v>5884</v>
      </c>
      <c r="W22" s="232"/>
      <c r="X22" s="232"/>
      <c r="Y22" s="233">
        <v>43885.665972222225</v>
      </c>
      <c r="Z22" s="233">
        <v>43885.665972222225</v>
      </c>
      <c r="AA22" s="232"/>
      <c r="AB22" s="232" t="s">
        <v>13</v>
      </c>
      <c r="AC22" s="232">
        <v>12578</v>
      </c>
      <c r="AD22" s="232">
        <v>230</v>
      </c>
      <c r="AE22" s="232" t="s">
        <v>6272</v>
      </c>
      <c r="AF22" s="232" t="s">
        <v>6273</v>
      </c>
      <c r="AG22" s="232"/>
    </row>
    <row r="23" spans="1:33" ht="57.6" x14ac:dyDescent="0.3">
      <c r="A23" s="232"/>
      <c r="B23" s="232" t="s">
        <v>6272</v>
      </c>
      <c r="C23" s="232" t="s">
        <v>31</v>
      </c>
      <c r="D23" s="232">
        <v>7</v>
      </c>
      <c r="E23" s="232" t="s">
        <v>104</v>
      </c>
      <c r="F23" s="232" t="s">
        <v>105</v>
      </c>
      <c r="G23" s="232" t="s">
        <v>106</v>
      </c>
      <c r="H23" s="232" t="s">
        <v>92</v>
      </c>
      <c r="I23" s="232" t="s">
        <v>5884</v>
      </c>
      <c r="J23" s="232" t="s">
        <v>5884</v>
      </c>
      <c r="K23" s="232" t="s">
        <v>5884</v>
      </c>
      <c r="L23" s="232" t="s">
        <v>5884</v>
      </c>
      <c r="M23" s="232" t="s">
        <v>6271</v>
      </c>
      <c r="N23" s="232" t="s">
        <v>5884</v>
      </c>
      <c r="O23" s="232" t="s">
        <v>5884</v>
      </c>
      <c r="P23" s="232"/>
      <c r="Q23" s="232"/>
      <c r="R23" s="232" t="s">
        <v>107</v>
      </c>
      <c r="S23" s="232" t="s">
        <v>6278</v>
      </c>
      <c r="T23" s="232" t="s">
        <v>109</v>
      </c>
      <c r="U23" s="232" t="s">
        <v>108</v>
      </c>
      <c r="V23" s="232" t="s">
        <v>5884</v>
      </c>
      <c r="W23" s="232"/>
      <c r="X23" s="232"/>
      <c r="Y23" s="233">
        <v>43885.665972222225</v>
      </c>
      <c r="Z23" s="233">
        <v>43885.665972222225</v>
      </c>
      <c r="AA23" s="232"/>
      <c r="AB23" s="232" t="s">
        <v>13</v>
      </c>
      <c r="AC23" s="232">
        <v>12578</v>
      </c>
      <c r="AD23" s="232">
        <v>240</v>
      </c>
      <c r="AE23" s="232" t="s">
        <v>6272</v>
      </c>
      <c r="AF23" s="232" t="s">
        <v>6273</v>
      </c>
      <c r="AG23" s="232"/>
    </row>
    <row r="24" spans="1:33" ht="43.2" x14ac:dyDescent="0.3">
      <c r="A24" s="232"/>
      <c r="B24" s="232" t="s">
        <v>6272</v>
      </c>
      <c r="C24" s="232" t="s">
        <v>114</v>
      </c>
      <c r="D24" s="232">
        <v>7</v>
      </c>
      <c r="E24" s="232" t="s">
        <v>110</v>
      </c>
      <c r="F24" s="232" t="s">
        <v>111</v>
      </c>
      <c r="G24" s="232" t="s">
        <v>112</v>
      </c>
      <c r="H24" s="232" t="s">
        <v>92</v>
      </c>
      <c r="I24" s="232" t="s">
        <v>5884</v>
      </c>
      <c r="J24" s="232" t="s">
        <v>5884</v>
      </c>
      <c r="K24" s="232" t="s">
        <v>5884</v>
      </c>
      <c r="L24" s="232" t="s">
        <v>5884</v>
      </c>
      <c r="M24" s="232" t="s">
        <v>6271</v>
      </c>
      <c r="N24" s="232" t="s">
        <v>101</v>
      </c>
      <c r="O24" s="232" t="s">
        <v>115</v>
      </c>
      <c r="P24" s="232"/>
      <c r="Q24" s="232"/>
      <c r="R24" s="232" t="s">
        <v>113</v>
      </c>
      <c r="S24" s="232" t="s">
        <v>6279</v>
      </c>
      <c r="T24" s="232" t="s">
        <v>118</v>
      </c>
      <c r="U24" s="232" t="s">
        <v>116</v>
      </c>
      <c r="V24" s="232" t="s">
        <v>117</v>
      </c>
      <c r="W24" s="232"/>
      <c r="X24" s="232"/>
      <c r="Y24" s="233">
        <v>43885.665972222225</v>
      </c>
      <c r="Z24" s="233">
        <v>43885.665972222225</v>
      </c>
      <c r="AA24" s="232"/>
      <c r="AB24" s="232" t="s">
        <v>13</v>
      </c>
      <c r="AC24" s="232">
        <v>12578</v>
      </c>
      <c r="AD24" s="232">
        <v>3040</v>
      </c>
      <c r="AE24" s="232" t="s">
        <v>6272</v>
      </c>
      <c r="AF24" s="232" t="s">
        <v>6273</v>
      </c>
      <c r="AG24" s="232" t="s">
        <v>93</v>
      </c>
    </row>
    <row r="25" spans="1:33" ht="72" x14ac:dyDescent="0.3">
      <c r="A25" s="232"/>
      <c r="B25" s="232" t="s">
        <v>6272</v>
      </c>
      <c r="C25" s="232" t="s">
        <v>31</v>
      </c>
      <c r="D25" s="232">
        <v>7</v>
      </c>
      <c r="E25" s="232" t="s">
        <v>119</v>
      </c>
      <c r="F25" s="232" t="s">
        <v>120</v>
      </c>
      <c r="G25" s="232" t="s">
        <v>121</v>
      </c>
      <c r="H25" s="232" t="s">
        <v>92</v>
      </c>
      <c r="I25" s="232" t="s">
        <v>5884</v>
      </c>
      <c r="J25" s="232" t="s">
        <v>5884</v>
      </c>
      <c r="K25" s="232" t="s">
        <v>5884</v>
      </c>
      <c r="L25" s="232" t="s">
        <v>5884</v>
      </c>
      <c r="M25" s="232" t="s">
        <v>6271</v>
      </c>
      <c r="N25" s="232" t="s">
        <v>87</v>
      </c>
      <c r="O25" s="232" t="s">
        <v>123</v>
      </c>
      <c r="P25" s="232"/>
      <c r="Q25" s="232"/>
      <c r="R25" s="232" t="s">
        <v>122</v>
      </c>
      <c r="S25" s="232" t="s">
        <v>6280</v>
      </c>
      <c r="T25" s="232" t="s">
        <v>127</v>
      </c>
      <c r="U25" s="232" t="s">
        <v>125</v>
      </c>
      <c r="V25" s="232" t="s">
        <v>126</v>
      </c>
      <c r="W25" s="232" t="s">
        <v>124</v>
      </c>
      <c r="X25" s="232"/>
      <c r="Y25" s="233">
        <v>43885.665972222225</v>
      </c>
      <c r="Z25" s="233">
        <v>43885.665972222225</v>
      </c>
      <c r="AA25" s="232"/>
      <c r="AB25" s="232" t="s">
        <v>13</v>
      </c>
      <c r="AC25" s="232">
        <v>12578</v>
      </c>
      <c r="AD25" s="232">
        <v>3050</v>
      </c>
      <c r="AE25" s="232" t="s">
        <v>6272</v>
      </c>
      <c r="AF25" s="232" t="s">
        <v>6273</v>
      </c>
      <c r="AG25" s="232"/>
    </row>
    <row r="26" spans="1:33" ht="86.4" x14ac:dyDescent="0.3">
      <c r="A26" s="232"/>
      <c r="B26" s="232" t="s">
        <v>6272</v>
      </c>
      <c r="C26" s="232" t="s">
        <v>31</v>
      </c>
      <c r="D26" s="232">
        <v>7</v>
      </c>
      <c r="E26" s="232" t="s">
        <v>128</v>
      </c>
      <c r="F26" s="232" t="s">
        <v>129</v>
      </c>
      <c r="G26" s="232" t="s">
        <v>130</v>
      </c>
      <c r="H26" s="232" t="s">
        <v>92</v>
      </c>
      <c r="I26" s="232" t="s">
        <v>5884</v>
      </c>
      <c r="J26" s="232" t="s">
        <v>5884</v>
      </c>
      <c r="K26" s="232" t="s">
        <v>5884</v>
      </c>
      <c r="L26" s="232" t="s">
        <v>5884</v>
      </c>
      <c r="M26" s="232" t="s">
        <v>6271</v>
      </c>
      <c r="N26" s="232" t="s">
        <v>5884</v>
      </c>
      <c r="O26" s="232" t="s">
        <v>5884</v>
      </c>
      <c r="P26" s="232"/>
      <c r="Q26" s="232"/>
      <c r="R26" s="232" t="s">
        <v>131</v>
      </c>
      <c r="S26" s="232" t="s">
        <v>6281</v>
      </c>
      <c r="T26" s="232" t="s">
        <v>133</v>
      </c>
      <c r="U26" s="232" t="s">
        <v>132</v>
      </c>
      <c r="V26" s="232" t="s">
        <v>5884</v>
      </c>
      <c r="W26" s="232"/>
      <c r="X26" s="232"/>
      <c r="Y26" s="233">
        <v>43885.665972222225</v>
      </c>
      <c r="Z26" s="233">
        <v>43885.665972222225</v>
      </c>
      <c r="AA26" s="232"/>
      <c r="AB26" s="232" t="s">
        <v>13</v>
      </c>
      <c r="AC26" s="232">
        <v>12578</v>
      </c>
      <c r="AD26" s="232">
        <v>3060</v>
      </c>
      <c r="AE26" s="232" t="s">
        <v>6272</v>
      </c>
      <c r="AF26" s="232" t="s">
        <v>6273</v>
      </c>
      <c r="AG26" s="232"/>
    </row>
    <row r="27" spans="1:33" ht="72" x14ac:dyDescent="0.3">
      <c r="A27" s="232"/>
      <c r="B27" s="232" t="s">
        <v>6272</v>
      </c>
      <c r="C27" s="232" t="s">
        <v>31</v>
      </c>
      <c r="D27" s="232">
        <v>7</v>
      </c>
      <c r="E27" s="232" t="s">
        <v>134</v>
      </c>
      <c r="F27" s="232" t="s">
        <v>135</v>
      </c>
      <c r="G27" s="232" t="s">
        <v>136</v>
      </c>
      <c r="H27" s="232" t="s">
        <v>92</v>
      </c>
      <c r="I27" s="232" t="s">
        <v>5884</v>
      </c>
      <c r="J27" s="232" t="s">
        <v>5884</v>
      </c>
      <c r="K27" s="232" t="s">
        <v>5884</v>
      </c>
      <c r="L27" s="232" t="s">
        <v>5884</v>
      </c>
      <c r="M27" s="232" t="s">
        <v>6271</v>
      </c>
      <c r="N27" s="232" t="s">
        <v>101</v>
      </c>
      <c r="O27" s="232" t="s">
        <v>5884</v>
      </c>
      <c r="P27" s="232"/>
      <c r="Q27" s="232"/>
      <c r="R27" s="232" t="s">
        <v>137</v>
      </c>
      <c r="S27" s="232" t="s">
        <v>6278</v>
      </c>
      <c r="T27" s="232" t="s">
        <v>139</v>
      </c>
      <c r="U27" s="232" t="s">
        <v>138</v>
      </c>
      <c r="V27" s="232" t="s">
        <v>5884</v>
      </c>
      <c r="W27" s="232"/>
      <c r="X27" s="232"/>
      <c r="Y27" s="233">
        <v>43885.665972222225</v>
      </c>
      <c r="Z27" s="233">
        <v>43885.665972222225</v>
      </c>
      <c r="AA27" s="232"/>
      <c r="AB27" s="232" t="s">
        <v>13</v>
      </c>
      <c r="AC27" s="232">
        <v>12578</v>
      </c>
      <c r="AD27" s="232">
        <v>3070</v>
      </c>
      <c r="AE27" s="232" t="s">
        <v>6272</v>
      </c>
      <c r="AF27" s="232" t="s">
        <v>6273</v>
      </c>
      <c r="AG27" s="232"/>
    </row>
    <row r="28" spans="1:33" ht="43.2" x14ac:dyDescent="0.3">
      <c r="A28" s="232"/>
      <c r="B28" s="232" t="s">
        <v>6272</v>
      </c>
      <c r="C28" s="232" t="s">
        <v>31</v>
      </c>
      <c r="D28" s="232">
        <v>7</v>
      </c>
      <c r="E28" s="232" t="s">
        <v>140</v>
      </c>
      <c r="F28" s="232" t="s">
        <v>141</v>
      </c>
      <c r="G28" s="232" t="s">
        <v>130</v>
      </c>
      <c r="H28" s="232" t="s">
        <v>92</v>
      </c>
      <c r="I28" s="232" t="s">
        <v>5884</v>
      </c>
      <c r="J28" s="232" t="s">
        <v>5884</v>
      </c>
      <c r="K28" s="232" t="s">
        <v>5884</v>
      </c>
      <c r="L28" s="232" t="s">
        <v>5884</v>
      </c>
      <c r="M28" s="232" t="s">
        <v>6271</v>
      </c>
      <c r="N28" s="232" t="s">
        <v>101</v>
      </c>
      <c r="O28" s="232" t="s">
        <v>5884</v>
      </c>
      <c r="P28" s="232"/>
      <c r="Q28" s="232"/>
      <c r="R28" s="232" t="s">
        <v>142</v>
      </c>
      <c r="S28" s="232" t="s">
        <v>6278</v>
      </c>
      <c r="T28" s="232" t="s">
        <v>143</v>
      </c>
      <c r="U28" s="232" t="s">
        <v>5884</v>
      </c>
      <c r="V28" s="232" t="s">
        <v>5884</v>
      </c>
      <c r="W28" s="232"/>
      <c r="X28" s="232"/>
      <c r="Y28" s="233">
        <v>43885.665972222225</v>
      </c>
      <c r="Z28" s="233">
        <v>43885.665972222225</v>
      </c>
      <c r="AA28" s="232"/>
      <c r="AB28" s="232" t="s">
        <v>13</v>
      </c>
      <c r="AC28" s="232">
        <v>12578</v>
      </c>
      <c r="AD28" s="232">
        <v>3080</v>
      </c>
      <c r="AE28" s="232" t="s">
        <v>6272</v>
      </c>
      <c r="AF28" s="232" t="s">
        <v>6273</v>
      </c>
      <c r="AG28" s="232"/>
    </row>
    <row r="29" spans="1:33" ht="28.8" x14ac:dyDescent="0.3">
      <c r="A29" s="232"/>
      <c r="B29" s="232" t="s">
        <v>6272</v>
      </c>
      <c r="C29" s="232" t="s">
        <v>31</v>
      </c>
      <c r="D29" s="232">
        <v>7</v>
      </c>
      <c r="E29" s="232" t="s">
        <v>144</v>
      </c>
      <c r="F29" s="232" t="s">
        <v>145</v>
      </c>
      <c r="G29" s="232" t="s">
        <v>146</v>
      </c>
      <c r="H29" s="232" t="s">
        <v>92</v>
      </c>
      <c r="I29" s="232" t="s">
        <v>5884</v>
      </c>
      <c r="J29" s="232" t="s">
        <v>5884</v>
      </c>
      <c r="K29" s="232" t="s">
        <v>5884</v>
      </c>
      <c r="L29" s="232" t="s">
        <v>5884</v>
      </c>
      <c r="M29" s="232" t="s">
        <v>6271</v>
      </c>
      <c r="N29" s="232" t="s">
        <v>5884</v>
      </c>
      <c r="O29" s="232" t="s">
        <v>148</v>
      </c>
      <c r="P29" s="232"/>
      <c r="Q29" s="232"/>
      <c r="R29" s="232" t="s">
        <v>147</v>
      </c>
      <c r="S29" s="232" t="s">
        <v>6280</v>
      </c>
      <c r="T29" s="232" t="s">
        <v>150</v>
      </c>
      <c r="U29" s="232" t="s">
        <v>91</v>
      </c>
      <c r="V29" s="232" t="s">
        <v>149</v>
      </c>
      <c r="W29" s="232"/>
      <c r="X29" s="232"/>
      <c r="Y29" s="233">
        <v>43885.665972222225</v>
      </c>
      <c r="Z29" s="233">
        <v>43885.665972222225</v>
      </c>
      <c r="AA29" s="232"/>
      <c r="AB29" s="232" t="s">
        <v>13</v>
      </c>
      <c r="AC29" s="232">
        <v>12578</v>
      </c>
      <c r="AD29" s="232">
        <v>3090</v>
      </c>
      <c r="AE29" s="232" t="s">
        <v>6272</v>
      </c>
      <c r="AF29" s="232" t="s">
        <v>6273</v>
      </c>
      <c r="AG29" s="232"/>
    </row>
    <row r="30" spans="1:33" ht="57.6" x14ac:dyDescent="0.3">
      <c r="A30" s="232"/>
      <c r="B30" s="232" t="s">
        <v>6272</v>
      </c>
      <c r="C30" s="232" t="s">
        <v>31</v>
      </c>
      <c r="D30" s="232">
        <v>7</v>
      </c>
      <c r="E30" s="232" t="s">
        <v>151</v>
      </c>
      <c r="F30" s="232" t="s">
        <v>152</v>
      </c>
      <c r="G30" s="232" t="s">
        <v>91</v>
      </c>
      <c r="H30" s="232" t="s">
        <v>92</v>
      </c>
      <c r="I30" s="232" t="s">
        <v>5884</v>
      </c>
      <c r="J30" s="232" t="s">
        <v>5884</v>
      </c>
      <c r="K30" s="232" t="s">
        <v>5884</v>
      </c>
      <c r="L30" s="232" t="s">
        <v>5884</v>
      </c>
      <c r="M30" s="232" t="s">
        <v>6271</v>
      </c>
      <c r="N30" s="232" t="s">
        <v>101</v>
      </c>
      <c r="O30" s="232" t="s">
        <v>154</v>
      </c>
      <c r="P30" s="232"/>
      <c r="Q30" s="232"/>
      <c r="R30" s="232" t="s">
        <v>153</v>
      </c>
      <c r="S30" s="232" t="s">
        <v>6282</v>
      </c>
      <c r="T30" s="232" t="s">
        <v>158</v>
      </c>
      <c r="U30" s="232" t="s">
        <v>156</v>
      </c>
      <c r="V30" s="232" t="s">
        <v>157</v>
      </c>
      <c r="W30" s="232" t="s">
        <v>155</v>
      </c>
      <c r="X30" s="232"/>
      <c r="Y30" s="233">
        <v>43885.665972222225</v>
      </c>
      <c r="Z30" s="233">
        <v>43885.665972222225</v>
      </c>
      <c r="AA30" s="232"/>
      <c r="AB30" s="232" t="s">
        <v>13</v>
      </c>
      <c r="AC30" s="232">
        <v>12578</v>
      </c>
      <c r="AD30" s="232">
        <v>250</v>
      </c>
      <c r="AE30" s="232" t="s">
        <v>6272</v>
      </c>
      <c r="AF30" s="232" t="s">
        <v>6273</v>
      </c>
      <c r="AG30" s="232"/>
    </row>
    <row r="31" spans="1:33" ht="43.2" x14ac:dyDescent="0.3">
      <c r="A31" s="232" t="s">
        <v>162</v>
      </c>
      <c r="B31" s="232" t="s">
        <v>6272</v>
      </c>
      <c r="C31" s="232" t="s">
        <v>31</v>
      </c>
      <c r="D31" s="232">
        <v>7</v>
      </c>
      <c r="E31" s="232" t="s">
        <v>159</v>
      </c>
      <c r="F31" s="232" t="s">
        <v>160</v>
      </c>
      <c r="G31" s="232" t="s">
        <v>106</v>
      </c>
      <c r="H31" s="232" t="s">
        <v>92</v>
      </c>
      <c r="I31" s="232" t="s">
        <v>5884</v>
      </c>
      <c r="J31" s="232" t="s">
        <v>5884</v>
      </c>
      <c r="K31" s="232" t="s">
        <v>5884</v>
      </c>
      <c r="L31" s="232" t="s">
        <v>5884</v>
      </c>
      <c r="M31" s="232" t="s">
        <v>6271</v>
      </c>
      <c r="N31" s="232" t="s">
        <v>5884</v>
      </c>
      <c r="O31" s="232" t="s">
        <v>5884</v>
      </c>
      <c r="P31" s="232"/>
      <c r="Q31" s="232"/>
      <c r="R31" s="232" t="s">
        <v>161</v>
      </c>
      <c r="S31" s="232" t="s">
        <v>6283</v>
      </c>
      <c r="T31" s="232" t="s">
        <v>163</v>
      </c>
      <c r="U31" s="232" t="s">
        <v>138</v>
      </c>
      <c r="V31" s="232" t="s">
        <v>5884</v>
      </c>
      <c r="W31" s="232"/>
      <c r="X31" s="232" t="s">
        <v>1118</v>
      </c>
      <c r="Y31" s="233">
        <v>43885.665972222225</v>
      </c>
      <c r="Z31" s="233">
        <v>43885.665972222225</v>
      </c>
      <c r="AA31" s="232"/>
      <c r="AB31" s="232" t="s">
        <v>13</v>
      </c>
      <c r="AC31" s="232">
        <v>12578</v>
      </c>
      <c r="AD31" s="232">
        <v>200</v>
      </c>
      <c r="AE31" s="232" t="s">
        <v>6272</v>
      </c>
      <c r="AF31" s="232" t="s">
        <v>6273</v>
      </c>
      <c r="AG31" s="232"/>
    </row>
    <row r="32" spans="1:33" ht="187.2" x14ac:dyDescent="0.3">
      <c r="A32" s="232"/>
      <c r="B32" s="232" t="s">
        <v>6272</v>
      </c>
      <c r="C32" s="232" t="s">
        <v>31</v>
      </c>
      <c r="D32" s="232">
        <v>7</v>
      </c>
      <c r="E32" s="232" t="s">
        <v>164</v>
      </c>
      <c r="F32" s="232" t="s">
        <v>165</v>
      </c>
      <c r="G32" s="232" t="s">
        <v>166</v>
      </c>
      <c r="H32" s="232" t="s">
        <v>92</v>
      </c>
      <c r="I32" s="232" t="s">
        <v>5884</v>
      </c>
      <c r="J32" s="232" t="s">
        <v>5884</v>
      </c>
      <c r="K32" s="232" t="s">
        <v>5884</v>
      </c>
      <c r="L32" s="232" t="s">
        <v>5884</v>
      </c>
      <c r="M32" s="232" t="s">
        <v>6271</v>
      </c>
      <c r="N32" s="232" t="s">
        <v>5884</v>
      </c>
      <c r="O32" s="232" t="s">
        <v>5884</v>
      </c>
      <c r="P32" s="232"/>
      <c r="Q32" s="232"/>
      <c r="R32" s="232" t="s">
        <v>147</v>
      </c>
      <c r="S32" s="232" t="s">
        <v>6280</v>
      </c>
      <c r="T32" s="232" t="s">
        <v>168</v>
      </c>
      <c r="U32" s="232" t="s">
        <v>167</v>
      </c>
      <c r="V32" s="232" t="s">
        <v>5884</v>
      </c>
      <c r="W32" s="232"/>
      <c r="X32" s="232"/>
      <c r="Y32" s="233">
        <v>43885.665972222225</v>
      </c>
      <c r="Z32" s="233">
        <v>43885.665972222225</v>
      </c>
      <c r="AA32" s="232"/>
      <c r="AB32" s="232" t="s">
        <v>13</v>
      </c>
      <c r="AC32" s="232">
        <v>12578</v>
      </c>
      <c r="AD32" s="232">
        <v>3120</v>
      </c>
      <c r="AE32" s="232" t="s">
        <v>6272</v>
      </c>
      <c r="AF32" s="232" t="s">
        <v>6273</v>
      </c>
      <c r="AG32" s="232"/>
    </row>
    <row r="33" spans="1:33" ht="43.2" x14ac:dyDescent="0.3">
      <c r="A33" s="232"/>
      <c r="B33" s="232" t="s">
        <v>6272</v>
      </c>
      <c r="C33" s="232" t="s">
        <v>31</v>
      </c>
      <c r="D33" s="232">
        <v>7</v>
      </c>
      <c r="E33" s="232" t="s">
        <v>169</v>
      </c>
      <c r="F33" s="232" t="s">
        <v>170</v>
      </c>
      <c r="G33" s="232" t="s">
        <v>171</v>
      </c>
      <c r="H33" s="232" t="s">
        <v>92</v>
      </c>
      <c r="I33" s="232" t="s">
        <v>5884</v>
      </c>
      <c r="J33" s="232" t="s">
        <v>5884</v>
      </c>
      <c r="K33" s="232" t="s">
        <v>5884</v>
      </c>
      <c r="L33" s="232" t="s">
        <v>5884</v>
      </c>
      <c r="M33" s="232" t="s">
        <v>6271</v>
      </c>
      <c r="N33" s="232" t="s">
        <v>101</v>
      </c>
      <c r="O33" s="232" t="s">
        <v>5884</v>
      </c>
      <c r="P33" s="232"/>
      <c r="Q33" s="232"/>
      <c r="R33" s="232" t="s">
        <v>147</v>
      </c>
      <c r="S33" s="232" t="s">
        <v>6280</v>
      </c>
      <c r="T33" s="232" t="s">
        <v>173</v>
      </c>
      <c r="U33" s="232" t="s">
        <v>172</v>
      </c>
      <c r="V33" s="232" t="s">
        <v>138</v>
      </c>
      <c r="W33" s="232"/>
      <c r="X33" s="232"/>
      <c r="Y33" s="233">
        <v>43885.665972222225</v>
      </c>
      <c r="Z33" s="233">
        <v>43885.665972222225</v>
      </c>
      <c r="AA33" s="232"/>
      <c r="AB33" s="232" t="s">
        <v>13</v>
      </c>
      <c r="AC33" s="232">
        <v>12578</v>
      </c>
      <c r="AD33" s="232">
        <v>3130</v>
      </c>
      <c r="AE33" s="232" t="s">
        <v>6272</v>
      </c>
      <c r="AF33" s="232" t="s">
        <v>6273</v>
      </c>
      <c r="AG33" s="232"/>
    </row>
    <row r="34" spans="1:33" ht="172.8" x14ac:dyDescent="0.3">
      <c r="A34" s="232"/>
      <c r="B34" s="232" t="s">
        <v>6272</v>
      </c>
      <c r="C34" s="232" t="s">
        <v>31</v>
      </c>
      <c r="D34" s="232" t="s">
        <v>178</v>
      </c>
      <c r="E34" s="232" t="s">
        <v>174</v>
      </c>
      <c r="F34" s="232" t="s">
        <v>175</v>
      </c>
      <c r="G34" s="232" t="s">
        <v>176</v>
      </c>
      <c r="H34" s="232" t="s">
        <v>92</v>
      </c>
      <c r="I34" s="232" t="s">
        <v>5884</v>
      </c>
      <c r="J34" s="232" t="s">
        <v>5884</v>
      </c>
      <c r="K34" s="232" t="s">
        <v>5884</v>
      </c>
      <c r="L34" s="232" t="s">
        <v>5884</v>
      </c>
      <c r="M34" s="232" t="s">
        <v>6271</v>
      </c>
      <c r="N34" s="232" t="s">
        <v>5884</v>
      </c>
      <c r="O34" s="232" t="s">
        <v>5884</v>
      </c>
      <c r="P34" s="232"/>
      <c r="Q34" s="232"/>
      <c r="R34" s="232" t="s">
        <v>177</v>
      </c>
      <c r="S34" s="232" t="s">
        <v>6284</v>
      </c>
      <c r="T34" s="232" t="s">
        <v>180</v>
      </c>
      <c r="U34" s="232" t="s">
        <v>179</v>
      </c>
      <c r="V34" s="232" t="s">
        <v>5884</v>
      </c>
      <c r="W34" s="232"/>
      <c r="X34" s="232"/>
      <c r="Y34" s="233">
        <v>43885.665972222225</v>
      </c>
      <c r="Z34" s="233">
        <v>43885.665972222225</v>
      </c>
      <c r="AA34" s="232"/>
      <c r="AB34" s="232" t="s">
        <v>13</v>
      </c>
      <c r="AC34" s="232">
        <v>12578</v>
      </c>
      <c r="AD34" s="232">
        <v>3100</v>
      </c>
      <c r="AE34" s="232" t="s">
        <v>6272</v>
      </c>
      <c r="AF34" s="232" t="s">
        <v>6273</v>
      </c>
      <c r="AG34" s="232"/>
    </row>
    <row r="35" spans="1:33" ht="100.8" x14ac:dyDescent="0.3">
      <c r="A35" s="232"/>
      <c r="B35" s="232" t="s">
        <v>6272</v>
      </c>
      <c r="C35" s="232" t="s">
        <v>31</v>
      </c>
      <c r="D35" s="232" t="s">
        <v>178</v>
      </c>
      <c r="E35" s="232" t="s">
        <v>181</v>
      </c>
      <c r="F35" s="232" t="s">
        <v>182</v>
      </c>
      <c r="G35" s="232" t="s">
        <v>176</v>
      </c>
      <c r="H35" s="232" t="s">
        <v>92</v>
      </c>
      <c r="I35" s="232" t="s">
        <v>5884</v>
      </c>
      <c r="J35" s="232" t="s">
        <v>5884</v>
      </c>
      <c r="K35" s="232" t="s">
        <v>5884</v>
      </c>
      <c r="L35" s="232" t="s">
        <v>5884</v>
      </c>
      <c r="M35" s="232" t="s">
        <v>6271</v>
      </c>
      <c r="N35" s="232" t="s">
        <v>5884</v>
      </c>
      <c r="O35" s="232" t="s">
        <v>5884</v>
      </c>
      <c r="P35" s="232"/>
      <c r="Q35" s="232"/>
      <c r="R35" s="232" t="s">
        <v>161</v>
      </c>
      <c r="S35" s="232" t="s">
        <v>6284</v>
      </c>
      <c r="T35" s="232" t="s">
        <v>184</v>
      </c>
      <c r="U35" s="232" t="s">
        <v>183</v>
      </c>
      <c r="V35" s="232" t="s">
        <v>5884</v>
      </c>
      <c r="W35" s="232"/>
      <c r="X35" s="232"/>
      <c r="Y35" s="233">
        <v>43885.665972222225</v>
      </c>
      <c r="Z35" s="233">
        <v>43885.665972222225</v>
      </c>
      <c r="AA35" s="232"/>
      <c r="AB35" s="232" t="s">
        <v>13</v>
      </c>
      <c r="AC35" s="232">
        <v>12578</v>
      </c>
      <c r="AD35" s="232">
        <v>3150</v>
      </c>
      <c r="AE35" s="232" t="s">
        <v>6272</v>
      </c>
      <c r="AF35" s="232" t="s">
        <v>6273</v>
      </c>
      <c r="AG35" s="232"/>
    </row>
    <row r="36" spans="1:33" ht="57.6" x14ac:dyDescent="0.3">
      <c r="A36" s="232"/>
      <c r="B36" s="232" t="s">
        <v>6272</v>
      </c>
      <c r="C36" s="232" t="s">
        <v>31</v>
      </c>
      <c r="D36" s="232">
        <v>7</v>
      </c>
      <c r="E36" s="232" t="s">
        <v>185</v>
      </c>
      <c r="F36" s="232" t="s">
        <v>186</v>
      </c>
      <c r="G36" s="232" t="s">
        <v>187</v>
      </c>
      <c r="H36" s="232" t="s">
        <v>92</v>
      </c>
      <c r="I36" s="232" t="s">
        <v>5884</v>
      </c>
      <c r="J36" s="232" t="s">
        <v>5884</v>
      </c>
      <c r="K36" s="232" t="s">
        <v>5884</v>
      </c>
      <c r="L36" s="232" t="s">
        <v>5884</v>
      </c>
      <c r="M36" s="232" t="s">
        <v>6271</v>
      </c>
      <c r="N36" s="232" t="s">
        <v>5884</v>
      </c>
      <c r="O36" s="232" t="s">
        <v>5884</v>
      </c>
      <c r="P36" s="232"/>
      <c r="Q36" s="232"/>
      <c r="R36" s="232" t="s">
        <v>188</v>
      </c>
      <c r="S36" s="232" t="s">
        <v>6285</v>
      </c>
      <c r="T36" s="232" t="s">
        <v>191</v>
      </c>
      <c r="U36" s="232" t="s">
        <v>102</v>
      </c>
      <c r="V36" s="232" t="s">
        <v>190</v>
      </c>
      <c r="W36" s="232" t="s">
        <v>189</v>
      </c>
      <c r="X36" s="232"/>
      <c r="Y36" s="233">
        <v>43885.665972222225</v>
      </c>
      <c r="Z36" s="233">
        <v>43885.665972222225</v>
      </c>
      <c r="AA36" s="232"/>
      <c r="AB36" s="232" t="s">
        <v>13</v>
      </c>
      <c r="AC36" s="232">
        <v>12578</v>
      </c>
      <c r="AD36" s="232">
        <v>3160</v>
      </c>
      <c r="AE36" s="232" t="s">
        <v>6272</v>
      </c>
      <c r="AF36" s="232" t="s">
        <v>6273</v>
      </c>
      <c r="AG36" s="232"/>
    </row>
    <row r="37" spans="1:33" ht="28.8" x14ac:dyDescent="0.3">
      <c r="A37" s="232"/>
      <c r="B37" s="232" t="s">
        <v>6272</v>
      </c>
      <c r="C37" s="232" t="s">
        <v>66</v>
      </c>
      <c r="D37" s="232">
        <v>3</v>
      </c>
      <c r="E37" s="232" t="s">
        <v>19</v>
      </c>
      <c r="F37" s="232" t="s">
        <v>192</v>
      </c>
      <c r="G37" s="232" t="s">
        <v>12</v>
      </c>
      <c r="H37" s="232" t="s">
        <v>14</v>
      </c>
      <c r="I37" s="232" t="s">
        <v>5884</v>
      </c>
      <c r="J37" s="232" t="s">
        <v>5884</v>
      </c>
      <c r="K37" s="232" t="s">
        <v>5884</v>
      </c>
      <c r="L37" s="232" t="s">
        <v>5884</v>
      </c>
      <c r="M37" s="232" t="s">
        <v>6271</v>
      </c>
      <c r="N37" s="232" t="s">
        <v>5884</v>
      </c>
      <c r="O37" s="232" t="s">
        <v>5884</v>
      </c>
      <c r="P37" s="232"/>
      <c r="Q37" s="232" t="s">
        <v>10</v>
      </c>
      <c r="R37" s="232"/>
      <c r="S37" s="232"/>
      <c r="T37" s="232"/>
      <c r="U37" s="232" t="s">
        <v>5884</v>
      </c>
      <c r="V37" s="232" t="s">
        <v>5884</v>
      </c>
      <c r="W37" s="232"/>
      <c r="X37" s="232"/>
      <c r="Y37" s="233">
        <v>43886.702777777777</v>
      </c>
      <c r="Z37" s="233">
        <v>43886.702777777777</v>
      </c>
      <c r="AA37" s="232"/>
      <c r="AB37" s="232" t="s">
        <v>13</v>
      </c>
      <c r="AC37" s="232">
        <v>12578</v>
      </c>
      <c r="AD37" s="232">
        <v>20</v>
      </c>
      <c r="AE37" s="232" t="s">
        <v>6272</v>
      </c>
      <c r="AF37" s="232" t="s">
        <v>6273</v>
      </c>
      <c r="AG37" s="232" t="s">
        <v>15</v>
      </c>
    </row>
    <row r="38" spans="1:33" ht="86.4" x14ac:dyDescent="0.3">
      <c r="A38" s="232" t="s">
        <v>196</v>
      </c>
      <c r="B38" s="232" t="s">
        <v>6272</v>
      </c>
      <c r="C38" s="232" t="s">
        <v>198</v>
      </c>
      <c r="D38" s="232" t="s">
        <v>197</v>
      </c>
      <c r="E38" s="232" t="s">
        <v>193</v>
      </c>
      <c r="F38" s="232" t="s">
        <v>194</v>
      </c>
      <c r="G38" s="232" t="s">
        <v>176</v>
      </c>
      <c r="H38" s="232" t="s">
        <v>92</v>
      </c>
      <c r="I38" s="232" t="s">
        <v>5884</v>
      </c>
      <c r="J38" s="232" t="s">
        <v>5884</v>
      </c>
      <c r="K38" s="232" t="s">
        <v>5884</v>
      </c>
      <c r="L38" s="232" t="s">
        <v>5884</v>
      </c>
      <c r="M38" s="232" t="s">
        <v>6271</v>
      </c>
      <c r="N38" s="232" t="s">
        <v>5884</v>
      </c>
      <c r="O38" s="232" t="s">
        <v>5884</v>
      </c>
      <c r="P38" s="232"/>
      <c r="Q38" s="232"/>
      <c r="R38" s="232" t="s">
        <v>195</v>
      </c>
      <c r="S38" s="232" t="s">
        <v>6286</v>
      </c>
      <c r="T38" s="232" t="s">
        <v>200</v>
      </c>
      <c r="U38" s="232" t="s">
        <v>199</v>
      </c>
      <c r="V38" s="232" t="s">
        <v>5884</v>
      </c>
      <c r="W38" s="232"/>
      <c r="X38" s="232" t="s">
        <v>201</v>
      </c>
      <c r="Y38" s="233">
        <v>43891.702777777777</v>
      </c>
      <c r="Z38" s="233">
        <v>43891.702777777777</v>
      </c>
      <c r="AA38" s="232"/>
      <c r="AB38" s="232" t="s">
        <v>13</v>
      </c>
      <c r="AC38" s="232">
        <v>12578</v>
      </c>
      <c r="AD38" s="232">
        <v>370</v>
      </c>
      <c r="AE38" s="232" t="s">
        <v>6272</v>
      </c>
      <c r="AF38" s="232" t="s">
        <v>6273</v>
      </c>
      <c r="AG38" s="232"/>
    </row>
    <row r="39" spans="1:33" ht="43.2" x14ac:dyDescent="0.3">
      <c r="A39" s="232" t="s">
        <v>206</v>
      </c>
      <c r="B39" s="232" t="s">
        <v>6272</v>
      </c>
      <c r="C39" s="232" t="s">
        <v>31</v>
      </c>
      <c r="D39" s="232">
        <v>7</v>
      </c>
      <c r="E39" s="232" t="s">
        <v>202</v>
      </c>
      <c r="F39" s="232" t="s">
        <v>203</v>
      </c>
      <c r="G39" s="232" t="s">
        <v>204</v>
      </c>
      <c r="H39" s="232" t="s">
        <v>92</v>
      </c>
      <c r="I39" s="232" t="s">
        <v>5884</v>
      </c>
      <c r="J39" s="232" t="s">
        <v>5884</v>
      </c>
      <c r="K39" s="232" t="s">
        <v>5884</v>
      </c>
      <c r="L39" s="232" t="s">
        <v>5884</v>
      </c>
      <c r="M39" s="232" t="s">
        <v>6271</v>
      </c>
      <c r="N39" s="232" t="s">
        <v>5884</v>
      </c>
      <c r="O39" s="232" t="s">
        <v>5884</v>
      </c>
      <c r="P39" s="232"/>
      <c r="Q39" s="232"/>
      <c r="R39" s="232" t="s">
        <v>205</v>
      </c>
      <c r="S39" s="232"/>
      <c r="T39" s="232" t="s">
        <v>208</v>
      </c>
      <c r="U39" s="232" t="s">
        <v>207</v>
      </c>
      <c r="V39" s="232" t="s">
        <v>5884</v>
      </c>
      <c r="W39" s="232"/>
      <c r="X39" s="232" t="s">
        <v>209</v>
      </c>
      <c r="Y39" s="233">
        <v>43891.702777777777</v>
      </c>
      <c r="Z39" s="233">
        <v>43891.702777777777</v>
      </c>
      <c r="AA39" s="232"/>
      <c r="AB39" s="232" t="s">
        <v>13</v>
      </c>
      <c r="AC39" s="232">
        <v>12578</v>
      </c>
      <c r="AD39" s="232">
        <v>100</v>
      </c>
      <c r="AE39" s="232" t="s">
        <v>6272</v>
      </c>
      <c r="AF39" s="232" t="s">
        <v>6273</v>
      </c>
      <c r="AG39" s="232"/>
    </row>
    <row r="40" spans="1:33" ht="100.8" x14ac:dyDescent="0.3">
      <c r="A40" s="232"/>
      <c r="B40" s="232" t="s">
        <v>6272</v>
      </c>
      <c r="C40" s="232" t="s">
        <v>31</v>
      </c>
      <c r="D40" s="232" t="s">
        <v>178</v>
      </c>
      <c r="E40" s="232" t="s">
        <v>210</v>
      </c>
      <c r="F40" s="232" t="s">
        <v>211</v>
      </c>
      <c r="G40" s="232" t="s">
        <v>176</v>
      </c>
      <c r="H40" s="232" t="s">
        <v>92</v>
      </c>
      <c r="I40" s="232" t="s">
        <v>5884</v>
      </c>
      <c r="J40" s="232" t="s">
        <v>5884</v>
      </c>
      <c r="K40" s="232" t="s">
        <v>5884</v>
      </c>
      <c r="L40" s="232" t="s">
        <v>5884</v>
      </c>
      <c r="M40" s="232" t="s">
        <v>6271</v>
      </c>
      <c r="N40" s="232" t="s">
        <v>5884</v>
      </c>
      <c r="O40" s="232" t="s">
        <v>5884</v>
      </c>
      <c r="P40" s="232"/>
      <c r="Q40" s="232"/>
      <c r="R40" s="232" t="s">
        <v>147</v>
      </c>
      <c r="S40" s="232" t="s">
        <v>6284</v>
      </c>
      <c r="T40" s="232" t="s">
        <v>213</v>
      </c>
      <c r="U40" s="232" t="s">
        <v>212</v>
      </c>
      <c r="V40" s="232" t="s">
        <v>5884</v>
      </c>
      <c r="W40" s="232"/>
      <c r="X40" s="232"/>
      <c r="Y40" s="233">
        <v>43891.834953703707</v>
      </c>
      <c r="Z40" s="233">
        <v>43902.89230324074</v>
      </c>
      <c r="AA40" s="232"/>
      <c r="AB40" s="232" t="s">
        <v>13</v>
      </c>
      <c r="AC40" s="232">
        <v>12578</v>
      </c>
      <c r="AD40" s="232">
        <v>3140</v>
      </c>
      <c r="AE40" s="232" t="s">
        <v>6272</v>
      </c>
      <c r="AF40" s="232" t="s">
        <v>6273</v>
      </c>
      <c r="AG40" s="232"/>
    </row>
    <row r="41" spans="1:33" ht="100.8" x14ac:dyDescent="0.3">
      <c r="A41" s="232" t="s">
        <v>215</v>
      </c>
      <c r="B41" s="232" t="s">
        <v>6272</v>
      </c>
      <c r="C41" s="232" t="s">
        <v>198</v>
      </c>
      <c r="D41" s="232" t="s">
        <v>178</v>
      </c>
      <c r="E41" s="232" t="s">
        <v>214</v>
      </c>
      <c r="F41" s="232" t="s">
        <v>6456</v>
      </c>
      <c r="G41" s="232" t="s">
        <v>176</v>
      </c>
      <c r="H41" s="232" t="s">
        <v>92</v>
      </c>
      <c r="I41" s="232" t="s">
        <v>5884</v>
      </c>
      <c r="J41" s="232" t="s">
        <v>5884</v>
      </c>
      <c r="K41" s="232" t="s">
        <v>5884</v>
      </c>
      <c r="L41" s="232" t="s">
        <v>5884</v>
      </c>
      <c r="M41" s="232" t="s">
        <v>6271</v>
      </c>
      <c r="N41" s="232" t="s">
        <v>5884</v>
      </c>
      <c r="O41" s="232" t="s">
        <v>5884</v>
      </c>
      <c r="P41" s="232"/>
      <c r="Q41" s="232"/>
      <c r="R41" s="232" t="s">
        <v>161</v>
      </c>
      <c r="S41" s="232" t="s">
        <v>6287</v>
      </c>
      <c r="T41" s="232" t="s">
        <v>217</v>
      </c>
      <c r="U41" s="232" t="s">
        <v>216</v>
      </c>
      <c r="V41" s="232" t="s">
        <v>5884</v>
      </c>
      <c r="W41" s="232"/>
      <c r="X41" s="232" t="s">
        <v>218</v>
      </c>
      <c r="Y41" s="233">
        <v>43891.834965277776</v>
      </c>
      <c r="Z41" s="233">
        <v>43902.89230324074</v>
      </c>
      <c r="AA41" s="232"/>
      <c r="AB41" s="232" t="s">
        <v>13</v>
      </c>
      <c r="AC41" s="232">
        <v>12578</v>
      </c>
      <c r="AD41" s="232">
        <v>3190</v>
      </c>
      <c r="AE41" s="232" t="s">
        <v>6272</v>
      </c>
      <c r="AF41" s="232" t="s">
        <v>6273</v>
      </c>
      <c r="AG41" s="232"/>
    </row>
    <row r="42" spans="1:33" ht="288" x14ac:dyDescent="0.3">
      <c r="A42" s="232"/>
      <c r="B42" s="232" t="s">
        <v>6272</v>
      </c>
      <c r="C42" s="232" t="s">
        <v>31</v>
      </c>
      <c r="D42" s="232" t="s">
        <v>197</v>
      </c>
      <c r="E42" s="232" t="s">
        <v>219</v>
      </c>
      <c r="F42" s="232" t="s">
        <v>6455</v>
      </c>
      <c r="G42" s="232" t="s">
        <v>176</v>
      </c>
      <c r="H42" s="232" t="s">
        <v>92</v>
      </c>
      <c r="I42" s="232" t="s">
        <v>5884</v>
      </c>
      <c r="J42" s="232" t="s">
        <v>5884</v>
      </c>
      <c r="K42" s="232" t="s">
        <v>5884</v>
      </c>
      <c r="L42" s="232" t="s">
        <v>5884</v>
      </c>
      <c r="M42" s="232" t="s">
        <v>6271</v>
      </c>
      <c r="N42" s="232" t="s">
        <v>5884</v>
      </c>
      <c r="O42" s="232" t="s">
        <v>5884</v>
      </c>
      <c r="P42" s="232"/>
      <c r="Q42" s="232"/>
      <c r="R42" s="232" t="s">
        <v>161</v>
      </c>
      <c r="S42" s="232" t="s">
        <v>6288</v>
      </c>
      <c r="T42" s="232" t="s">
        <v>221</v>
      </c>
      <c r="U42" s="232" t="s">
        <v>220</v>
      </c>
      <c r="V42" s="232" t="s">
        <v>5884</v>
      </c>
      <c r="W42" s="232"/>
      <c r="X42" s="232"/>
      <c r="Y42" s="233">
        <v>43891.834965277776</v>
      </c>
      <c r="Z42" s="233">
        <v>43902.89230324074</v>
      </c>
      <c r="AA42" s="232"/>
      <c r="AB42" s="232" t="s">
        <v>13</v>
      </c>
      <c r="AC42" s="232">
        <v>12578</v>
      </c>
      <c r="AD42" s="232">
        <v>3230</v>
      </c>
      <c r="AE42" s="232" t="s">
        <v>6272</v>
      </c>
      <c r="AF42" s="232" t="s">
        <v>6273</v>
      </c>
      <c r="AG42" s="232"/>
    </row>
    <row r="43" spans="1:33" ht="86.4" x14ac:dyDescent="0.3">
      <c r="A43" s="232" t="s">
        <v>224</v>
      </c>
      <c r="B43" s="232" t="s">
        <v>6272</v>
      </c>
      <c r="C43" s="232" t="s">
        <v>198</v>
      </c>
      <c r="D43" s="232" t="s">
        <v>225</v>
      </c>
      <c r="E43" s="232" t="s">
        <v>222</v>
      </c>
      <c r="F43" s="232" t="s">
        <v>223</v>
      </c>
      <c r="G43" s="232" t="s">
        <v>176</v>
      </c>
      <c r="H43" s="232" t="s">
        <v>92</v>
      </c>
      <c r="I43" s="232" t="s">
        <v>5884</v>
      </c>
      <c r="J43" s="232" t="s">
        <v>5884</v>
      </c>
      <c r="K43" s="232" t="s">
        <v>5884</v>
      </c>
      <c r="L43" s="232" t="s">
        <v>5884</v>
      </c>
      <c r="M43" s="232" t="s">
        <v>6271</v>
      </c>
      <c r="N43" s="232" t="s">
        <v>5884</v>
      </c>
      <c r="O43" s="232" t="s">
        <v>5884</v>
      </c>
      <c r="P43" s="232"/>
      <c r="Q43" s="232"/>
      <c r="R43" s="232" t="s">
        <v>161</v>
      </c>
      <c r="S43" s="232" t="s">
        <v>6289</v>
      </c>
      <c r="T43" s="232" t="s">
        <v>227</v>
      </c>
      <c r="U43" s="232" t="s">
        <v>226</v>
      </c>
      <c r="V43" s="232" t="s">
        <v>5884</v>
      </c>
      <c r="W43" s="232"/>
      <c r="X43" s="232" t="s">
        <v>228</v>
      </c>
      <c r="Y43" s="233">
        <v>43891.834965277776</v>
      </c>
      <c r="Z43" s="233">
        <v>43902.89230324074</v>
      </c>
      <c r="AA43" s="232"/>
      <c r="AB43" s="232" t="s">
        <v>13</v>
      </c>
      <c r="AC43" s="232">
        <v>12578</v>
      </c>
      <c r="AD43" s="232">
        <v>1200</v>
      </c>
      <c r="AE43" s="232" t="s">
        <v>6272</v>
      </c>
      <c r="AF43" s="232" t="s">
        <v>6273</v>
      </c>
      <c r="AG43" s="232"/>
    </row>
    <row r="44" spans="1:33" ht="172.8" x14ac:dyDescent="0.3">
      <c r="A44" s="232" t="s">
        <v>231</v>
      </c>
      <c r="B44" s="232" t="s">
        <v>6272</v>
      </c>
      <c r="C44" s="232" t="s">
        <v>198</v>
      </c>
      <c r="D44" s="232" t="s">
        <v>197</v>
      </c>
      <c r="E44" s="232" t="s">
        <v>229</v>
      </c>
      <c r="F44" s="232" t="s">
        <v>230</v>
      </c>
      <c r="G44" s="232" t="s">
        <v>176</v>
      </c>
      <c r="H44" s="232" t="s">
        <v>92</v>
      </c>
      <c r="I44" s="232" t="s">
        <v>5884</v>
      </c>
      <c r="J44" s="232" t="s">
        <v>5884</v>
      </c>
      <c r="K44" s="232" t="s">
        <v>5884</v>
      </c>
      <c r="L44" s="232" t="s">
        <v>5884</v>
      </c>
      <c r="M44" s="232" t="s">
        <v>6271</v>
      </c>
      <c r="N44" s="232" t="s">
        <v>5884</v>
      </c>
      <c r="O44" s="232" t="s">
        <v>5884</v>
      </c>
      <c r="P44" s="232"/>
      <c r="Q44" s="232"/>
      <c r="R44" s="232" t="s">
        <v>177</v>
      </c>
      <c r="S44" s="232" t="s">
        <v>6290</v>
      </c>
      <c r="T44" s="232" t="s">
        <v>233</v>
      </c>
      <c r="U44" s="232" t="s">
        <v>232</v>
      </c>
      <c r="V44" s="232" t="s">
        <v>5884</v>
      </c>
      <c r="W44" s="232"/>
      <c r="X44" s="232" t="s">
        <v>234</v>
      </c>
      <c r="Y44" s="233">
        <v>43891.834965277776</v>
      </c>
      <c r="Z44" s="233">
        <v>43902.89230324074</v>
      </c>
      <c r="AA44" s="232"/>
      <c r="AB44" s="232" t="s">
        <v>13</v>
      </c>
      <c r="AC44" s="232">
        <v>12578</v>
      </c>
      <c r="AD44" s="232">
        <v>3290</v>
      </c>
      <c r="AE44" s="232" t="s">
        <v>6272</v>
      </c>
      <c r="AF44" s="232" t="s">
        <v>6273</v>
      </c>
      <c r="AG44" s="232"/>
    </row>
    <row r="45" spans="1:33" ht="57.6" x14ac:dyDescent="0.3">
      <c r="A45" s="232" t="s">
        <v>238</v>
      </c>
      <c r="B45" s="232" t="s">
        <v>6272</v>
      </c>
      <c r="C45" s="232" t="s">
        <v>31</v>
      </c>
      <c r="D45" s="232" t="s">
        <v>239</v>
      </c>
      <c r="E45" s="232" t="s">
        <v>235</v>
      </c>
      <c r="F45" s="232" t="s">
        <v>236</v>
      </c>
      <c r="G45" s="232" t="s">
        <v>237</v>
      </c>
      <c r="H45" s="232" t="s">
        <v>92</v>
      </c>
      <c r="I45" s="232" t="s">
        <v>5884</v>
      </c>
      <c r="J45" s="232" t="s">
        <v>5884</v>
      </c>
      <c r="K45" s="232" t="s">
        <v>5884</v>
      </c>
      <c r="L45" s="232" t="s">
        <v>5884</v>
      </c>
      <c r="M45" s="232" t="s">
        <v>6271</v>
      </c>
      <c r="N45" s="232" t="s">
        <v>87</v>
      </c>
      <c r="O45" s="232" t="s">
        <v>240</v>
      </c>
      <c r="P45" s="232"/>
      <c r="Q45" s="232"/>
      <c r="R45" s="232" t="s">
        <v>147</v>
      </c>
      <c r="S45" s="232" t="s">
        <v>6291</v>
      </c>
      <c r="T45" s="232" t="s">
        <v>244</v>
      </c>
      <c r="U45" s="232" t="s">
        <v>242</v>
      </c>
      <c r="V45" s="232" t="s">
        <v>243</v>
      </c>
      <c r="W45" s="232" t="s">
        <v>241</v>
      </c>
      <c r="X45" s="232"/>
      <c r="Y45" s="233">
        <v>43891.834965277776</v>
      </c>
      <c r="Z45" s="233">
        <v>43902.89230324074</v>
      </c>
      <c r="AA45" s="232"/>
      <c r="AB45" s="232" t="s">
        <v>13</v>
      </c>
      <c r="AC45" s="232">
        <v>12578</v>
      </c>
      <c r="AD45" s="232">
        <v>1970</v>
      </c>
      <c r="AE45" s="232" t="s">
        <v>6272</v>
      </c>
      <c r="AF45" s="232" t="s">
        <v>6273</v>
      </c>
      <c r="AG45" s="232"/>
    </row>
    <row r="46" spans="1:33" ht="57.6" x14ac:dyDescent="0.3">
      <c r="A46" s="232"/>
      <c r="B46" s="232" t="s">
        <v>6272</v>
      </c>
      <c r="C46" s="232" t="s">
        <v>31</v>
      </c>
      <c r="D46" s="232">
        <v>7</v>
      </c>
      <c r="E46" s="232" t="s">
        <v>245</v>
      </c>
      <c r="F46" s="232" t="s">
        <v>246</v>
      </c>
      <c r="G46" s="232" t="s">
        <v>237</v>
      </c>
      <c r="H46" s="232" t="s">
        <v>92</v>
      </c>
      <c r="I46" s="232" t="s">
        <v>5884</v>
      </c>
      <c r="J46" s="232" t="s">
        <v>5884</v>
      </c>
      <c r="K46" s="232" t="s">
        <v>5884</v>
      </c>
      <c r="L46" s="232" t="s">
        <v>5884</v>
      </c>
      <c r="M46" s="232" t="s">
        <v>6271</v>
      </c>
      <c r="N46" s="232" t="s">
        <v>247</v>
      </c>
      <c r="O46" s="232" t="s">
        <v>248</v>
      </c>
      <c r="P46" s="232"/>
      <c r="Q46" s="232"/>
      <c r="R46" s="232" t="s">
        <v>147</v>
      </c>
      <c r="S46" s="232" t="s">
        <v>6280</v>
      </c>
      <c r="T46" s="232" t="s">
        <v>252</v>
      </c>
      <c r="U46" s="232" t="s">
        <v>250</v>
      </c>
      <c r="V46" s="232" t="s">
        <v>251</v>
      </c>
      <c r="W46" s="232" t="s">
        <v>249</v>
      </c>
      <c r="X46" s="232"/>
      <c r="Y46" s="233">
        <v>43891.834965277776</v>
      </c>
      <c r="Z46" s="233">
        <v>43902.89230324074</v>
      </c>
      <c r="AA46" s="232"/>
      <c r="AB46" s="232" t="s">
        <v>13</v>
      </c>
      <c r="AC46" s="232">
        <v>12578</v>
      </c>
      <c r="AD46" s="232">
        <v>3250</v>
      </c>
      <c r="AE46" s="232" t="s">
        <v>6272</v>
      </c>
      <c r="AF46" s="232" t="s">
        <v>6273</v>
      </c>
      <c r="AG46" s="232"/>
    </row>
    <row r="47" spans="1:33" ht="57.6" x14ac:dyDescent="0.3">
      <c r="A47" s="232" t="s">
        <v>238</v>
      </c>
      <c r="B47" s="232" t="s">
        <v>6272</v>
      </c>
      <c r="C47" s="232" t="s">
        <v>31</v>
      </c>
      <c r="D47" s="232" t="s">
        <v>239</v>
      </c>
      <c r="E47" s="232" t="s">
        <v>253</v>
      </c>
      <c r="F47" s="232" t="s">
        <v>254</v>
      </c>
      <c r="G47" s="232" t="s">
        <v>255</v>
      </c>
      <c r="H47" s="232" t="s">
        <v>92</v>
      </c>
      <c r="I47" s="232" t="s">
        <v>5884</v>
      </c>
      <c r="J47" s="232" t="s">
        <v>5884</v>
      </c>
      <c r="K47" s="232" t="s">
        <v>5884</v>
      </c>
      <c r="L47" s="232" t="s">
        <v>5884</v>
      </c>
      <c r="M47" s="232" t="s">
        <v>6271</v>
      </c>
      <c r="N47" s="232" t="s">
        <v>87</v>
      </c>
      <c r="O47" s="232" t="s">
        <v>256</v>
      </c>
      <c r="P47" s="232"/>
      <c r="Q47" s="232"/>
      <c r="R47" s="232" t="s">
        <v>177</v>
      </c>
      <c r="S47" s="232" t="s">
        <v>6292</v>
      </c>
      <c r="T47" s="232" t="s">
        <v>258</v>
      </c>
      <c r="U47" s="232" t="s">
        <v>257</v>
      </c>
      <c r="V47" s="232" t="s">
        <v>91</v>
      </c>
      <c r="W47" s="232" t="s">
        <v>241</v>
      </c>
      <c r="X47" s="232"/>
      <c r="Y47" s="233">
        <v>43891.834965277776</v>
      </c>
      <c r="Z47" s="233">
        <v>43902.89230324074</v>
      </c>
      <c r="AA47" s="232"/>
      <c r="AB47" s="232" t="s">
        <v>13</v>
      </c>
      <c r="AC47" s="232">
        <v>12578</v>
      </c>
      <c r="AD47" s="232">
        <v>2920</v>
      </c>
      <c r="AE47" s="232" t="s">
        <v>6272</v>
      </c>
      <c r="AF47" s="232" t="s">
        <v>6273</v>
      </c>
      <c r="AG47" s="232"/>
    </row>
    <row r="48" spans="1:33" ht="57.6" x14ac:dyDescent="0.3">
      <c r="A48" s="232" t="s">
        <v>215</v>
      </c>
      <c r="B48" s="232" t="s">
        <v>6272</v>
      </c>
      <c r="C48" s="232" t="s">
        <v>31</v>
      </c>
      <c r="D48" s="232" t="s">
        <v>178</v>
      </c>
      <c r="E48" s="232" t="s">
        <v>259</v>
      </c>
      <c r="F48" s="232" t="s">
        <v>260</v>
      </c>
      <c r="G48" s="232" t="s">
        <v>261</v>
      </c>
      <c r="H48" s="232" t="s">
        <v>92</v>
      </c>
      <c r="I48" s="232" t="s">
        <v>5884</v>
      </c>
      <c r="J48" s="232" t="s">
        <v>5884</v>
      </c>
      <c r="K48" s="232" t="s">
        <v>5884</v>
      </c>
      <c r="L48" s="232" t="s">
        <v>5884</v>
      </c>
      <c r="M48" s="232" t="s">
        <v>6271</v>
      </c>
      <c r="N48" s="232" t="s">
        <v>5884</v>
      </c>
      <c r="O48" s="232" t="s">
        <v>5884</v>
      </c>
      <c r="P48" s="232"/>
      <c r="Q48" s="232"/>
      <c r="R48" s="232" t="s">
        <v>161</v>
      </c>
      <c r="S48" s="232" t="s">
        <v>6293</v>
      </c>
      <c r="T48" s="232" t="s">
        <v>263</v>
      </c>
      <c r="U48" s="232" t="s">
        <v>262</v>
      </c>
      <c r="V48" s="232" t="s">
        <v>5884</v>
      </c>
      <c r="W48" s="232"/>
      <c r="X48" s="232"/>
      <c r="Y48" s="233">
        <v>43891.834965277776</v>
      </c>
      <c r="Z48" s="233">
        <v>43903.072118055556</v>
      </c>
      <c r="AA48" s="232"/>
      <c r="AB48" s="232" t="s">
        <v>13</v>
      </c>
      <c r="AC48" s="232">
        <v>12578</v>
      </c>
      <c r="AD48" s="232">
        <v>3270</v>
      </c>
      <c r="AE48" s="232" t="s">
        <v>6272</v>
      </c>
      <c r="AF48" s="232" t="s">
        <v>6273</v>
      </c>
      <c r="AG48" s="232"/>
    </row>
    <row r="49" spans="1:33" ht="57.6" x14ac:dyDescent="0.3">
      <c r="A49" s="232" t="s">
        <v>215</v>
      </c>
      <c r="B49" s="232" t="s">
        <v>6272</v>
      </c>
      <c r="C49" s="232" t="s">
        <v>31</v>
      </c>
      <c r="D49" s="232" t="s">
        <v>178</v>
      </c>
      <c r="E49" s="232" t="s">
        <v>264</v>
      </c>
      <c r="F49" s="232" t="s">
        <v>265</v>
      </c>
      <c r="G49" s="232" t="s">
        <v>261</v>
      </c>
      <c r="H49" s="232" t="s">
        <v>92</v>
      </c>
      <c r="I49" s="232" t="s">
        <v>5884</v>
      </c>
      <c r="J49" s="232" t="s">
        <v>5884</v>
      </c>
      <c r="K49" s="232" t="s">
        <v>5884</v>
      </c>
      <c r="L49" s="232" t="s">
        <v>5884</v>
      </c>
      <c r="M49" s="232" t="s">
        <v>6271</v>
      </c>
      <c r="N49" s="232" t="s">
        <v>5884</v>
      </c>
      <c r="O49" s="232" t="s">
        <v>5884</v>
      </c>
      <c r="P49" s="232"/>
      <c r="Q49" s="232"/>
      <c r="R49" s="232" t="s">
        <v>161</v>
      </c>
      <c r="S49" s="232" t="s">
        <v>6293</v>
      </c>
      <c r="T49" s="232" t="s">
        <v>266</v>
      </c>
      <c r="U49" s="232" t="s">
        <v>262</v>
      </c>
      <c r="V49" s="232" t="s">
        <v>5884</v>
      </c>
      <c r="W49" s="232"/>
      <c r="X49" s="232"/>
      <c r="Y49" s="233">
        <v>43891.834965277776</v>
      </c>
      <c r="Z49" s="233">
        <v>43903.072118055556</v>
      </c>
      <c r="AA49" s="232"/>
      <c r="AB49" s="232" t="s">
        <v>13</v>
      </c>
      <c r="AC49" s="232">
        <v>12578</v>
      </c>
      <c r="AD49" s="232">
        <v>3280</v>
      </c>
      <c r="AE49" s="232" t="s">
        <v>6272</v>
      </c>
      <c r="AF49" s="232" t="s">
        <v>6273</v>
      </c>
      <c r="AG49" s="232"/>
    </row>
    <row r="50" spans="1:33" ht="72" x14ac:dyDescent="0.3">
      <c r="A50" s="232" t="s">
        <v>196</v>
      </c>
      <c r="B50" s="232" t="s">
        <v>6272</v>
      </c>
      <c r="C50" s="232" t="s">
        <v>31</v>
      </c>
      <c r="D50" s="232" t="s">
        <v>197</v>
      </c>
      <c r="E50" s="232" t="s">
        <v>267</v>
      </c>
      <c r="F50" s="232" t="s">
        <v>268</v>
      </c>
      <c r="G50" s="232" t="s">
        <v>261</v>
      </c>
      <c r="H50" s="232" t="s">
        <v>92</v>
      </c>
      <c r="I50" s="232" t="s">
        <v>5884</v>
      </c>
      <c r="J50" s="232" t="s">
        <v>5884</v>
      </c>
      <c r="K50" s="232" t="s">
        <v>5884</v>
      </c>
      <c r="L50" s="232" t="s">
        <v>5884</v>
      </c>
      <c r="M50" s="232" t="s">
        <v>6271</v>
      </c>
      <c r="N50" s="232" t="s">
        <v>5884</v>
      </c>
      <c r="O50" s="232" t="s">
        <v>5884</v>
      </c>
      <c r="P50" s="232"/>
      <c r="Q50" s="232"/>
      <c r="R50" s="232" t="s">
        <v>161</v>
      </c>
      <c r="S50" s="232" t="s">
        <v>6294</v>
      </c>
      <c r="T50" s="232" t="s">
        <v>269</v>
      </c>
      <c r="U50" s="232" t="s">
        <v>262</v>
      </c>
      <c r="V50" s="232" t="s">
        <v>5884</v>
      </c>
      <c r="W50" s="232"/>
      <c r="X50" s="232"/>
      <c r="Y50" s="233">
        <v>43891.834965277776</v>
      </c>
      <c r="Z50" s="233">
        <v>43903.072118055556</v>
      </c>
      <c r="AA50" s="232"/>
      <c r="AB50" s="232" t="s">
        <v>13</v>
      </c>
      <c r="AC50" s="232">
        <v>12578</v>
      </c>
      <c r="AD50" s="232">
        <v>1180</v>
      </c>
      <c r="AE50" s="232" t="s">
        <v>6272</v>
      </c>
      <c r="AF50" s="232" t="s">
        <v>6273</v>
      </c>
      <c r="AG50" s="232"/>
    </row>
    <row r="51" spans="1:33" ht="100.8" x14ac:dyDescent="0.3">
      <c r="A51" s="232" t="s">
        <v>231</v>
      </c>
      <c r="B51" s="232" t="s">
        <v>6272</v>
      </c>
      <c r="C51" s="232" t="s">
        <v>31</v>
      </c>
      <c r="D51" s="232" t="s">
        <v>197</v>
      </c>
      <c r="E51" s="232" t="s">
        <v>270</v>
      </c>
      <c r="F51" s="232" t="s">
        <v>271</v>
      </c>
      <c r="G51" s="232" t="s">
        <v>261</v>
      </c>
      <c r="H51" s="232" t="s">
        <v>92</v>
      </c>
      <c r="I51" s="232" t="s">
        <v>5884</v>
      </c>
      <c r="J51" s="232" t="s">
        <v>5884</v>
      </c>
      <c r="K51" s="232" t="s">
        <v>5884</v>
      </c>
      <c r="L51" s="232" t="s">
        <v>5884</v>
      </c>
      <c r="M51" s="232" t="s">
        <v>6271</v>
      </c>
      <c r="N51" s="232" t="s">
        <v>5884</v>
      </c>
      <c r="O51" s="232" t="s">
        <v>5884</v>
      </c>
      <c r="P51" s="232"/>
      <c r="Q51" s="232"/>
      <c r="R51" s="232" t="s">
        <v>161</v>
      </c>
      <c r="S51" s="232" t="s">
        <v>6295</v>
      </c>
      <c r="T51" s="232" t="s">
        <v>272</v>
      </c>
      <c r="U51" s="232" t="s">
        <v>138</v>
      </c>
      <c r="V51" s="232" t="s">
        <v>5884</v>
      </c>
      <c r="W51" s="232"/>
      <c r="X51" s="232"/>
      <c r="Y51" s="233">
        <v>43891.834965277776</v>
      </c>
      <c r="Z51" s="233">
        <v>43903.072118055556</v>
      </c>
      <c r="AA51" s="232"/>
      <c r="AB51" s="232" t="s">
        <v>13</v>
      </c>
      <c r="AC51" s="232">
        <v>12578</v>
      </c>
      <c r="AD51" s="232">
        <v>3300</v>
      </c>
      <c r="AE51" s="232" t="s">
        <v>6272</v>
      </c>
      <c r="AF51" s="232" t="s">
        <v>6273</v>
      </c>
      <c r="AG51" s="232"/>
    </row>
    <row r="52" spans="1:33" ht="72" x14ac:dyDescent="0.3">
      <c r="A52" s="232" t="s">
        <v>277</v>
      </c>
      <c r="B52" s="232" t="s">
        <v>6272</v>
      </c>
      <c r="C52" s="232" t="s">
        <v>66</v>
      </c>
      <c r="D52" s="232" t="s">
        <v>278</v>
      </c>
      <c r="E52" s="232" t="s">
        <v>273</v>
      </c>
      <c r="F52" s="232" t="s">
        <v>274</v>
      </c>
      <c r="G52" s="232" t="s">
        <v>275</v>
      </c>
      <c r="H52" s="232" t="s">
        <v>276</v>
      </c>
      <c r="I52" s="232" t="s">
        <v>5884</v>
      </c>
      <c r="J52" s="232" t="s">
        <v>5884</v>
      </c>
      <c r="K52" s="232" t="s">
        <v>5884</v>
      </c>
      <c r="L52" s="232" t="s">
        <v>5884</v>
      </c>
      <c r="M52" s="232" t="s">
        <v>6271</v>
      </c>
      <c r="N52" s="232" t="s">
        <v>87</v>
      </c>
      <c r="O52" s="232" t="s">
        <v>279</v>
      </c>
      <c r="P52" s="232"/>
      <c r="Q52" s="232"/>
      <c r="R52" s="232"/>
      <c r="S52" s="232" t="s">
        <v>6296</v>
      </c>
      <c r="T52" s="232"/>
      <c r="U52" s="232" t="s">
        <v>5884</v>
      </c>
      <c r="V52" s="232" t="s">
        <v>5884</v>
      </c>
      <c r="W52" s="232"/>
      <c r="X52" s="232"/>
      <c r="Y52" s="233">
        <v>43891.834965277776</v>
      </c>
      <c r="Z52" s="233">
        <v>43891.873576388891</v>
      </c>
      <c r="AA52" s="232"/>
      <c r="AB52" s="232" t="s">
        <v>13</v>
      </c>
      <c r="AC52" s="232">
        <v>12578</v>
      </c>
      <c r="AD52" s="232">
        <v>4240</v>
      </c>
      <c r="AE52" s="232" t="s">
        <v>6272</v>
      </c>
      <c r="AF52" s="232" t="s">
        <v>6273</v>
      </c>
      <c r="AG52" s="232" t="s">
        <v>15</v>
      </c>
    </row>
    <row r="53" spans="1:33" x14ac:dyDescent="0.3">
      <c r="A53" s="232"/>
      <c r="B53" s="232" t="s">
        <v>6272</v>
      </c>
      <c r="C53" s="232" t="s">
        <v>66</v>
      </c>
      <c r="D53" s="232" t="s">
        <v>282</v>
      </c>
      <c r="E53" s="232" t="s">
        <v>280</v>
      </c>
      <c r="F53" s="232" t="s">
        <v>281</v>
      </c>
      <c r="G53" s="232" t="s">
        <v>275</v>
      </c>
      <c r="H53" s="232" t="s">
        <v>276</v>
      </c>
      <c r="I53" s="232" t="s">
        <v>5884</v>
      </c>
      <c r="J53" s="232" t="s">
        <v>5884</v>
      </c>
      <c r="K53" s="232" t="s">
        <v>5884</v>
      </c>
      <c r="L53" s="232" t="s">
        <v>5884</v>
      </c>
      <c r="M53" s="232" t="s">
        <v>6271</v>
      </c>
      <c r="N53" s="232" t="s">
        <v>87</v>
      </c>
      <c r="O53" s="232" t="s">
        <v>283</v>
      </c>
      <c r="P53" s="232"/>
      <c r="Q53" s="232"/>
      <c r="R53" s="232"/>
      <c r="S53" s="232"/>
      <c r="T53" s="232"/>
      <c r="U53" s="232" t="s">
        <v>5884</v>
      </c>
      <c r="V53" s="232" t="s">
        <v>5884</v>
      </c>
      <c r="W53" s="232"/>
      <c r="X53" s="232"/>
      <c r="Y53" s="233">
        <v>43891.834965277776</v>
      </c>
      <c r="Z53" s="233">
        <v>43891.873576388891</v>
      </c>
      <c r="AA53" s="232"/>
      <c r="AB53" s="232" t="s">
        <v>13</v>
      </c>
      <c r="AC53" s="232">
        <v>12578</v>
      </c>
      <c r="AD53" s="232">
        <v>6000</v>
      </c>
      <c r="AE53" s="232" t="s">
        <v>6272</v>
      </c>
      <c r="AF53" s="232" t="s">
        <v>6273</v>
      </c>
      <c r="AG53" s="232" t="s">
        <v>15</v>
      </c>
    </row>
    <row r="54" spans="1:33" ht="28.8" x14ac:dyDescent="0.3">
      <c r="A54" s="232"/>
      <c r="B54" s="232" t="s">
        <v>6272</v>
      </c>
      <c r="C54" s="232" t="s">
        <v>66</v>
      </c>
      <c r="D54" s="232">
        <v>14</v>
      </c>
      <c r="E54" s="232" t="s">
        <v>284</v>
      </c>
      <c r="F54" s="232" t="s">
        <v>285</v>
      </c>
      <c r="G54" s="232" t="s">
        <v>275</v>
      </c>
      <c r="H54" s="232" t="s">
        <v>276</v>
      </c>
      <c r="I54" s="232" t="s">
        <v>5884</v>
      </c>
      <c r="J54" s="232" t="s">
        <v>5884</v>
      </c>
      <c r="K54" s="232" t="s">
        <v>5884</v>
      </c>
      <c r="L54" s="232" t="s">
        <v>5884</v>
      </c>
      <c r="M54" s="232" t="s">
        <v>6271</v>
      </c>
      <c r="N54" s="232" t="s">
        <v>286</v>
      </c>
      <c r="O54" s="232" t="s">
        <v>287</v>
      </c>
      <c r="P54" s="232"/>
      <c r="Q54" s="232"/>
      <c r="R54" s="232"/>
      <c r="S54" s="232"/>
      <c r="T54" s="232"/>
      <c r="U54" s="232" t="s">
        <v>5884</v>
      </c>
      <c r="V54" s="232" t="s">
        <v>5884</v>
      </c>
      <c r="W54" s="232"/>
      <c r="X54" s="232"/>
      <c r="Y54" s="233">
        <v>43891.834965277776</v>
      </c>
      <c r="Z54" s="233">
        <v>43891.873576388891</v>
      </c>
      <c r="AA54" s="232"/>
      <c r="AB54" s="232" t="s">
        <v>13</v>
      </c>
      <c r="AC54" s="232">
        <v>12578</v>
      </c>
      <c r="AD54" s="232">
        <v>6000</v>
      </c>
      <c r="AE54" s="232" t="s">
        <v>6272</v>
      </c>
      <c r="AF54" s="232" t="s">
        <v>6273</v>
      </c>
      <c r="AG54" s="232" t="s">
        <v>15</v>
      </c>
    </row>
    <row r="55" spans="1:33" ht="43.2" x14ac:dyDescent="0.3">
      <c r="A55" s="232"/>
      <c r="B55" s="232" t="s">
        <v>6272</v>
      </c>
      <c r="C55" s="232" t="s">
        <v>66</v>
      </c>
      <c r="D55" s="232">
        <v>14</v>
      </c>
      <c r="E55" s="232" t="s">
        <v>288</v>
      </c>
      <c r="F55" s="232" t="s">
        <v>289</v>
      </c>
      <c r="G55" s="232" t="s">
        <v>275</v>
      </c>
      <c r="H55" s="232" t="s">
        <v>276</v>
      </c>
      <c r="I55" s="232" t="s">
        <v>5884</v>
      </c>
      <c r="J55" s="232" t="s">
        <v>5884</v>
      </c>
      <c r="K55" s="232" t="s">
        <v>5884</v>
      </c>
      <c r="L55" s="232" t="s">
        <v>5884</v>
      </c>
      <c r="M55" s="232" t="s">
        <v>6271</v>
      </c>
      <c r="N55" s="232" t="s">
        <v>290</v>
      </c>
      <c r="O55" s="232" t="s">
        <v>291</v>
      </c>
      <c r="P55" s="232"/>
      <c r="Q55" s="232"/>
      <c r="R55" s="232"/>
      <c r="S55" s="232"/>
      <c r="T55" s="232"/>
      <c r="U55" s="232" t="s">
        <v>5884</v>
      </c>
      <c r="V55" s="232" t="s">
        <v>5884</v>
      </c>
      <c r="W55" s="232"/>
      <c r="X55" s="232"/>
      <c r="Y55" s="233">
        <v>43891.834965277776</v>
      </c>
      <c r="Z55" s="233">
        <v>43891.873576388891</v>
      </c>
      <c r="AA55" s="232"/>
      <c r="AB55" s="232" t="s">
        <v>13</v>
      </c>
      <c r="AC55" s="232">
        <v>12578</v>
      </c>
      <c r="AD55" s="232">
        <v>6010</v>
      </c>
      <c r="AE55" s="232" t="s">
        <v>6272</v>
      </c>
      <c r="AF55" s="232" t="s">
        <v>6273</v>
      </c>
      <c r="AG55" s="232" t="s">
        <v>15</v>
      </c>
    </row>
    <row r="56" spans="1:33" ht="28.8" x14ac:dyDescent="0.3">
      <c r="A56" s="232"/>
      <c r="B56" s="232" t="s">
        <v>6272</v>
      </c>
      <c r="C56" s="232" t="s">
        <v>66</v>
      </c>
      <c r="D56" s="232">
        <v>14</v>
      </c>
      <c r="E56" s="232" t="s">
        <v>292</v>
      </c>
      <c r="F56" s="232" t="s">
        <v>293</v>
      </c>
      <c r="G56" s="232" t="s">
        <v>275</v>
      </c>
      <c r="H56" s="232" t="s">
        <v>276</v>
      </c>
      <c r="I56" s="232" t="s">
        <v>5884</v>
      </c>
      <c r="J56" s="232" t="s">
        <v>5884</v>
      </c>
      <c r="K56" s="232" t="s">
        <v>5884</v>
      </c>
      <c r="L56" s="232" t="s">
        <v>5884</v>
      </c>
      <c r="M56" s="232" t="s">
        <v>6271</v>
      </c>
      <c r="N56" s="232" t="s">
        <v>247</v>
      </c>
      <c r="O56" s="232" t="s">
        <v>294</v>
      </c>
      <c r="P56" s="232"/>
      <c r="Q56" s="232"/>
      <c r="R56" s="232"/>
      <c r="S56" s="232"/>
      <c r="T56" s="232"/>
      <c r="U56" s="232" t="s">
        <v>5884</v>
      </c>
      <c r="V56" s="232" t="s">
        <v>5884</v>
      </c>
      <c r="W56" s="232"/>
      <c r="X56" s="232"/>
      <c r="Y56" s="233">
        <v>43891.834965277776</v>
      </c>
      <c r="Z56" s="233">
        <v>43891.873576388891</v>
      </c>
      <c r="AA56" s="232"/>
      <c r="AB56" s="232" t="s">
        <v>13</v>
      </c>
      <c r="AC56" s="232">
        <v>12578</v>
      </c>
      <c r="AD56" s="232">
        <v>6020</v>
      </c>
      <c r="AE56" s="232" t="s">
        <v>6272</v>
      </c>
      <c r="AF56" s="232" t="s">
        <v>6273</v>
      </c>
      <c r="AG56" s="232" t="s">
        <v>15</v>
      </c>
    </row>
    <row r="57" spans="1:33" ht="57.6" x14ac:dyDescent="0.3">
      <c r="A57" s="232" t="s">
        <v>238</v>
      </c>
      <c r="B57" s="232" t="s">
        <v>6272</v>
      </c>
      <c r="C57" s="232" t="s">
        <v>31</v>
      </c>
      <c r="D57" s="232" t="s">
        <v>239</v>
      </c>
      <c r="E57" s="232" t="s">
        <v>295</v>
      </c>
      <c r="F57" s="232" t="s">
        <v>296</v>
      </c>
      <c r="G57" s="232" t="s">
        <v>121</v>
      </c>
      <c r="H57" s="232" t="s">
        <v>92</v>
      </c>
      <c r="I57" s="232" t="s">
        <v>5884</v>
      </c>
      <c r="J57" s="232" t="s">
        <v>5884</v>
      </c>
      <c r="K57" s="232" t="s">
        <v>5884</v>
      </c>
      <c r="L57" s="232" t="s">
        <v>5884</v>
      </c>
      <c r="M57" s="232" t="s">
        <v>6271</v>
      </c>
      <c r="N57" s="232" t="s">
        <v>87</v>
      </c>
      <c r="O57" s="232" t="s">
        <v>297</v>
      </c>
      <c r="P57" s="232"/>
      <c r="Q57" s="232"/>
      <c r="R57" s="232" t="s">
        <v>147</v>
      </c>
      <c r="S57" s="232" t="s">
        <v>6291</v>
      </c>
      <c r="T57" s="232" t="s">
        <v>301</v>
      </c>
      <c r="U57" s="232" t="s">
        <v>299</v>
      </c>
      <c r="V57" s="232" t="s">
        <v>300</v>
      </c>
      <c r="W57" s="232" t="s">
        <v>298</v>
      </c>
      <c r="X57" s="232"/>
      <c r="Y57" s="233">
        <v>43891.809444444443</v>
      </c>
      <c r="Z57" s="233">
        <v>43903.072118055556</v>
      </c>
      <c r="AA57" s="232"/>
      <c r="AB57" s="232" t="s">
        <v>13</v>
      </c>
      <c r="AC57" s="232">
        <v>12578</v>
      </c>
      <c r="AD57" s="232">
        <v>560</v>
      </c>
      <c r="AE57" s="232" t="s">
        <v>6272</v>
      </c>
      <c r="AF57" s="232" t="s">
        <v>6273</v>
      </c>
      <c r="AG57" s="232"/>
    </row>
    <row r="58" spans="1:33" ht="43.2" x14ac:dyDescent="0.3">
      <c r="A58" s="232"/>
      <c r="B58" s="232" t="s">
        <v>6272</v>
      </c>
      <c r="C58" s="232" t="s">
        <v>31</v>
      </c>
      <c r="D58" s="232">
        <v>7</v>
      </c>
      <c r="E58" s="232" t="s">
        <v>302</v>
      </c>
      <c r="F58" s="232" t="s">
        <v>303</v>
      </c>
      <c r="G58" s="232" t="s">
        <v>121</v>
      </c>
      <c r="H58" s="232" t="s">
        <v>92</v>
      </c>
      <c r="I58" s="232" t="s">
        <v>5884</v>
      </c>
      <c r="J58" s="232" t="s">
        <v>5884</v>
      </c>
      <c r="K58" s="232" t="s">
        <v>5884</v>
      </c>
      <c r="L58" s="232" t="s">
        <v>5884</v>
      </c>
      <c r="M58" s="232" t="s">
        <v>6271</v>
      </c>
      <c r="N58" s="232" t="s">
        <v>87</v>
      </c>
      <c r="O58" s="232" t="s">
        <v>5884</v>
      </c>
      <c r="P58" s="232"/>
      <c r="Q58" s="232"/>
      <c r="R58" s="232" t="s">
        <v>147</v>
      </c>
      <c r="S58" s="232" t="s">
        <v>6297</v>
      </c>
      <c r="T58" s="232" t="s">
        <v>305</v>
      </c>
      <c r="U58" s="232" t="s">
        <v>304</v>
      </c>
      <c r="V58" s="232" t="s">
        <v>102</v>
      </c>
      <c r="W58" s="232"/>
      <c r="X58" s="232"/>
      <c r="Y58" s="233">
        <v>43891.839363425926</v>
      </c>
      <c r="Z58" s="233">
        <v>43903.072118055556</v>
      </c>
      <c r="AA58" s="232"/>
      <c r="AB58" s="232" t="s">
        <v>13</v>
      </c>
      <c r="AC58" s="232">
        <v>12578</v>
      </c>
      <c r="AD58" s="232">
        <v>2970</v>
      </c>
      <c r="AE58" s="232" t="s">
        <v>6272</v>
      </c>
      <c r="AF58" s="232" t="s">
        <v>6273</v>
      </c>
      <c r="AG58" s="232"/>
    </row>
    <row r="59" spans="1:33" ht="57.6" x14ac:dyDescent="0.3">
      <c r="A59" s="232"/>
      <c r="B59" s="232" t="s">
        <v>6272</v>
      </c>
      <c r="C59" s="232" t="s">
        <v>66</v>
      </c>
      <c r="D59" s="232" t="s">
        <v>310</v>
      </c>
      <c r="E59" s="232" t="s">
        <v>306</v>
      </c>
      <c r="F59" s="232" t="s">
        <v>307</v>
      </c>
      <c r="G59" s="232" t="s">
        <v>308</v>
      </c>
      <c r="H59" s="232" t="s">
        <v>276</v>
      </c>
      <c r="I59" s="232" t="s">
        <v>5884</v>
      </c>
      <c r="J59" s="232" t="s">
        <v>5884</v>
      </c>
      <c r="K59" s="232" t="s">
        <v>5884</v>
      </c>
      <c r="L59" s="232" t="s">
        <v>5884</v>
      </c>
      <c r="M59" s="232" t="s">
        <v>6271</v>
      </c>
      <c r="N59" s="232" t="s">
        <v>286</v>
      </c>
      <c r="O59" s="232" t="s">
        <v>311</v>
      </c>
      <c r="P59" s="232"/>
      <c r="Q59" s="232"/>
      <c r="R59" s="232"/>
      <c r="S59" s="232"/>
      <c r="T59" s="232"/>
      <c r="U59" s="232" t="s">
        <v>5884</v>
      </c>
      <c r="V59" s="232" t="s">
        <v>5884</v>
      </c>
      <c r="W59" s="232"/>
      <c r="X59" s="232"/>
      <c r="Y59" s="233">
        <v>43892.711319444446</v>
      </c>
      <c r="Z59" s="233">
        <v>43902.89230324074</v>
      </c>
      <c r="AA59" s="232"/>
      <c r="AB59" s="232" t="s">
        <v>309</v>
      </c>
      <c r="AC59" s="232">
        <v>28887</v>
      </c>
      <c r="AD59" s="232">
        <v>1370</v>
      </c>
      <c r="AE59" s="232" t="s">
        <v>6272</v>
      </c>
      <c r="AF59" s="232" t="s">
        <v>6273</v>
      </c>
      <c r="AG59" s="232" t="s">
        <v>15</v>
      </c>
    </row>
    <row r="60" spans="1:33" ht="57.6" x14ac:dyDescent="0.3">
      <c r="A60" s="232"/>
      <c r="B60" s="232" t="s">
        <v>6272</v>
      </c>
      <c r="C60" s="232" t="s">
        <v>66</v>
      </c>
      <c r="D60" s="232" t="s">
        <v>314</v>
      </c>
      <c r="E60" s="232" t="s">
        <v>312</v>
      </c>
      <c r="F60" s="232" t="s">
        <v>313</v>
      </c>
      <c r="G60" s="232" t="s">
        <v>308</v>
      </c>
      <c r="H60" s="232" t="s">
        <v>276</v>
      </c>
      <c r="I60" s="232" t="s">
        <v>5884</v>
      </c>
      <c r="J60" s="232" t="s">
        <v>5884</v>
      </c>
      <c r="K60" s="232" t="s">
        <v>5884</v>
      </c>
      <c r="L60" s="232" t="s">
        <v>5884</v>
      </c>
      <c r="M60" s="232" t="s">
        <v>6271</v>
      </c>
      <c r="N60" s="232" t="s">
        <v>290</v>
      </c>
      <c r="O60" s="232" t="s">
        <v>315</v>
      </c>
      <c r="P60" s="232"/>
      <c r="Q60" s="232"/>
      <c r="R60" s="232"/>
      <c r="S60" s="232"/>
      <c r="T60" s="232"/>
      <c r="U60" s="232" t="s">
        <v>5884</v>
      </c>
      <c r="V60" s="232" t="s">
        <v>5884</v>
      </c>
      <c r="W60" s="232"/>
      <c r="X60" s="232"/>
      <c r="Y60" s="233">
        <v>43892.711319444446</v>
      </c>
      <c r="Z60" s="233">
        <v>43902.89230324074</v>
      </c>
      <c r="AA60" s="232"/>
      <c r="AB60" s="232" t="s">
        <v>309</v>
      </c>
      <c r="AC60" s="232">
        <v>28887</v>
      </c>
      <c r="AD60" s="232">
        <v>1390</v>
      </c>
      <c r="AE60" s="232" t="s">
        <v>6272</v>
      </c>
      <c r="AF60" s="232" t="s">
        <v>6273</v>
      </c>
      <c r="AG60" s="232" t="s">
        <v>15</v>
      </c>
    </row>
    <row r="61" spans="1:33" ht="57.6" x14ac:dyDescent="0.3">
      <c r="A61" s="232"/>
      <c r="B61" s="232" t="s">
        <v>6273</v>
      </c>
      <c r="C61" s="232" t="s">
        <v>83</v>
      </c>
      <c r="D61" s="232" t="s">
        <v>318</v>
      </c>
      <c r="E61" s="232" t="s">
        <v>316</v>
      </c>
      <c r="F61" s="232" t="s">
        <v>317</v>
      </c>
      <c r="G61" s="232" t="s">
        <v>308</v>
      </c>
      <c r="H61" s="232" t="s">
        <v>276</v>
      </c>
      <c r="I61" s="232" t="s">
        <v>5884</v>
      </c>
      <c r="J61" s="232" t="s">
        <v>5884</v>
      </c>
      <c r="K61" s="232" t="s">
        <v>5884</v>
      </c>
      <c r="L61" s="232" t="s">
        <v>5884</v>
      </c>
      <c r="M61" s="232" t="s">
        <v>6271</v>
      </c>
      <c r="N61" s="232" t="s">
        <v>286</v>
      </c>
      <c r="O61" s="232" t="s">
        <v>311</v>
      </c>
      <c r="P61" s="232"/>
      <c r="Q61" s="232"/>
      <c r="R61" s="232"/>
      <c r="S61" s="232"/>
      <c r="T61" s="232"/>
      <c r="U61" s="232" t="s">
        <v>5884</v>
      </c>
      <c r="V61" s="232" t="s">
        <v>5884</v>
      </c>
      <c r="W61" s="232"/>
      <c r="X61" s="232"/>
      <c r="Y61" s="233">
        <v>43892.711319444446</v>
      </c>
      <c r="Z61" s="232"/>
      <c r="AA61" s="232"/>
      <c r="AB61" s="232" t="s">
        <v>309</v>
      </c>
      <c r="AC61" s="232">
        <v>28887</v>
      </c>
      <c r="AD61" s="232">
        <v>1380</v>
      </c>
      <c r="AE61" s="232" t="s">
        <v>6272</v>
      </c>
      <c r="AF61" s="232" t="s">
        <v>6272</v>
      </c>
      <c r="AG61" s="232" t="s">
        <v>15</v>
      </c>
    </row>
    <row r="62" spans="1:33" ht="57.6" x14ac:dyDescent="0.3">
      <c r="A62" s="232"/>
      <c r="B62" s="232" t="s">
        <v>6272</v>
      </c>
      <c r="C62" s="232" t="s">
        <v>66</v>
      </c>
      <c r="D62" s="232" t="s">
        <v>321</v>
      </c>
      <c r="E62" s="232" t="s">
        <v>319</v>
      </c>
      <c r="F62" s="232" t="s">
        <v>320</v>
      </c>
      <c r="G62" s="232" t="s">
        <v>308</v>
      </c>
      <c r="H62" s="232" t="s">
        <v>276</v>
      </c>
      <c r="I62" s="232" t="s">
        <v>5884</v>
      </c>
      <c r="J62" s="232" t="s">
        <v>5884</v>
      </c>
      <c r="K62" s="232" t="s">
        <v>5884</v>
      </c>
      <c r="L62" s="232" t="s">
        <v>5884</v>
      </c>
      <c r="M62" s="232" t="s">
        <v>6271</v>
      </c>
      <c r="N62" s="232" t="s">
        <v>247</v>
      </c>
      <c r="O62" s="232" t="s">
        <v>322</v>
      </c>
      <c r="P62" s="232"/>
      <c r="Q62" s="232"/>
      <c r="R62" s="232"/>
      <c r="S62" s="232"/>
      <c r="T62" s="232"/>
      <c r="U62" s="232" t="s">
        <v>5884</v>
      </c>
      <c r="V62" s="232" t="s">
        <v>5884</v>
      </c>
      <c r="W62" s="232"/>
      <c r="X62" s="232"/>
      <c r="Y62" s="233">
        <v>43892.711319444446</v>
      </c>
      <c r="Z62" s="233">
        <v>43902.89230324074</v>
      </c>
      <c r="AA62" s="232"/>
      <c r="AB62" s="232" t="s">
        <v>309</v>
      </c>
      <c r="AC62" s="232">
        <v>28887</v>
      </c>
      <c r="AD62" s="232">
        <v>620</v>
      </c>
      <c r="AE62" s="232" t="s">
        <v>6272</v>
      </c>
      <c r="AF62" s="232" t="s">
        <v>6273</v>
      </c>
      <c r="AG62" s="232" t="s">
        <v>15</v>
      </c>
    </row>
    <row r="63" spans="1:33" ht="57.6" x14ac:dyDescent="0.3">
      <c r="A63" s="232"/>
      <c r="B63" s="232" t="s">
        <v>6272</v>
      </c>
      <c r="C63" s="232" t="s">
        <v>66</v>
      </c>
      <c r="D63" s="232" t="s">
        <v>321</v>
      </c>
      <c r="E63" s="232" t="s">
        <v>323</v>
      </c>
      <c r="F63" s="232" t="s">
        <v>324</v>
      </c>
      <c r="G63" s="232" t="s">
        <v>308</v>
      </c>
      <c r="H63" s="232" t="s">
        <v>276</v>
      </c>
      <c r="I63" s="232" t="s">
        <v>5884</v>
      </c>
      <c r="J63" s="232" t="s">
        <v>5884</v>
      </c>
      <c r="K63" s="232" t="s">
        <v>5884</v>
      </c>
      <c r="L63" s="232" t="s">
        <v>5884</v>
      </c>
      <c r="M63" s="232" t="s">
        <v>6271</v>
      </c>
      <c r="N63" s="232" t="s">
        <v>247</v>
      </c>
      <c r="O63" s="232" t="s">
        <v>322</v>
      </c>
      <c r="P63" s="232"/>
      <c r="Q63" s="232"/>
      <c r="R63" s="232"/>
      <c r="S63" s="232"/>
      <c r="T63" s="232"/>
      <c r="U63" s="232" t="s">
        <v>5884</v>
      </c>
      <c r="V63" s="232" t="s">
        <v>5884</v>
      </c>
      <c r="W63" s="232"/>
      <c r="X63" s="232"/>
      <c r="Y63" s="233">
        <v>43892.711319444446</v>
      </c>
      <c r="Z63" s="233">
        <v>43902.89230324074</v>
      </c>
      <c r="AA63" s="232"/>
      <c r="AB63" s="232" t="s">
        <v>309</v>
      </c>
      <c r="AC63" s="232">
        <v>28887</v>
      </c>
      <c r="AD63" s="232">
        <v>630</v>
      </c>
      <c r="AE63" s="232" t="s">
        <v>6272</v>
      </c>
      <c r="AF63" s="232" t="s">
        <v>6273</v>
      </c>
      <c r="AG63" s="232" t="s">
        <v>15</v>
      </c>
    </row>
    <row r="64" spans="1:33" ht="100.8" x14ac:dyDescent="0.3">
      <c r="A64" s="232"/>
      <c r="B64" s="232" t="s">
        <v>6272</v>
      </c>
      <c r="C64" s="232" t="s">
        <v>66</v>
      </c>
      <c r="D64" s="232" t="s">
        <v>321</v>
      </c>
      <c r="E64" s="232" t="s">
        <v>325</v>
      </c>
      <c r="F64" s="232" t="s">
        <v>326</v>
      </c>
      <c r="G64" s="232" t="s">
        <v>308</v>
      </c>
      <c r="H64" s="232" t="s">
        <v>276</v>
      </c>
      <c r="I64" s="232" t="s">
        <v>5884</v>
      </c>
      <c r="J64" s="232" t="s">
        <v>5884</v>
      </c>
      <c r="K64" s="232" t="s">
        <v>5884</v>
      </c>
      <c r="L64" s="232" t="s">
        <v>5884</v>
      </c>
      <c r="M64" s="232" t="s">
        <v>6271</v>
      </c>
      <c r="N64" s="232" t="s">
        <v>247</v>
      </c>
      <c r="O64" s="232" t="s">
        <v>322</v>
      </c>
      <c r="P64" s="232"/>
      <c r="Q64" s="232"/>
      <c r="R64" s="232"/>
      <c r="S64" s="232" t="s">
        <v>6298</v>
      </c>
      <c r="T64" s="232"/>
      <c r="U64" s="232" t="s">
        <v>5884</v>
      </c>
      <c r="V64" s="232" t="s">
        <v>5884</v>
      </c>
      <c r="W64" s="232"/>
      <c r="X64" s="232"/>
      <c r="Y64" s="233">
        <v>43892.711331018516</v>
      </c>
      <c r="Z64" s="233">
        <v>43902.89230324074</v>
      </c>
      <c r="AA64" s="232"/>
      <c r="AB64" s="232" t="s">
        <v>309</v>
      </c>
      <c r="AC64" s="232">
        <v>28887</v>
      </c>
      <c r="AD64" s="232">
        <v>640</v>
      </c>
      <c r="AE64" s="232" t="s">
        <v>6272</v>
      </c>
      <c r="AF64" s="232" t="s">
        <v>6273</v>
      </c>
      <c r="AG64" s="232" t="s">
        <v>15</v>
      </c>
    </row>
    <row r="65" spans="1:33" ht="201.6" x14ac:dyDescent="0.3">
      <c r="A65" s="232"/>
      <c r="B65" s="232" t="s">
        <v>6272</v>
      </c>
      <c r="C65" s="232" t="s">
        <v>329</v>
      </c>
      <c r="D65" s="232" t="s">
        <v>321</v>
      </c>
      <c r="E65" s="232" t="s">
        <v>327</v>
      </c>
      <c r="F65" s="232" t="s">
        <v>328</v>
      </c>
      <c r="G65" s="232" t="s">
        <v>308</v>
      </c>
      <c r="H65" s="232" t="s">
        <v>276</v>
      </c>
      <c r="I65" s="232" t="s">
        <v>5884</v>
      </c>
      <c r="J65" s="232" t="s">
        <v>5884</v>
      </c>
      <c r="K65" s="232" t="s">
        <v>5884</v>
      </c>
      <c r="L65" s="232" t="s">
        <v>5884</v>
      </c>
      <c r="M65" s="232" t="s">
        <v>6271</v>
      </c>
      <c r="N65" s="232" t="s">
        <v>247</v>
      </c>
      <c r="O65" s="232" t="s">
        <v>322</v>
      </c>
      <c r="P65" s="232"/>
      <c r="Q65" s="232"/>
      <c r="R65" s="232"/>
      <c r="S65" s="232" t="s">
        <v>6299</v>
      </c>
      <c r="T65" s="232"/>
      <c r="U65" s="232" t="s">
        <v>5884</v>
      </c>
      <c r="V65" s="232" t="s">
        <v>5884</v>
      </c>
      <c r="W65" s="232"/>
      <c r="X65" s="232"/>
      <c r="Y65" s="233">
        <v>43892.711331018516</v>
      </c>
      <c r="Z65" s="233">
        <v>43902.89230324074</v>
      </c>
      <c r="AA65" s="232"/>
      <c r="AB65" s="232" t="s">
        <v>309</v>
      </c>
      <c r="AC65" s="232">
        <v>28887</v>
      </c>
      <c r="AD65" s="232">
        <v>650</v>
      </c>
      <c r="AE65" s="232" t="s">
        <v>6272</v>
      </c>
      <c r="AF65" s="232" t="s">
        <v>6273</v>
      </c>
      <c r="AG65" s="232" t="s">
        <v>15</v>
      </c>
    </row>
    <row r="66" spans="1:33" ht="57.6" x14ac:dyDescent="0.3">
      <c r="A66" s="232"/>
      <c r="B66" s="232" t="s">
        <v>6272</v>
      </c>
      <c r="C66" s="232" t="s">
        <v>66</v>
      </c>
      <c r="D66" s="232" t="s">
        <v>321</v>
      </c>
      <c r="E66" s="232" t="s">
        <v>330</v>
      </c>
      <c r="F66" s="232" t="s">
        <v>331</v>
      </c>
      <c r="G66" s="232" t="s">
        <v>308</v>
      </c>
      <c r="H66" s="232" t="s">
        <v>276</v>
      </c>
      <c r="I66" s="232" t="s">
        <v>5884</v>
      </c>
      <c r="J66" s="232" t="s">
        <v>5884</v>
      </c>
      <c r="K66" s="232" t="s">
        <v>5884</v>
      </c>
      <c r="L66" s="232" t="s">
        <v>5884</v>
      </c>
      <c r="M66" s="232" t="s">
        <v>6271</v>
      </c>
      <c r="N66" s="232" t="s">
        <v>247</v>
      </c>
      <c r="O66" s="232" t="s">
        <v>322</v>
      </c>
      <c r="P66" s="232"/>
      <c r="Q66" s="232"/>
      <c r="R66" s="232"/>
      <c r="S66" s="232"/>
      <c r="T66" s="232"/>
      <c r="U66" s="232" t="s">
        <v>5884</v>
      </c>
      <c r="V66" s="232" t="s">
        <v>5884</v>
      </c>
      <c r="W66" s="232"/>
      <c r="X66" s="232"/>
      <c r="Y66" s="233">
        <v>43892.711331018516</v>
      </c>
      <c r="Z66" s="233">
        <v>43902.89230324074</v>
      </c>
      <c r="AA66" s="232"/>
      <c r="AB66" s="232" t="s">
        <v>309</v>
      </c>
      <c r="AC66" s="232">
        <v>28887</v>
      </c>
      <c r="AD66" s="232">
        <v>660</v>
      </c>
      <c r="AE66" s="232" t="s">
        <v>6272</v>
      </c>
      <c r="AF66" s="232" t="s">
        <v>6273</v>
      </c>
      <c r="AG66" s="232" t="s">
        <v>15</v>
      </c>
    </row>
    <row r="67" spans="1:33" ht="57.6" x14ac:dyDescent="0.3">
      <c r="A67" s="232"/>
      <c r="B67" s="232" t="s">
        <v>6272</v>
      </c>
      <c r="C67" s="232" t="s">
        <v>66</v>
      </c>
      <c r="D67" s="232" t="s">
        <v>321</v>
      </c>
      <c r="E67" s="232" t="s">
        <v>332</v>
      </c>
      <c r="F67" s="232" t="s">
        <v>333</v>
      </c>
      <c r="G67" s="232" t="s">
        <v>308</v>
      </c>
      <c r="H67" s="232" t="s">
        <v>276</v>
      </c>
      <c r="I67" s="232" t="s">
        <v>5884</v>
      </c>
      <c r="J67" s="232" t="s">
        <v>5884</v>
      </c>
      <c r="K67" s="232" t="s">
        <v>5884</v>
      </c>
      <c r="L67" s="232" t="s">
        <v>5884</v>
      </c>
      <c r="M67" s="232" t="s">
        <v>6271</v>
      </c>
      <c r="N67" s="232" t="s">
        <v>247</v>
      </c>
      <c r="O67" s="232" t="s">
        <v>322</v>
      </c>
      <c r="P67" s="232"/>
      <c r="Q67" s="232"/>
      <c r="R67" s="232"/>
      <c r="S67" s="232"/>
      <c r="T67" s="232"/>
      <c r="U67" s="232" t="s">
        <v>5884</v>
      </c>
      <c r="V67" s="232" t="s">
        <v>5884</v>
      </c>
      <c r="W67" s="232"/>
      <c r="X67" s="232"/>
      <c r="Y67" s="233">
        <v>43892.711331018516</v>
      </c>
      <c r="Z67" s="233">
        <v>43902.89230324074</v>
      </c>
      <c r="AA67" s="232"/>
      <c r="AB67" s="232" t="s">
        <v>309</v>
      </c>
      <c r="AC67" s="232">
        <v>28887</v>
      </c>
      <c r="AD67" s="232">
        <v>1440</v>
      </c>
      <c r="AE67" s="232" t="s">
        <v>6272</v>
      </c>
      <c r="AF67" s="232" t="s">
        <v>6273</v>
      </c>
      <c r="AG67" s="232" t="s">
        <v>15</v>
      </c>
    </row>
    <row r="68" spans="1:33" ht="43.2" x14ac:dyDescent="0.3">
      <c r="A68" s="232"/>
      <c r="B68" s="232" t="s">
        <v>6273</v>
      </c>
      <c r="C68" s="232" t="s">
        <v>83</v>
      </c>
      <c r="D68" s="232" t="s">
        <v>336</v>
      </c>
      <c r="E68" s="232" t="s">
        <v>334</v>
      </c>
      <c r="F68" s="232" t="s">
        <v>335</v>
      </c>
      <c r="G68" s="232" t="s">
        <v>308</v>
      </c>
      <c r="H68" s="232" t="s">
        <v>276</v>
      </c>
      <c r="I68" s="232" t="s">
        <v>5884</v>
      </c>
      <c r="J68" s="232" t="s">
        <v>5884</v>
      </c>
      <c r="K68" s="232" t="s">
        <v>5884</v>
      </c>
      <c r="L68" s="232" t="s">
        <v>5884</v>
      </c>
      <c r="M68" s="232" t="s">
        <v>6271</v>
      </c>
      <c r="N68" s="232" t="s">
        <v>247</v>
      </c>
      <c r="O68" s="232" t="s">
        <v>337</v>
      </c>
      <c r="P68" s="232"/>
      <c r="Q68" s="232"/>
      <c r="R68" s="232"/>
      <c r="S68" s="232"/>
      <c r="T68" s="232"/>
      <c r="U68" s="232" t="s">
        <v>5884</v>
      </c>
      <c r="V68" s="232" t="s">
        <v>5884</v>
      </c>
      <c r="W68" s="232"/>
      <c r="X68" s="232"/>
      <c r="Y68" s="233">
        <v>43892.711331018516</v>
      </c>
      <c r="Z68" s="232"/>
      <c r="AA68" s="232"/>
      <c r="AB68" s="232" t="s">
        <v>309</v>
      </c>
      <c r="AC68" s="232">
        <v>28887</v>
      </c>
      <c r="AD68" s="232">
        <v>1420</v>
      </c>
      <c r="AE68" s="232" t="s">
        <v>6272</v>
      </c>
      <c r="AF68" s="232" t="s">
        <v>6272</v>
      </c>
      <c r="AG68" s="232" t="s">
        <v>15</v>
      </c>
    </row>
    <row r="69" spans="1:33" ht="57.6" x14ac:dyDescent="0.3">
      <c r="A69" s="232"/>
      <c r="B69" s="232" t="s">
        <v>6272</v>
      </c>
      <c r="C69" s="232" t="s">
        <v>66</v>
      </c>
      <c r="D69" s="232" t="s">
        <v>340</v>
      </c>
      <c r="E69" s="232" t="s">
        <v>338</v>
      </c>
      <c r="F69" s="232" t="s">
        <v>339</v>
      </c>
      <c r="G69" s="232" t="s">
        <v>308</v>
      </c>
      <c r="H69" s="232" t="s">
        <v>276</v>
      </c>
      <c r="I69" s="232" t="s">
        <v>5884</v>
      </c>
      <c r="J69" s="232" t="s">
        <v>5884</v>
      </c>
      <c r="K69" s="232" t="s">
        <v>5884</v>
      </c>
      <c r="L69" s="232" t="s">
        <v>5884</v>
      </c>
      <c r="M69" s="232" t="s">
        <v>6271</v>
      </c>
      <c r="N69" s="232" t="s">
        <v>247</v>
      </c>
      <c r="O69" s="232" t="s">
        <v>341</v>
      </c>
      <c r="P69" s="232"/>
      <c r="Q69" s="232"/>
      <c r="R69" s="232"/>
      <c r="S69" s="232"/>
      <c r="T69" s="232"/>
      <c r="U69" s="232" t="s">
        <v>5884</v>
      </c>
      <c r="V69" s="232" t="s">
        <v>5884</v>
      </c>
      <c r="W69" s="232"/>
      <c r="X69" s="232"/>
      <c r="Y69" s="233">
        <v>43892.711331018516</v>
      </c>
      <c r="Z69" s="233">
        <v>43902.89230324074</v>
      </c>
      <c r="AA69" s="232"/>
      <c r="AB69" s="232" t="s">
        <v>309</v>
      </c>
      <c r="AC69" s="232">
        <v>28887</v>
      </c>
      <c r="AD69" s="232">
        <v>920</v>
      </c>
      <c r="AE69" s="232" t="s">
        <v>6272</v>
      </c>
      <c r="AF69" s="232" t="s">
        <v>6273</v>
      </c>
      <c r="AG69" s="232" t="s">
        <v>15</v>
      </c>
    </row>
    <row r="70" spans="1:33" ht="57.6" x14ac:dyDescent="0.3">
      <c r="A70" s="232"/>
      <c r="B70" s="232" t="s">
        <v>6272</v>
      </c>
      <c r="C70" s="232" t="s">
        <v>66</v>
      </c>
      <c r="D70" s="232" t="s">
        <v>344</v>
      </c>
      <c r="E70" s="232" t="s">
        <v>342</v>
      </c>
      <c r="F70" s="232" t="s">
        <v>343</v>
      </c>
      <c r="G70" s="232" t="s">
        <v>308</v>
      </c>
      <c r="H70" s="232" t="s">
        <v>276</v>
      </c>
      <c r="I70" s="232" t="s">
        <v>5884</v>
      </c>
      <c r="J70" s="232" t="s">
        <v>5884</v>
      </c>
      <c r="K70" s="232" t="s">
        <v>5884</v>
      </c>
      <c r="L70" s="232" t="s">
        <v>5884</v>
      </c>
      <c r="M70" s="232" t="s">
        <v>6271</v>
      </c>
      <c r="N70" s="232" t="s">
        <v>87</v>
      </c>
      <c r="O70" s="232" t="s">
        <v>345</v>
      </c>
      <c r="P70" s="232"/>
      <c r="Q70" s="232"/>
      <c r="R70" s="232"/>
      <c r="S70" s="232"/>
      <c r="T70" s="232"/>
      <c r="U70" s="232" t="s">
        <v>5884</v>
      </c>
      <c r="V70" s="232" t="s">
        <v>5884</v>
      </c>
      <c r="W70" s="232"/>
      <c r="X70" s="232"/>
      <c r="Y70" s="233">
        <v>43892.711331018516</v>
      </c>
      <c r="Z70" s="233">
        <v>43902.89230324074</v>
      </c>
      <c r="AA70" s="232"/>
      <c r="AB70" s="232" t="s">
        <v>309</v>
      </c>
      <c r="AC70" s="232">
        <v>28887</v>
      </c>
      <c r="AD70" s="232">
        <v>2080</v>
      </c>
      <c r="AE70" s="232" t="s">
        <v>6272</v>
      </c>
      <c r="AF70" s="232" t="s">
        <v>6273</v>
      </c>
      <c r="AG70" s="232" t="s">
        <v>15</v>
      </c>
    </row>
    <row r="71" spans="1:33" ht="72" x14ac:dyDescent="0.3">
      <c r="A71" s="232"/>
      <c r="B71" s="232" t="s">
        <v>6272</v>
      </c>
      <c r="C71" s="232" t="s">
        <v>66</v>
      </c>
      <c r="D71" s="232" t="s">
        <v>348</v>
      </c>
      <c r="E71" s="232" t="s">
        <v>346</v>
      </c>
      <c r="F71" s="232" t="s">
        <v>347</v>
      </c>
      <c r="G71" s="232" t="s">
        <v>308</v>
      </c>
      <c r="H71" s="232" t="s">
        <v>276</v>
      </c>
      <c r="I71" s="232" t="s">
        <v>5884</v>
      </c>
      <c r="J71" s="232" t="s">
        <v>5884</v>
      </c>
      <c r="K71" s="232" t="s">
        <v>5884</v>
      </c>
      <c r="L71" s="232" t="s">
        <v>5884</v>
      </c>
      <c r="M71" s="232" t="s">
        <v>6271</v>
      </c>
      <c r="N71" s="232" t="s">
        <v>87</v>
      </c>
      <c r="O71" s="232" t="s">
        <v>349</v>
      </c>
      <c r="P71" s="232"/>
      <c r="Q71" s="232"/>
      <c r="R71" s="232"/>
      <c r="S71" s="232"/>
      <c r="T71" s="232"/>
      <c r="U71" s="232" t="s">
        <v>5884</v>
      </c>
      <c r="V71" s="232" t="s">
        <v>5884</v>
      </c>
      <c r="W71" s="232"/>
      <c r="X71" s="232"/>
      <c r="Y71" s="233">
        <v>43892.711331018516</v>
      </c>
      <c r="Z71" s="233">
        <v>43902.89230324074</v>
      </c>
      <c r="AA71" s="232"/>
      <c r="AB71" s="232" t="s">
        <v>309</v>
      </c>
      <c r="AC71" s="232">
        <v>28887</v>
      </c>
      <c r="AD71" s="232">
        <v>1450</v>
      </c>
      <c r="AE71" s="232" t="s">
        <v>6272</v>
      </c>
      <c r="AF71" s="232" t="s">
        <v>6273</v>
      </c>
      <c r="AG71" s="232" t="s">
        <v>15</v>
      </c>
    </row>
    <row r="72" spans="1:33" ht="43.2" x14ac:dyDescent="0.3">
      <c r="A72" s="232"/>
      <c r="B72" s="232" t="s">
        <v>6272</v>
      </c>
      <c r="C72" s="232" t="s">
        <v>66</v>
      </c>
      <c r="D72" s="232">
        <v>14</v>
      </c>
      <c r="E72" s="232" t="s">
        <v>350</v>
      </c>
      <c r="F72" s="232" t="s">
        <v>351</v>
      </c>
      <c r="G72" s="232" t="s">
        <v>308</v>
      </c>
      <c r="H72" s="232" t="s">
        <v>276</v>
      </c>
      <c r="I72" s="232" t="s">
        <v>5884</v>
      </c>
      <c r="J72" s="232" t="s">
        <v>5884</v>
      </c>
      <c r="K72" s="232" t="s">
        <v>5884</v>
      </c>
      <c r="L72" s="232" t="s">
        <v>5884</v>
      </c>
      <c r="M72" s="232" t="s">
        <v>6271</v>
      </c>
      <c r="N72" s="232" t="s">
        <v>352</v>
      </c>
      <c r="O72" s="232" t="s">
        <v>353</v>
      </c>
      <c r="P72" s="232"/>
      <c r="Q72" s="232"/>
      <c r="R72" s="232"/>
      <c r="S72" s="232"/>
      <c r="T72" s="232"/>
      <c r="U72" s="232" t="s">
        <v>5884</v>
      </c>
      <c r="V72" s="232" t="s">
        <v>5884</v>
      </c>
      <c r="W72" s="232"/>
      <c r="X72" s="232"/>
      <c r="Y72" s="233">
        <v>43892.711331018516</v>
      </c>
      <c r="Z72" s="233">
        <v>43902.89230324074</v>
      </c>
      <c r="AA72" s="232"/>
      <c r="AB72" s="232" t="s">
        <v>309</v>
      </c>
      <c r="AC72" s="232">
        <v>28887</v>
      </c>
      <c r="AD72" s="232">
        <v>5010</v>
      </c>
      <c r="AE72" s="232" t="s">
        <v>6272</v>
      </c>
      <c r="AF72" s="232" t="s">
        <v>6273</v>
      </c>
      <c r="AG72" s="232" t="s">
        <v>15</v>
      </c>
    </row>
    <row r="73" spans="1:33" ht="43.2" x14ac:dyDescent="0.3">
      <c r="A73" s="232"/>
      <c r="B73" s="232" t="s">
        <v>6272</v>
      </c>
      <c r="C73" s="232" t="s">
        <v>66</v>
      </c>
      <c r="D73" s="232">
        <v>14</v>
      </c>
      <c r="E73" s="232" t="s">
        <v>354</v>
      </c>
      <c r="F73" s="232" t="s">
        <v>355</v>
      </c>
      <c r="G73" s="232" t="s">
        <v>308</v>
      </c>
      <c r="H73" s="232" t="s">
        <v>276</v>
      </c>
      <c r="I73" s="232" t="s">
        <v>5884</v>
      </c>
      <c r="J73" s="232" t="s">
        <v>5884</v>
      </c>
      <c r="K73" s="232" t="s">
        <v>5884</v>
      </c>
      <c r="L73" s="232" t="s">
        <v>5884</v>
      </c>
      <c r="M73" s="232" t="s">
        <v>6271</v>
      </c>
      <c r="N73" s="232" t="s">
        <v>356</v>
      </c>
      <c r="O73" s="232" t="s">
        <v>357</v>
      </c>
      <c r="P73" s="232"/>
      <c r="Q73" s="232"/>
      <c r="R73" s="232"/>
      <c r="S73" s="232"/>
      <c r="T73" s="232"/>
      <c r="U73" s="232" t="s">
        <v>5884</v>
      </c>
      <c r="V73" s="232" t="s">
        <v>5884</v>
      </c>
      <c r="W73" s="232"/>
      <c r="X73" s="232"/>
      <c r="Y73" s="233">
        <v>43892.711331018516</v>
      </c>
      <c r="Z73" s="233">
        <v>43902.89230324074</v>
      </c>
      <c r="AA73" s="232"/>
      <c r="AB73" s="232" t="s">
        <v>309</v>
      </c>
      <c r="AC73" s="232">
        <v>28887</v>
      </c>
      <c r="AD73" s="232">
        <v>5020</v>
      </c>
      <c r="AE73" s="232" t="s">
        <v>6272</v>
      </c>
      <c r="AF73" s="232" t="s">
        <v>6273</v>
      </c>
      <c r="AG73" s="232" t="s">
        <v>15</v>
      </c>
    </row>
    <row r="74" spans="1:33" ht="43.2" x14ac:dyDescent="0.3">
      <c r="A74" s="232"/>
      <c r="B74" s="232" t="s">
        <v>6272</v>
      </c>
      <c r="C74" s="232" t="s">
        <v>66</v>
      </c>
      <c r="D74" s="232">
        <v>14</v>
      </c>
      <c r="E74" s="232" t="s">
        <v>358</v>
      </c>
      <c r="F74" s="232" t="s">
        <v>359</v>
      </c>
      <c r="G74" s="232" t="s">
        <v>308</v>
      </c>
      <c r="H74" s="232" t="s">
        <v>276</v>
      </c>
      <c r="I74" s="232" t="s">
        <v>5884</v>
      </c>
      <c r="J74" s="232" t="s">
        <v>5884</v>
      </c>
      <c r="K74" s="232" t="s">
        <v>5884</v>
      </c>
      <c r="L74" s="232" t="s">
        <v>5884</v>
      </c>
      <c r="M74" s="232" t="s">
        <v>6271</v>
      </c>
      <c r="N74" s="232" t="s">
        <v>360</v>
      </c>
      <c r="O74" s="232" t="s">
        <v>361</v>
      </c>
      <c r="P74" s="232"/>
      <c r="Q74" s="232"/>
      <c r="R74" s="232"/>
      <c r="S74" s="232"/>
      <c r="T74" s="232"/>
      <c r="U74" s="232" t="s">
        <v>5884</v>
      </c>
      <c r="V74" s="232" t="s">
        <v>5884</v>
      </c>
      <c r="W74" s="232"/>
      <c r="X74" s="232"/>
      <c r="Y74" s="233">
        <v>43892.711331018516</v>
      </c>
      <c r="Z74" s="233">
        <v>43902.89230324074</v>
      </c>
      <c r="AA74" s="232"/>
      <c r="AB74" s="232" t="s">
        <v>309</v>
      </c>
      <c r="AC74" s="232">
        <v>28887</v>
      </c>
      <c r="AD74" s="232">
        <v>5030</v>
      </c>
      <c r="AE74" s="232" t="s">
        <v>6272</v>
      </c>
      <c r="AF74" s="232" t="s">
        <v>6273</v>
      </c>
      <c r="AG74" s="232" t="s">
        <v>15</v>
      </c>
    </row>
    <row r="75" spans="1:33" ht="43.2" x14ac:dyDescent="0.3">
      <c r="A75" s="232"/>
      <c r="B75" s="232" t="s">
        <v>6272</v>
      </c>
      <c r="C75" s="232" t="s">
        <v>66</v>
      </c>
      <c r="D75" s="232">
        <v>14</v>
      </c>
      <c r="E75" s="232" t="s">
        <v>362</v>
      </c>
      <c r="F75" s="232" t="s">
        <v>363</v>
      </c>
      <c r="G75" s="232" t="s">
        <v>308</v>
      </c>
      <c r="H75" s="232" t="s">
        <v>276</v>
      </c>
      <c r="I75" s="232" t="s">
        <v>5884</v>
      </c>
      <c r="J75" s="232" t="s">
        <v>5884</v>
      </c>
      <c r="K75" s="232" t="s">
        <v>5884</v>
      </c>
      <c r="L75" s="232" t="s">
        <v>5884</v>
      </c>
      <c r="M75" s="232" t="s">
        <v>6271</v>
      </c>
      <c r="N75" s="232" t="s">
        <v>286</v>
      </c>
      <c r="O75" s="232" t="s">
        <v>364</v>
      </c>
      <c r="P75" s="232"/>
      <c r="Q75" s="232"/>
      <c r="R75" s="232"/>
      <c r="S75" s="232"/>
      <c r="T75" s="232"/>
      <c r="U75" s="232" t="s">
        <v>5884</v>
      </c>
      <c r="V75" s="232" t="s">
        <v>5884</v>
      </c>
      <c r="W75" s="232"/>
      <c r="X75" s="232"/>
      <c r="Y75" s="233">
        <v>43892.711331018516</v>
      </c>
      <c r="Z75" s="233">
        <v>43902.89230324074</v>
      </c>
      <c r="AA75" s="232"/>
      <c r="AB75" s="232" t="s">
        <v>309</v>
      </c>
      <c r="AC75" s="232">
        <v>28887</v>
      </c>
      <c r="AD75" s="232">
        <v>5040</v>
      </c>
      <c r="AE75" s="232" t="s">
        <v>6272</v>
      </c>
      <c r="AF75" s="232" t="s">
        <v>6273</v>
      </c>
      <c r="AG75" s="232" t="s">
        <v>15</v>
      </c>
    </row>
    <row r="76" spans="1:33" ht="43.2" x14ac:dyDescent="0.3">
      <c r="A76" s="232"/>
      <c r="B76" s="232" t="s">
        <v>6272</v>
      </c>
      <c r="C76" s="232" t="s">
        <v>66</v>
      </c>
      <c r="D76" s="232">
        <v>14</v>
      </c>
      <c r="E76" s="232" t="s">
        <v>365</v>
      </c>
      <c r="F76" s="232" t="s">
        <v>366</v>
      </c>
      <c r="G76" s="232" t="s">
        <v>308</v>
      </c>
      <c r="H76" s="232" t="s">
        <v>276</v>
      </c>
      <c r="I76" s="232" t="s">
        <v>5884</v>
      </c>
      <c r="J76" s="232" t="s">
        <v>5884</v>
      </c>
      <c r="K76" s="232" t="s">
        <v>5884</v>
      </c>
      <c r="L76" s="232" t="s">
        <v>5884</v>
      </c>
      <c r="M76" s="232" t="s">
        <v>6271</v>
      </c>
      <c r="N76" s="232" t="s">
        <v>290</v>
      </c>
      <c r="O76" s="232" t="s">
        <v>367</v>
      </c>
      <c r="P76" s="232"/>
      <c r="Q76" s="232"/>
      <c r="R76" s="232"/>
      <c r="S76" s="232"/>
      <c r="T76" s="232"/>
      <c r="U76" s="232" t="s">
        <v>5884</v>
      </c>
      <c r="V76" s="232" t="s">
        <v>5884</v>
      </c>
      <c r="W76" s="232"/>
      <c r="X76" s="232"/>
      <c r="Y76" s="233">
        <v>43892.711331018516</v>
      </c>
      <c r="Z76" s="233">
        <v>43902.89230324074</v>
      </c>
      <c r="AA76" s="232"/>
      <c r="AB76" s="232" t="s">
        <v>309</v>
      </c>
      <c r="AC76" s="232">
        <v>28887</v>
      </c>
      <c r="AD76" s="232">
        <v>5050</v>
      </c>
      <c r="AE76" s="232" t="s">
        <v>6272</v>
      </c>
      <c r="AF76" s="232" t="s">
        <v>6273</v>
      </c>
      <c r="AG76" s="232" t="s">
        <v>15</v>
      </c>
    </row>
    <row r="77" spans="1:33" ht="43.2" x14ac:dyDescent="0.3">
      <c r="A77" s="232"/>
      <c r="B77" s="232" t="s">
        <v>6272</v>
      </c>
      <c r="C77" s="232" t="s">
        <v>66</v>
      </c>
      <c r="D77" s="232">
        <v>14</v>
      </c>
      <c r="E77" s="232" t="s">
        <v>368</v>
      </c>
      <c r="F77" s="232" t="s">
        <v>369</v>
      </c>
      <c r="G77" s="232" t="s">
        <v>308</v>
      </c>
      <c r="H77" s="232" t="s">
        <v>276</v>
      </c>
      <c r="I77" s="232" t="s">
        <v>5884</v>
      </c>
      <c r="J77" s="232" t="s">
        <v>5884</v>
      </c>
      <c r="K77" s="232" t="s">
        <v>5884</v>
      </c>
      <c r="L77" s="232" t="s">
        <v>5884</v>
      </c>
      <c r="M77" s="232" t="s">
        <v>6271</v>
      </c>
      <c r="N77" s="232" t="s">
        <v>247</v>
      </c>
      <c r="O77" s="232" t="s">
        <v>370</v>
      </c>
      <c r="P77" s="232"/>
      <c r="Q77" s="232"/>
      <c r="R77" s="232"/>
      <c r="S77" s="232"/>
      <c r="T77" s="232"/>
      <c r="U77" s="232" t="s">
        <v>5884</v>
      </c>
      <c r="V77" s="232" t="s">
        <v>5884</v>
      </c>
      <c r="W77" s="232"/>
      <c r="X77" s="232"/>
      <c r="Y77" s="233">
        <v>43892.711331018516</v>
      </c>
      <c r="Z77" s="233">
        <v>43902.89230324074</v>
      </c>
      <c r="AA77" s="232"/>
      <c r="AB77" s="232" t="s">
        <v>309</v>
      </c>
      <c r="AC77" s="232">
        <v>28887</v>
      </c>
      <c r="AD77" s="232">
        <v>5060</v>
      </c>
      <c r="AE77" s="232" t="s">
        <v>6272</v>
      </c>
      <c r="AF77" s="232" t="s">
        <v>6273</v>
      </c>
      <c r="AG77" s="232" t="s">
        <v>15</v>
      </c>
    </row>
    <row r="78" spans="1:33" ht="158.4" x14ac:dyDescent="0.3">
      <c r="A78" s="232"/>
      <c r="B78" s="232" t="s">
        <v>6272</v>
      </c>
      <c r="C78" s="232" t="s">
        <v>66</v>
      </c>
      <c r="D78" s="232" t="s">
        <v>373</v>
      </c>
      <c r="E78" s="232" t="s">
        <v>371</v>
      </c>
      <c r="F78" s="232" t="s">
        <v>372</v>
      </c>
      <c r="G78" s="232" t="s">
        <v>308</v>
      </c>
      <c r="H78" s="232" t="s">
        <v>276</v>
      </c>
      <c r="I78" s="232" t="s">
        <v>5884</v>
      </c>
      <c r="J78" s="232" t="s">
        <v>5884</v>
      </c>
      <c r="K78" s="232" t="s">
        <v>5884</v>
      </c>
      <c r="L78" s="232" t="s">
        <v>5884</v>
      </c>
      <c r="M78" s="232" t="s">
        <v>6271</v>
      </c>
      <c r="N78" s="232" t="s">
        <v>352</v>
      </c>
      <c r="O78" s="232" t="s">
        <v>374</v>
      </c>
      <c r="P78" s="232"/>
      <c r="Q78" s="232"/>
      <c r="R78" s="232"/>
      <c r="S78" s="232"/>
      <c r="T78" s="232"/>
      <c r="U78" s="232" t="s">
        <v>5884</v>
      </c>
      <c r="V78" s="232" t="s">
        <v>5884</v>
      </c>
      <c r="W78" s="232"/>
      <c r="X78" s="232"/>
      <c r="Y78" s="233">
        <v>43892.711331018516</v>
      </c>
      <c r="Z78" s="233">
        <v>43902.89230324074</v>
      </c>
      <c r="AA78" s="232"/>
      <c r="AB78" s="232" t="s">
        <v>309</v>
      </c>
      <c r="AC78" s="232">
        <v>28887</v>
      </c>
      <c r="AD78" s="232">
        <v>770</v>
      </c>
      <c r="AE78" s="232" t="s">
        <v>6272</v>
      </c>
      <c r="AF78" s="232" t="s">
        <v>6273</v>
      </c>
      <c r="AG78" s="232" t="s">
        <v>15</v>
      </c>
    </row>
    <row r="79" spans="1:33" ht="43.2" x14ac:dyDescent="0.3">
      <c r="A79" s="232" t="s">
        <v>381</v>
      </c>
      <c r="B79" s="232" t="s">
        <v>6272</v>
      </c>
      <c r="C79" s="232" t="s">
        <v>18</v>
      </c>
      <c r="D79" s="232" t="s">
        <v>382</v>
      </c>
      <c r="E79" s="232" t="s">
        <v>375</v>
      </c>
      <c r="F79" s="232" t="s">
        <v>376</v>
      </c>
      <c r="G79" s="232" t="s">
        <v>377</v>
      </c>
      <c r="H79" s="232" t="s">
        <v>379</v>
      </c>
      <c r="I79" s="232" t="s">
        <v>5884</v>
      </c>
      <c r="J79" s="232" t="s">
        <v>5884</v>
      </c>
      <c r="K79" s="232" t="s">
        <v>5884</v>
      </c>
      <c r="L79" s="232" t="s">
        <v>5884</v>
      </c>
      <c r="M79" s="232" t="s">
        <v>6271</v>
      </c>
      <c r="N79" s="232" t="s">
        <v>87</v>
      </c>
      <c r="O79" s="232" t="s">
        <v>384</v>
      </c>
      <c r="P79" s="232" t="s">
        <v>383</v>
      </c>
      <c r="Q79" s="232"/>
      <c r="R79" s="232" t="s">
        <v>380</v>
      </c>
      <c r="S79" s="232"/>
      <c r="T79" s="232"/>
      <c r="U79" s="232" t="s">
        <v>5884</v>
      </c>
      <c r="V79" s="232" t="s">
        <v>5884</v>
      </c>
      <c r="W79" s="232"/>
      <c r="X79" s="232"/>
      <c r="Y79" s="233">
        <v>43895.538854166669</v>
      </c>
      <c r="Z79" s="233">
        <v>43901.728113425925</v>
      </c>
      <c r="AA79" s="232"/>
      <c r="AB79" s="232" t="s">
        <v>378</v>
      </c>
      <c r="AC79" s="232">
        <v>46654</v>
      </c>
      <c r="AD79" s="232">
        <v>610</v>
      </c>
      <c r="AE79" s="232" t="s">
        <v>6272</v>
      </c>
      <c r="AF79" s="232" t="s">
        <v>6273</v>
      </c>
      <c r="AG79" s="232" t="s">
        <v>15</v>
      </c>
    </row>
    <row r="80" spans="1:33" ht="43.2" x14ac:dyDescent="0.3">
      <c r="A80" s="232" t="s">
        <v>277</v>
      </c>
      <c r="B80" s="232" t="s">
        <v>6272</v>
      </c>
      <c r="C80" s="232" t="s">
        <v>18</v>
      </c>
      <c r="D80" s="232" t="s">
        <v>382</v>
      </c>
      <c r="E80" s="232" t="s">
        <v>385</v>
      </c>
      <c r="F80" s="232" t="s">
        <v>386</v>
      </c>
      <c r="G80" s="232" t="s">
        <v>387</v>
      </c>
      <c r="H80" s="232" t="s">
        <v>388</v>
      </c>
      <c r="I80" s="232" t="s">
        <v>5884</v>
      </c>
      <c r="J80" s="232" t="s">
        <v>5884</v>
      </c>
      <c r="K80" s="232" t="s">
        <v>5884</v>
      </c>
      <c r="L80" s="232" t="s">
        <v>5884</v>
      </c>
      <c r="M80" s="232" t="s">
        <v>6271</v>
      </c>
      <c r="N80" s="232" t="s">
        <v>87</v>
      </c>
      <c r="O80" s="232" t="s">
        <v>384</v>
      </c>
      <c r="P80" s="232" t="s">
        <v>390</v>
      </c>
      <c r="Q80" s="232"/>
      <c r="R80" s="232" t="s">
        <v>389</v>
      </c>
      <c r="S80" s="232" t="s">
        <v>6300</v>
      </c>
      <c r="T80" s="232"/>
      <c r="U80" s="232" t="s">
        <v>5884</v>
      </c>
      <c r="V80" s="232" t="s">
        <v>5884</v>
      </c>
      <c r="W80" s="232"/>
      <c r="X80" s="232"/>
      <c r="Y80" s="233">
        <v>43895.54515046296</v>
      </c>
      <c r="Z80" s="233">
        <v>43901.728113425925</v>
      </c>
      <c r="AA80" s="232"/>
      <c r="AB80" s="232" t="s">
        <v>378</v>
      </c>
      <c r="AC80" s="232">
        <v>46654</v>
      </c>
      <c r="AD80" s="232">
        <v>600</v>
      </c>
      <c r="AE80" s="232" t="s">
        <v>6272</v>
      </c>
      <c r="AF80" s="232" t="s">
        <v>6273</v>
      </c>
      <c r="AG80" s="232" t="s">
        <v>15</v>
      </c>
    </row>
    <row r="81" spans="1:33" ht="43.2" x14ac:dyDescent="0.3">
      <c r="A81" s="232" t="s">
        <v>381</v>
      </c>
      <c r="B81" s="232" t="s">
        <v>6272</v>
      </c>
      <c r="C81" s="232" t="s">
        <v>66</v>
      </c>
      <c r="D81" s="232" t="s">
        <v>394</v>
      </c>
      <c r="E81" s="232" t="s">
        <v>391</v>
      </c>
      <c r="F81" s="232" t="s">
        <v>392</v>
      </c>
      <c r="G81" s="232" t="s">
        <v>377</v>
      </c>
      <c r="H81" s="232" t="s">
        <v>379</v>
      </c>
      <c r="I81" s="232" t="s">
        <v>5884</v>
      </c>
      <c r="J81" s="232" t="s">
        <v>5884</v>
      </c>
      <c r="K81" s="232" t="s">
        <v>5884</v>
      </c>
      <c r="L81" s="232" t="s">
        <v>5884</v>
      </c>
      <c r="M81" s="232" t="s">
        <v>6271</v>
      </c>
      <c r="N81" s="232" t="s">
        <v>87</v>
      </c>
      <c r="O81" s="232" t="s">
        <v>395</v>
      </c>
      <c r="P81" s="232"/>
      <c r="Q81" s="232"/>
      <c r="R81" s="232" t="s">
        <v>393</v>
      </c>
      <c r="S81" s="232"/>
      <c r="T81" s="232"/>
      <c r="U81" s="232" t="s">
        <v>5884</v>
      </c>
      <c r="V81" s="232" t="s">
        <v>5884</v>
      </c>
      <c r="W81" s="232"/>
      <c r="X81" s="232"/>
      <c r="Y81" s="233">
        <v>43895.548472222225</v>
      </c>
      <c r="Z81" s="233">
        <v>43901.728113425925</v>
      </c>
      <c r="AA81" s="232"/>
      <c r="AB81" s="232" t="s">
        <v>378</v>
      </c>
      <c r="AC81" s="232">
        <v>46654</v>
      </c>
      <c r="AD81" s="232">
        <v>1510</v>
      </c>
      <c r="AE81" s="232" t="s">
        <v>6272</v>
      </c>
      <c r="AF81" s="232" t="s">
        <v>6273</v>
      </c>
      <c r="AG81" s="232" t="s">
        <v>15</v>
      </c>
    </row>
    <row r="82" spans="1:33" ht="57.6" x14ac:dyDescent="0.3">
      <c r="A82" s="232"/>
      <c r="B82" s="232" t="s">
        <v>6272</v>
      </c>
      <c r="C82" s="232" t="s">
        <v>31</v>
      </c>
      <c r="D82" s="232" t="s">
        <v>394</v>
      </c>
      <c r="E82" s="232" t="s">
        <v>396</v>
      </c>
      <c r="F82" s="232" t="s">
        <v>397</v>
      </c>
      <c r="G82" s="232" t="s">
        <v>387</v>
      </c>
      <c r="H82" s="232" t="s">
        <v>388</v>
      </c>
      <c r="I82" s="232" t="s">
        <v>5884</v>
      </c>
      <c r="J82" s="232" t="s">
        <v>5884</v>
      </c>
      <c r="K82" s="232" t="s">
        <v>5884</v>
      </c>
      <c r="L82" s="232" t="s">
        <v>5884</v>
      </c>
      <c r="M82" s="232" t="s">
        <v>6271</v>
      </c>
      <c r="N82" s="232" t="s">
        <v>87</v>
      </c>
      <c r="O82" s="232" t="s">
        <v>395</v>
      </c>
      <c r="P82" s="232"/>
      <c r="Q82" s="232"/>
      <c r="R82" s="232" t="s">
        <v>398</v>
      </c>
      <c r="S82" s="232"/>
      <c r="T82" s="232"/>
      <c r="U82" s="232" t="s">
        <v>5884</v>
      </c>
      <c r="V82" s="232" t="s">
        <v>5884</v>
      </c>
      <c r="W82" s="232"/>
      <c r="X82" s="232"/>
      <c r="Y82" s="233">
        <v>43895.551053240742</v>
      </c>
      <c r="Z82" s="233">
        <v>43901.728113425925</v>
      </c>
      <c r="AA82" s="232"/>
      <c r="AB82" s="232" t="s">
        <v>378</v>
      </c>
      <c r="AC82" s="232">
        <v>46654</v>
      </c>
      <c r="AD82" s="232">
        <v>1500</v>
      </c>
      <c r="AE82" s="232" t="s">
        <v>6272</v>
      </c>
      <c r="AF82" s="232" t="s">
        <v>6273</v>
      </c>
      <c r="AG82" s="232" t="s">
        <v>15</v>
      </c>
    </row>
    <row r="83" spans="1:33" ht="72" x14ac:dyDescent="0.3">
      <c r="A83" s="232" t="s">
        <v>404</v>
      </c>
      <c r="B83" s="232" t="s">
        <v>6272</v>
      </c>
      <c r="C83" s="232" t="s">
        <v>18</v>
      </c>
      <c r="D83" s="232" t="s">
        <v>405</v>
      </c>
      <c r="E83" s="232" t="s">
        <v>399</v>
      </c>
      <c r="F83" s="232" t="s">
        <v>400</v>
      </c>
      <c r="G83" s="232" t="s">
        <v>401</v>
      </c>
      <c r="H83" s="232" t="s">
        <v>403</v>
      </c>
      <c r="I83" s="232" t="s">
        <v>5884</v>
      </c>
      <c r="J83" s="232" t="s">
        <v>5884</v>
      </c>
      <c r="K83" s="232" t="s">
        <v>5884</v>
      </c>
      <c r="L83" s="232" t="s">
        <v>5884</v>
      </c>
      <c r="M83" s="232" t="s">
        <v>6271</v>
      </c>
      <c r="N83" s="232" t="s">
        <v>101</v>
      </c>
      <c r="O83" s="232" t="s">
        <v>5884</v>
      </c>
      <c r="P83" s="232" t="s">
        <v>406</v>
      </c>
      <c r="Q83" s="232"/>
      <c r="R83" s="232"/>
      <c r="S83" s="232"/>
      <c r="T83" s="232" t="s">
        <v>410</v>
      </c>
      <c r="U83" s="232" t="s">
        <v>408</v>
      </c>
      <c r="V83" s="232" t="s">
        <v>409</v>
      </c>
      <c r="W83" s="232" t="s">
        <v>407</v>
      </c>
      <c r="X83" s="232"/>
      <c r="Y83" s="233">
        <v>43895.851180555554</v>
      </c>
      <c r="Z83" s="233">
        <v>43899.853252314817</v>
      </c>
      <c r="AA83" s="232"/>
      <c r="AB83" s="232" t="s">
        <v>402</v>
      </c>
      <c r="AC83" s="232">
        <v>76312</v>
      </c>
      <c r="AD83" s="232">
        <v>820</v>
      </c>
      <c r="AE83" s="232" t="s">
        <v>6272</v>
      </c>
      <c r="AF83" s="232" t="s">
        <v>6273</v>
      </c>
      <c r="AG83" s="232" t="s">
        <v>15</v>
      </c>
    </row>
    <row r="84" spans="1:33" ht="100.8" x14ac:dyDescent="0.3">
      <c r="A84" s="232" t="s">
        <v>277</v>
      </c>
      <c r="B84" s="232" t="s">
        <v>6272</v>
      </c>
      <c r="C84" s="232" t="s">
        <v>31</v>
      </c>
      <c r="D84" s="232" t="s">
        <v>414</v>
      </c>
      <c r="E84" s="232" t="s">
        <v>411</v>
      </c>
      <c r="F84" s="232" t="s">
        <v>412</v>
      </c>
      <c r="G84" s="232" t="s">
        <v>121</v>
      </c>
      <c r="H84" s="232" t="s">
        <v>388</v>
      </c>
      <c r="I84" s="232" t="s">
        <v>5884</v>
      </c>
      <c r="J84" s="232" t="s">
        <v>5884</v>
      </c>
      <c r="K84" s="232" t="s">
        <v>5884</v>
      </c>
      <c r="L84" s="232" t="s">
        <v>5884</v>
      </c>
      <c r="M84" s="232" t="s">
        <v>6271</v>
      </c>
      <c r="N84" s="232" t="s">
        <v>87</v>
      </c>
      <c r="O84" s="232" t="s">
        <v>416</v>
      </c>
      <c r="P84" s="232"/>
      <c r="Q84" s="232" t="s">
        <v>415</v>
      </c>
      <c r="R84" s="232"/>
      <c r="S84" s="232" t="s">
        <v>6301</v>
      </c>
      <c r="T84" s="232"/>
      <c r="U84" s="232" t="s">
        <v>5884</v>
      </c>
      <c r="V84" s="232" t="s">
        <v>5884</v>
      </c>
      <c r="W84" s="232"/>
      <c r="X84" s="232"/>
      <c r="Y84" s="233">
        <v>43895.894918981481</v>
      </c>
      <c r="Z84" s="233">
        <v>43901.528703703705</v>
      </c>
      <c r="AA84" s="232"/>
      <c r="AB84" s="232" t="s">
        <v>413</v>
      </c>
      <c r="AC84" s="232">
        <v>75627</v>
      </c>
      <c r="AD84" s="232">
        <v>830</v>
      </c>
      <c r="AE84" s="232" t="s">
        <v>6272</v>
      </c>
      <c r="AF84" s="232" t="s">
        <v>6273</v>
      </c>
      <c r="AG84" s="232" t="s">
        <v>15</v>
      </c>
    </row>
    <row r="85" spans="1:33" ht="28.8" x14ac:dyDescent="0.3">
      <c r="A85" s="232" t="s">
        <v>421</v>
      </c>
      <c r="B85" s="232" t="s">
        <v>6272</v>
      </c>
      <c r="C85" s="232" t="s">
        <v>66</v>
      </c>
      <c r="D85" s="232" t="s">
        <v>414</v>
      </c>
      <c r="E85" s="232" t="s">
        <v>417</v>
      </c>
      <c r="F85" s="232" t="s">
        <v>418</v>
      </c>
      <c r="G85" s="232" t="s">
        <v>419</v>
      </c>
      <c r="H85" s="232" t="s">
        <v>379</v>
      </c>
      <c r="I85" s="232" t="s">
        <v>5884</v>
      </c>
      <c r="J85" s="232" t="s">
        <v>5884</v>
      </c>
      <c r="K85" s="232" t="s">
        <v>5884</v>
      </c>
      <c r="L85" s="232" t="s">
        <v>5884</v>
      </c>
      <c r="M85" s="232" t="s">
        <v>6271</v>
      </c>
      <c r="N85" s="232" t="s">
        <v>87</v>
      </c>
      <c r="O85" s="232" t="s">
        <v>416</v>
      </c>
      <c r="P85" s="232"/>
      <c r="Q85" s="232" t="s">
        <v>422</v>
      </c>
      <c r="R85" s="232" t="s">
        <v>420</v>
      </c>
      <c r="S85" s="232"/>
      <c r="T85" s="232"/>
      <c r="U85" s="232" t="s">
        <v>5884</v>
      </c>
      <c r="V85" s="232" t="s">
        <v>5884</v>
      </c>
      <c r="W85" s="232"/>
      <c r="X85" s="232"/>
      <c r="Y85" s="233">
        <v>43895.895856481482</v>
      </c>
      <c r="Z85" s="233">
        <v>43901.528703703705</v>
      </c>
      <c r="AA85" s="232"/>
      <c r="AB85" s="232" t="s">
        <v>413</v>
      </c>
      <c r="AC85" s="232">
        <v>75627</v>
      </c>
      <c r="AD85" s="232">
        <v>3490</v>
      </c>
      <c r="AE85" s="232" t="s">
        <v>6272</v>
      </c>
      <c r="AF85" s="232" t="s">
        <v>6273</v>
      </c>
      <c r="AG85" s="232" t="s">
        <v>15</v>
      </c>
    </row>
    <row r="86" spans="1:33" x14ac:dyDescent="0.3">
      <c r="A86" s="232" t="s">
        <v>428</v>
      </c>
      <c r="B86" s="232" t="s">
        <v>6272</v>
      </c>
      <c r="C86" s="232" t="s">
        <v>66</v>
      </c>
      <c r="D86" s="232" t="s">
        <v>429</v>
      </c>
      <c r="E86" s="232" t="s">
        <v>423</v>
      </c>
      <c r="F86" s="232" t="s">
        <v>424</v>
      </c>
      <c r="G86" s="232" t="s">
        <v>425</v>
      </c>
      <c r="H86" s="232" t="s">
        <v>379</v>
      </c>
      <c r="I86" s="232" t="s">
        <v>5884</v>
      </c>
      <c r="J86" s="232" t="s">
        <v>5884</v>
      </c>
      <c r="K86" s="232" t="s">
        <v>5884</v>
      </c>
      <c r="L86" s="232" t="s">
        <v>5884</v>
      </c>
      <c r="M86" s="232" t="s">
        <v>6271</v>
      </c>
      <c r="N86" s="232" t="s">
        <v>87</v>
      </c>
      <c r="O86" s="232" t="s">
        <v>431</v>
      </c>
      <c r="P86" s="232"/>
      <c r="Q86" s="232" t="s">
        <v>430</v>
      </c>
      <c r="R86" s="232" t="s">
        <v>427</v>
      </c>
      <c r="S86" s="232"/>
      <c r="T86" s="232"/>
      <c r="U86" s="232" t="s">
        <v>5884</v>
      </c>
      <c r="V86" s="232" t="s">
        <v>5884</v>
      </c>
      <c r="W86" s="232"/>
      <c r="X86" s="232"/>
      <c r="Y86" s="233">
        <v>43896.254074074073</v>
      </c>
      <c r="Z86" s="233">
        <v>43901.675266203703</v>
      </c>
      <c r="AA86" s="232"/>
      <c r="AB86" s="232" t="s">
        <v>426</v>
      </c>
      <c r="AC86" s="232">
        <v>64697</v>
      </c>
      <c r="AD86" s="232">
        <v>1840</v>
      </c>
      <c r="AE86" s="232" t="s">
        <v>6272</v>
      </c>
      <c r="AF86" s="232" t="s">
        <v>6273</v>
      </c>
      <c r="AG86" s="232"/>
    </row>
    <row r="87" spans="1:33" ht="331.2" x14ac:dyDescent="0.3">
      <c r="A87" s="232" t="s">
        <v>435</v>
      </c>
      <c r="B87" s="232" t="s">
        <v>6272</v>
      </c>
      <c r="C87" s="232" t="s">
        <v>18</v>
      </c>
      <c r="D87" s="232" t="s">
        <v>429</v>
      </c>
      <c r="E87" s="232" t="s">
        <v>432</v>
      </c>
      <c r="F87" s="232" t="s">
        <v>433</v>
      </c>
      <c r="G87" s="232" t="s">
        <v>434</v>
      </c>
      <c r="H87" s="232" t="s">
        <v>388</v>
      </c>
      <c r="I87" s="232" t="s">
        <v>5884</v>
      </c>
      <c r="J87" s="232" t="s">
        <v>5884</v>
      </c>
      <c r="K87" s="232" t="s">
        <v>5884</v>
      </c>
      <c r="L87" s="232" t="s">
        <v>5884</v>
      </c>
      <c r="M87" s="232" t="s">
        <v>6271</v>
      </c>
      <c r="N87" s="232" t="s">
        <v>87</v>
      </c>
      <c r="O87" s="232" t="s">
        <v>431</v>
      </c>
      <c r="P87" s="232" t="s">
        <v>436</v>
      </c>
      <c r="Q87" s="232"/>
      <c r="R87" s="232"/>
      <c r="S87" s="232" t="s">
        <v>6302</v>
      </c>
      <c r="T87" s="232"/>
      <c r="U87" s="232" t="s">
        <v>5884</v>
      </c>
      <c r="V87" s="232" t="s">
        <v>5884</v>
      </c>
      <c r="W87" s="232"/>
      <c r="X87" s="232"/>
      <c r="Y87" s="233">
        <v>43896.262094907404</v>
      </c>
      <c r="Z87" s="233">
        <v>43901.675266203703</v>
      </c>
      <c r="AA87" s="232"/>
      <c r="AB87" s="232" t="s">
        <v>426</v>
      </c>
      <c r="AC87" s="232">
        <v>64697</v>
      </c>
      <c r="AD87" s="232">
        <v>850</v>
      </c>
      <c r="AE87" s="232" t="s">
        <v>6272</v>
      </c>
      <c r="AF87" s="232" t="s">
        <v>6273</v>
      </c>
      <c r="AG87" s="232"/>
    </row>
    <row r="88" spans="1:33" ht="57.6" x14ac:dyDescent="0.3">
      <c r="A88" s="232"/>
      <c r="B88" s="232" t="s">
        <v>6272</v>
      </c>
      <c r="C88" s="232" t="s">
        <v>114</v>
      </c>
      <c r="D88" s="232" t="s">
        <v>429</v>
      </c>
      <c r="E88" s="232" t="s">
        <v>437</v>
      </c>
      <c r="F88" s="232" t="s">
        <v>438</v>
      </c>
      <c r="G88" s="232" t="s">
        <v>425</v>
      </c>
      <c r="H88" s="232" t="s">
        <v>439</v>
      </c>
      <c r="I88" s="232" t="s">
        <v>5884</v>
      </c>
      <c r="J88" s="232" t="s">
        <v>5884</v>
      </c>
      <c r="K88" s="232" t="s">
        <v>5884</v>
      </c>
      <c r="L88" s="232" t="s">
        <v>5884</v>
      </c>
      <c r="M88" s="232" t="s">
        <v>6271</v>
      </c>
      <c r="N88" s="232" t="s">
        <v>87</v>
      </c>
      <c r="O88" s="232" t="s">
        <v>431</v>
      </c>
      <c r="P88" s="232"/>
      <c r="Q88" s="232"/>
      <c r="R88" s="232"/>
      <c r="S88" s="232" t="s">
        <v>6303</v>
      </c>
      <c r="T88" s="232"/>
      <c r="U88" s="232" t="s">
        <v>5884</v>
      </c>
      <c r="V88" s="232" t="s">
        <v>5884</v>
      </c>
      <c r="W88" s="232"/>
      <c r="X88" s="232"/>
      <c r="Y88" s="233">
        <v>43896.281377314815</v>
      </c>
      <c r="Z88" s="233">
        <v>43901.675266203703</v>
      </c>
      <c r="AA88" s="232"/>
      <c r="AB88" s="232" t="s">
        <v>426</v>
      </c>
      <c r="AC88" s="232">
        <v>64697</v>
      </c>
      <c r="AD88" s="232">
        <v>3420</v>
      </c>
      <c r="AE88" s="232" t="s">
        <v>6272</v>
      </c>
      <c r="AF88" s="232" t="s">
        <v>6273</v>
      </c>
      <c r="AG88" s="232"/>
    </row>
    <row r="89" spans="1:33" ht="28.8" x14ac:dyDescent="0.3">
      <c r="A89" s="232"/>
      <c r="B89" s="232" t="s">
        <v>6272</v>
      </c>
      <c r="C89" s="232" t="s">
        <v>445</v>
      </c>
      <c r="D89" s="232">
        <v>15</v>
      </c>
      <c r="E89" s="232" t="s">
        <v>440</v>
      </c>
      <c r="F89" s="232" t="s">
        <v>441</v>
      </c>
      <c r="G89" s="232" t="s">
        <v>442</v>
      </c>
      <c r="H89" s="232" t="s">
        <v>444</v>
      </c>
      <c r="I89" s="232" t="s">
        <v>5884</v>
      </c>
      <c r="J89" s="232" t="s">
        <v>5884</v>
      </c>
      <c r="K89" s="232" t="s">
        <v>5884</v>
      </c>
      <c r="L89" s="232" t="s">
        <v>5884</v>
      </c>
      <c r="M89" s="232" t="s">
        <v>6271</v>
      </c>
      <c r="N89" s="232" t="s">
        <v>101</v>
      </c>
      <c r="O89" s="232" t="s">
        <v>5884</v>
      </c>
      <c r="P89" s="232"/>
      <c r="Q89" s="232" t="s">
        <v>446</v>
      </c>
      <c r="R89" s="232"/>
      <c r="S89" s="232" t="s">
        <v>6304</v>
      </c>
      <c r="T89" s="232"/>
      <c r="U89" s="232" t="s">
        <v>5884</v>
      </c>
      <c r="V89" s="232" t="s">
        <v>5884</v>
      </c>
      <c r="W89" s="232"/>
      <c r="X89" s="232"/>
      <c r="Y89" s="233">
        <v>43896.40792824074</v>
      </c>
      <c r="Z89" s="233">
        <v>43901.161261574074</v>
      </c>
      <c r="AA89" s="232"/>
      <c r="AB89" s="232" t="s">
        <v>443</v>
      </c>
      <c r="AC89" s="232">
        <v>60906</v>
      </c>
      <c r="AD89" s="232">
        <v>43000</v>
      </c>
      <c r="AE89" s="232" t="s">
        <v>6272</v>
      </c>
      <c r="AF89" s="232" t="s">
        <v>6273</v>
      </c>
      <c r="AG89" s="232" t="s">
        <v>15</v>
      </c>
    </row>
    <row r="90" spans="1:33" ht="28.8" x14ac:dyDescent="0.3">
      <c r="A90" s="232"/>
      <c r="B90" s="232" t="s">
        <v>6272</v>
      </c>
      <c r="C90" s="232" t="s">
        <v>31</v>
      </c>
      <c r="D90" s="232" t="s">
        <v>450</v>
      </c>
      <c r="E90" s="232" t="s">
        <v>447</v>
      </c>
      <c r="F90" s="232" t="s">
        <v>448</v>
      </c>
      <c r="G90" s="232" t="s">
        <v>434</v>
      </c>
      <c r="H90" s="232" t="s">
        <v>388</v>
      </c>
      <c r="I90" s="232" t="s">
        <v>5884</v>
      </c>
      <c r="J90" s="232" t="s">
        <v>5884</v>
      </c>
      <c r="K90" s="232" t="s">
        <v>5884</v>
      </c>
      <c r="L90" s="232" t="s">
        <v>5884</v>
      </c>
      <c r="M90" s="232" t="s">
        <v>6271</v>
      </c>
      <c r="N90" s="232" t="s">
        <v>87</v>
      </c>
      <c r="O90" s="232" t="s">
        <v>451</v>
      </c>
      <c r="P90" s="232"/>
      <c r="Q90" s="232"/>
      <c r="R90" s="232"/>
      <c r="S90" s="232" t="s">
        <v>6305</v>
      </c>
      <c r="T90" s="232"/>
      <c r="U90" s="232" t="s">
        <v>5884</v>
      </c>
      <c r="V90" s="232" t="s">
        <v>5884</v>
      </c>
      <c r="W90" s="232"/>
      <c r="X90" s="232"/>
      <c r="Y90" s="233">
        <v>43896.544953703706</v>
      </c>
      <c r="Z90" s="233">
        <v>43901.691759259258</v>
      </c>
      <c r="AA90" s="232"/>
      <c r="AB90" s="232" t="s">
        <v>449</v>
      </c>
      <c r="AC90" s="232">
        <v>44044</v>
      </c>
      <c r="AD90" s="232">
        <v>890</v>
      </c>
      <c r="AE90" s="232" t="s">
        <v>6272</v>
      </c>
      <c r="AF90" s="232" t="s">
        <v>6273</v>
      </c>
      <c r="AG90" s="232" t="s">
        <v>15</v>
      </c>
    </row>
    <row r="91" spans="1:33" ht="187.2" x14ac:dyDescent="0.3">
      <c r="A91" s="232" t="s">
        <v>277</v>
      </c>
      <c r="B91" s="232" t="s">
        <v>6272</v>
      </c>
      <c r="C91" s="232" t="s">
        <v>31</v>
      </c>
      <c r="D91" s="232" t="s">
        <v>454</v>
      </c>
      <c r="E91" s="232" t="s">
        <v>452</v>
      </c>
      <c r="F91" s="232" t="s">
        <v>453</v>
      </c>
      <c r="G91" s="232" t="s">
        <v>434</v>
      </c>
      <c r="H91" s="232" t="s">
        <v>388</v>
      </c>
      <c r="I91" s="232" t="s">
        <v>5884</v>
      </c>
      <c r="J91" s="232" t="s">
        <v>5884</v>
      </c>
      <c r="K91" s="232" t="s">
        <v>5884</v>
      </c>
      <c r="L91" s="232" t="s">
        <v>5884</v>
      </c>
      <c r="M91" s="232" t="s">
        <v>6271</v>
      </c>
      <c r="N91" s="232" t="s">
        <v>87</v>
      </c>
      <c r="O91" s="232" t="s">
        <v>455</v>
      </c>
      <c r="P91" s="232"/>
      <c r="Q91" s="232"/>
      <c r="R91" s="232"/>
      <c r="S91" s="232" t="s">
        <v>6306</v>
      </c>
      <c r="T91" s="232"/>
      <c r="U91" s="232" t="s">
        <v>5884</v>
      </c>
      <c r="V91" s="232" t="s">
        <v>5884</v>
      </c>
      <c r="W91" s="232"/>
      <c r="X91" s="232"/>
      <c r="Y91" s="233">
        <v>43896.544953703706</v>
      </c>
      <c r="Z91" s="233">
        <v>43901.691770833335</v>
      </c>
      <c r="AA91" s="232"/>
      <c r="AB91" s="232" t="s">
        <v>449</v>
      </c>
      <c r="AC91" s="232">
        <v>44044</v>
      </c>
      <c r="AD91" s="232">
        <v>900</v>
      </c>
      <c r="AE91" s="232" t="s">
        <v>6272</v>
      </c>
      <c r="AF91" s="232" t="s">
        <v>6273</v>
      </c>
      <c r="AG91" s="232" t="s">
        <v>15</v>
      </c>
    </row>
    <row r="92" spans="1:33" ht="100.8" x14ac:dyDescent="0.3">
      <c r="A92" s="232" t="s">
        <v>277</v>
      </c>
      <c r="B92" s="232" t="s">
        <v>6272</v>
      </c>
      <c r="C92" s="232" t="s">
        <v>31</v>
      </c>
      <c r="D92" s="232" t="s">
        <v>458</v>
      </c>
      <c r="E92" s="232" t="s">
        <v>456</v>
      </c>
      <c r="F92" s="232" t="s">
        <v>457</v>
      </c>
      <c r="G92" s="232" t="s">
        <v>255</v>
      </c>
      <c r="H92" s="232" t="s">
        <v>388</v>
      </c>
      <c r="I92" s="232" t="s">
        <v>5884</v>
      </c>
      <c r="J92" s="232" t="s">
        <v>5884</v>
      </c>
      <c r="K92" s="232" t="s">
        <v>5884</v>
      </c>
      <c r="L92" s="232" t="s">
        <v>5884</v>
      </c>
      <c r="M92" s="232" t="s">
        <v>6271</v>
      </c>
      <c r="N92" s="232" t="s">
        <v>87</v>
      </c>
      <c r="O92" s="232" t="s">
        <v>459</v>
      </c>
      <c r="P92" s="232"/>
      <c r="Q92" s="232"/>
      <c r="R92" s="232"/>
      <c r="S92" s="232" t="s">
        <v>6307</v>
      </c>
      <c r="T92" s="232"/>
      <c r="U92" s="232" t="s">
        <v>5884</v>
      </c>
      <c r="V92" s="232" t="s">
        <v>5884</v>
      </c>
      <c r="W92" s="232"/>
      <c r="X92" s="232"/>
      <c r="Y92" s="233">
        <v>43896.544953703706</v>
      </c>
      <c r="Z92" s="233">
        <v>43901.691770833335</v>
      </c>
      <c r="AA92" s="232"/>
      <c r="AB92" s="232" t="s">
        <v>449</v>
      </c>
      <c r="AC92" s="232">
        <v>44044</v>
      </c>
      <c r="AD92" s="232">
        <v>910</v>
      </c>
      <c r="AE92" s="232" t="s">
        <v>6272</v>
      </c>
      <c r="AF92" s="232" t="s">
        <v>6273</v>
      </c>
      <c r="AG92" s="232" t="s">
        <v>15</v>
      </c>
    </row>
    <row r="93" spans="1:33" ht="43.2" x14ac:dyDescent="0.3">
      <c r="A93" s="232"/>
      <c r="B93" s="232" t="s">
        <v>6272</v>
      </c>
      <c r="C93" s="232" t="s">
        <v>31</v>
      </c>
      <c r="D93" s="232" t="s">
        <v>340</v>
      </c>
      <c r="E93" s="232" t="s">
        <v>460</v>
      </c>
      <c r="F93" s="232" t="s">
        <v>461</v>
      </c>
      <c r="G93" s="232" t="s">
        <v>308</v>
      </c>
      <c r="H93" s="232" t="s">
        <v>388</v>
      </c>
      <c r="I93" s="232" t="s">
        <v>5884</v>
      </c>
      <c r="J93" s="232" t="s">
        <v>5884</v>
      </c>
      <c r="K93" s="232" t="s">
        <v>5884</v>
      </c>
      <c r="L93" s="232" t="s">
        <v>5884</v>
      </c>
      <c r="M93" s="232" t="s">
        <v>6271</v>
      </c>
      <c r="N93" s="232" t="s">
        <v>247</v>
      </c>
      <c r="O93" s="232" t="s">
        <v>462</v>
      </c>
      <c r="P93" s="232"/>
      <c r="Q93" s="232"/>
      <c r="R93" s="232"/>
      <c r="S93" s="232"/>
      <c r="T93" s="232"/>
      <c r="U93" s="232" t="s">
        <v>5884</v>
      </c>
      <c r="V93" s="232" t="s">
        <v>5884</v>
      </c>
      <c r="W93" s="232"/>
      <c r="X93" s="232"/>
      <c r="Y93" s="233">
        <v>43896.544953703706</v>
      </c>
      <c r="Z93" s="233">
        <v>43901.691770833335</v>
      </c>
      <c r="AA93" s="232"/>
      <c r="AB93" s="232" t="s">
        <v>449</v>
      </c>
      <c r="AC93" s="232">
        <v>44044</v>
      </c>
      <c r="AD93" s="232">
        <v>680</v>
      </c>
      <c r="AE93" s="232" t="s">
        <v>6272</v>
      </c>
      <c r="AF93" s="232" t="s">
        <v>6273</v>
      </c>
      <c r="AG93" s="232" t="s">
        <v>15</v>
      </c>
    </row>
    <row r="94" spans="1:33" ht="43.2" x14ac:dyDescent="0.3">
      <c r="A94" s="232"/>
      <c r="B94" s="232" t="s">
        <v>6272</v>
      </c>
      <c r="C94" s="232" t="s">
        <v>31</v>
      </c>
      <c r="D94" s="232" t="s">
        <v>465</v>
      </c>
      <c r="E94" s="232" t="s">
        <v>463</v>
      </c>
      <c r="F94" s="232" t="s">
        <v>464</v>
      </c>
      <c r="G94" s="232" t="s">
        <v>308</v>
      </c>
      <c r="H94" s="232" t="s">
        <v>388</v>
      </c>
      <c r="I94" s="232" t="s">
        <v>5884</v>
      </c>
      <c r="J94" s="232" t="s">
        <v>5884</v>
      </c>
      <c r="K94" s="232" t="s">
        <v>5884</v>
      </c>
      <c r="L94" s="232" t="s">
        <v>5884</v>
      </c>
      <c r="M94" s="232" t="s">
        <v>6271</v>
      </c>
      <c r="N94" s="232" t="s">
        <v>247</v>
      </c>
      <c r="O94" s="232" t="s">
        <v>466</v>
      </c>
      <c r="P94" s="232"/>
      <c r="Q94" s="232"/>
      <c r="R94" s="232"/>
      <c r="S94" s="232"/>
      <c r="T94" s="232"/>
      <c r="U94" s="232" t="s">
        <v>5884</v>
      </c>
      <c r="V94" s="232" t="s">
        <v>5884</v>
      </c>
      <c r="W94" s="232"/>
      <c r="X94" s="232"/>
      <c r="Y94" s="233">
        <v>43896.544953703706</v>
      </c>
      <c r="Z94" s="233">
        <v>43901.691770833335</v>
      </c>
      <c r="AA94" s="232"/>
      <c r="AB94" s="232" t="s">
        <v>449</v>
      </c>
      <c r="AC94" s="232">
        <v>44044</v>
      </c>
      <c r="AD94" s="232">
        <v>930</v>
      </c>
      <c r="AE94" s="232" t="s">
        <v>6272</v>
      </c>
      <c r="AF94" s="232" t="s">
        <v>6273</v>
      </c>
      <c r="AG94" s="232" t="s">
        <v>15</v>
      </c>
    </row>
    <row r="95" spans="1:33" ht="43.2" x14ac:dyDescent="0.3">
      <c r="A95" s="232" t="s">
        <v>471</v>
      </c>
      <c r="B95" s="232" t="s">
        <v>6272</v>
      </c>
      <c r="C95" s="232" t="s">
        <v>66</v>
      </c>
      <c r="D95" s="232" t="s">
        <v>472</v>
      </c>
      <c r="E95" s="232" t="s">
        <v>467</v>
      </c>
      <c r="F95" s="232" t="s">
        <v>468</v>
      </c>
      <c r="G95" s="232" t="s">
        <v>469</v>
      </c>
      <c r="H95" s="232" t="s">
        <v>470</v>
      </c>
      <c r="I95" s="232" t="s">
        <v>5884</v>
      </c>
      <c r="J95" s="232" t="s">
        <v>5884</v>
      </c>
      <c r="K95" s="232" t="s">
        <v>5884</v>
      </c>
      <c r="L95" s="232" t="s">
        <v>5884</v>
      </c>
      <c r="M95" s="232" t="s">
        <v>6271</v>
      </c>
      <c r="N95" s="232" t="s">
        <v>87</v>
      </c>
      <c r="O95" s="232" t="s">
        <v>5884</v>
      </c>
      <c r="P95" s="232"/>
      <c r="Q95" s="232"/>
      <c r="R95" s="232"/>
      <c r="S95" s="232" t="s">
        <v>6308</v>
      </c>
      <c r="T95" s="232"/>
      <c r="U95" s="232" t="s">
        <v>5884</v>
      </c>
      <c r="V95" s="232" t="s">
        <v>5884</v>
      </c>
      <c r="W95" s="232"/>
      <c r="X95" s="232"/>
      <c r="Y95" s="233">
        <v>43896.544953703706</v>
      </c>
      <c r="Z95" s="233">
        <v>43901.691759259258</v>
      </c>
      <c r="AA95" s="232"/>
      <c r="AB95" s="232" t="s">
        <v>449</v>
      </c>
      <c r="AC95" s="232">
        <v>44044</v>
      </c>
      <c r="AD95" s="232">
        <v>940</v>
      </c>
      <c r="AE95" s="232" t="s">
        <v>6272</v>
      </c>
      <c r="AF95" s="232" t="s">
        <v>6273</v>
      </c>
      <c r="AG95" s="232" t="s">
        <v>15</v>
      </c>
    </row>
    <row r="96" spans="1:33" ht="43.2" x14ac:dyDescent="0.3">
      <c r="A96" s="232" t="s">
        <v>477</v>
      </c>
      <c r="B96" s="232" t="s">
        <v>6272</v>
      </c>
      <c r="C96" s="232" t="s">
        <v>479</v>
      </c>
      <c r="D96" s="232" t="s">
        <v>478</v>
      </c>
      <c r="E96" s="232" t="s">
        <v>473</v>
      </c>
      <c r="F96" s="232" t="s">
        <v>474</v>
      </c>
      <c r="G96" s="232" t="s">
        <v>475</v>
      </c>
      <c r="H96" s="232" t="s">
        <v>7</v>
      </c>
      <c r="I96" s="232" t="s">
        <v>480</v>
      </c>
      <c r="J96" s="232">
        <v>1</v>
      </c>
      <c r="K96" s="232" t="s">
        <v>5884</v>
      </c>
      <c r="L96" s="232" t="s">
        <v>484</v>
      </c>
      <c r="M96" s="232" t="s">
        <v>481</v>
      </c>
      <c r="N96" s="232" t="s">
        <v>87</v>
      </c>
      <c r="O96" s="232" t="s">
        <v>482</v>
      </c>
      <c r="P96" s="232"/>
      <c r="Q96" s="232"/>
      <c r="R96" s="232" t="s">
        <v>476</v>
      </c>
      <c r="S96" s="232" t="s">
        <v>6309</v>
      </c>
      <c r="T96" s="232"/>
      <c r="U96" s="232" t="s">
        <v>5884</v>
      </c>
      <c r="V96" s="232" t="s">
        <v>5884</v>
      </c>
      <c r="W96" s="232"/>
      <c r="X96" s="232"/>
      <c r="Y96" s="233">
        <v>43896.544953703706</v>
      </c>
      <c r="Z96" s="233">
        <v>43901.691759259258</v>
      </c>
      <c r="AA96" s="232"/>
      <c r="AB96" s="232" t="s">
        <v>449</v>
      </c>
      <c r="AC96" s="232">
        <v>44044</v>
      </c>
      <c r="AD96" s="232">
        <v>950</v>
      </c>
      <c r="AE96" s="232" t="s">
        <v>6272</v>
      </c>
      <c r="AF96" s="232" t="s">
        <v>6273</v>
      </c>
      <c r="AG96" s="232" t="s">
        <v>15</v>
      </c>
    </row>
    <row r="97" spans="1:33" ht="201.6" x14ac:dyDescent="0.3">
      <c r="A97" s="232" t="s">
        <v>277</v>
      </c>
      <c r="B97" s="232" t="s">
        <v>6272</v>
      </c>
      <c r="C97" s="232" t="s">
        <v>31</v>
      </c>
      <c r="D97" s="232" t="s">
        <v>382</v>
      </c>
      <c r="E97" s="232" t="s">
        <v>485</v>
      </c>
      <c r="F97" s="232" t="s">
        <v>486</v>
      </c>
      <c r="G97" s="232" t="s">
        <v>387</v>
      </c>
      <c r="H97" s="232" t="s">
        <v>388</v>
      </c>
      <c r="I97" s="232" t="s">
        <v>5884</v>
      </c>
      <c r="J97" s="232" t="s">
        <v>5884</v>
      </c>
      <c r="K97" s="232" t="s">
        <v>5884</v>
      </c>
      <c r="L97" s="232" t="s">
        <v>5884</v>
      </c>
      <c r="M97" s="232" t="s">
        <v>6271</v>
      </c>
      <c r="N97" s="232" t="s">
        <v>87</v>
      </c>
      <c r="O97" s="232" t="s">
        <v>489</v>
      </c>
      <c r="P97" s="232"/>
      <c r="Q97" s="232"/>
      <c r="R97" s="232" t="s">
        <v>488</v>
      </c>
      <c r="S97" s="232" t="s">
        <v>6310</v>
      </c>
      <c r="T97" s="232"/>
      <c r="U97" s="232" t="s">
        <v>5884</v>
      </c>
      <c r="V97" s="232" t="s">
        <v>5884</v>
      </c>
      <c r="W97" s="232"/>
      <c r="X97" s="232"/>
      <c r="Y97" s="233">
        <v>43896.567696759259</v>
      </c>
      <c r="Z97" s="233">
        <v>43901.436655092592</v>
      </c>
      <c r="AA97" s="232"/>
      <c r="AB97" s="232" t="s">
        <v>487</v>
      </c>
      <c r="AC97" s="232">
        <v>56972</v>
      </c>
      <c r="AD97" s="232">
        <v>100</v>
      </c>
      <c r="AE97" s="232" t="s">
        <v>6272</v>
      </c>
      <c r="AF97" s="232" t="s">
        <v>6273</v>
      </c>
      <c r="AG97" s="232" t="s">
        <v>15</v>
      </c>
    </row>
    <row r="98" spans="1:33" ht="57.6" x14ac:dyDescent="0.3">
      <c r="A98" s="232"/>
      <c r="B98" s="232" t="s">
        <v>6272</v>
      </c>
      <c r="C98" s="232" t="s">
        <v>31</v>
      </c>
      <c r="D98" s="232" t="s">
        <v>394</v>
      </c>
      <c r="E98" s="232" t="s">
        <v>490</v>
      </c>
      <c r="F98" s="232" t="s">
        <v>491</v>
      </c>
      <c r="G98" s="232" t="s">
        <v>387</v>
      </c>
      <c r="H98" s="232" t="s">
        <v>388</v>
      </c>
      <c r="I98" s="232" t="s">
        <v>5884</v>
      </c>
      <c r="J98" s="232" t="s">
        <v>5884</v>
      </c>
      <c r="K98" s="232" t="s">
        <v>5884</v>
      </c>
      <c r="L98" s="232" t="s">
        <v>5884</v>
      </c>
      <c r="M98" s="232" t="s">
        <v>6271</v>
      </c>
      <c r="N98" s="232" t="s">
        <v>87</v>
      </c>
      <c r="O98" s="232" t="s">
        <v>493</v>
      </c>
      <c r="P98" s="232"/>
      <c r="Q98" s="232"/>
      <c r="R98" s="232" t="s">
        <v>492</v>
      </c>
      <c r="S98" s="232"/>
      <c r="T98" s="232"/>
      <c r="U98" s="232" t="s">
        <v>5884</v>
      </c>
      <c r="V98" s="232" t="s">
        <v>5884</v>
      </c>
      <c r="W98" s="232"/>
      <c r="X98" s="232"/>
      <c r="Y98" s="233">
        <v>43896.567696759259</v>
      </c>
      <c r="Z98" s="233">
        <v>43901.436655092592</v>
      </c>
      <c r="AA98" s="232"/>
      <c r="AB98" s="232" t="s">
        <v>487</v>
      </c>
      <c r="AC98" s="232">
        <v>56972</v>
      </c>
      <c r="AD98" s="232">
        <v>100</v>
      </c>
      <c r="AE98" s="232" t="s">
        <v>6272</v>
      </c>
      <c r="AF98" s="232" t="s">
        <v>6273</v>
      </c>
      <c r="AG98" s="232" t="s">
        <v>15</v>
      </c>
    </row>
    <row r="99" spans="1:33" ht="43.2" x14ac:dyDescent="0.3">
      <c r="A99" s="232"/>
      <c r="B99" s="232" t="s">
        <v>6272</v>
      </c>
      <c r="C99" s="232" t="s">
        <v>31</v>
      </c>
      <c r="D99" s="232" t="s">
        <v>394</v>
      </c>
      <c r="E99" s="232" t="s">
        <v>494</v>
      </c>
      <c r="F99" s="232" t="s">
        <v>495</v>
      </c>
      <c r="G99" s="232" t="s">
        <v>387</v>
      </c>
      <c r="H99" s="232" t="s">
        <v>388</v>
      </c>
      <c r="I99" s="232" t="s">
        <v>5884</v>
      </c>
      <c r="J99" s="232" t="s">
        <v>5884</v>
      </c>
      <c r="K99" s="232" t="s">
        <v>5884</v>
      </c>
      <c r="L99" s="232" t="s">
        <v>5884</v>
      </c>
      <c r="M99" s="232" t="s">
        <v>6271</v>
      </c>
      <c r="N99" s="232" t="s">
        <v>87</v>
      </c>
      <c r="O99" s="232" t="s">
        <v>497</v>
      </c>
      <c r="P99" s="232"/>
      <c r="Q99" s="232"/>
      <c r="R99" s="232" t="s">
        <v>496</v>
      </c>
      <c r="S99" s="232"/>
      <c r="T99" s="232"/>
      <c r="U99" s="232" t="s">
        <v>5884</v>
      </c>
      <c r="V99" s="232" t="s">
        <v>5884</v>
      </c>
      <c r="W99" s="232"/>
      <c r="X99" s="232"/>
      <c r="Y99" s="233">
        <v>43896.567696759259</v>
      </c>
      <c r="Z99" s="233">
        <v>43901.436643518522</v>
      </c>
      <c r="AA99" s="232"/>
      <c r="AB99" s="232" t="s">
        <v>487</v>
      </c>
      <c r="AC99" s="232">
        <v>56972</v>
      </c>
      <c r="AD99" s="232">
        <v>1300</v>
      </c>
      <c r="AE99" s="232" t="s">
        <v>6272</v>
      </c>
      <c r="AF99" s="232" t="s">
        <v>6273</v>
      </c>
      <c r="AG99" s="232" t="s">
        <v>15</v>
      </c>
    </row>
    <row r="100" spans="1:33" ht="43.2" x14ac:dyDescent="0.3">
      <c r="A100" s="232"/>
      <c r="B100" s="232" t="s">
        <v>6272</v>
      </c>
      <c r="C100" s="232" t="s">
        <v>31</v>
      </c>
      <c r="D100" s="232" t="s">
        <v>394</v>
      </c>
      <c r="E100" s="232" t="s">
        <v>498</v>
      </c>
      <c r="F100" s="232" t="s">
        <v>499</v>
      </c>
      <c r="G100" s="232" t="s">
        <v>387</v>
      </c>
      <c r="H100" s="232" t="s">
        <v>388</v>
      </c>
      <c r="I100" s="232" t="s">
        <v>5884</v>
      </c>
      <c r="J100" s="232" t="s">
        <v>5884</v>
      </c>
      <c r="K100" s="232" t="s">
        <v>5884</v>
      </c>
      <c r="L100" s="232" t="s">
        <v>5884</v>
      </c>
      <c r="M100" s="232" t="s">
        <v>6271</v>
      </c>
      <c r="N100" s="232" t="s">
        <v>87</v>
      </c>
      <c r="O100" s="232" t="s">
        <v>501</v>
      </c>
      <c r="P100" s="232"/>
      <c r="Q100" s="232"/>
      <c r="R100" s="232" t="s">
        <v>500</v>
      </c>
      <c r="S100" s="232" t="s">
        <v>6311</v>
      </c>
      <c r="T100" s="232"/>
      <c r="U100" s="232" t="s">
        <v>5884</v>
      </c>
      <c r="V100" s="232" t="s">
        <v>5884</v>
      </c>
      <c r="W100" s="232"/>
      <c r="X100" s="232"/>
      <c r="Y100" s="233">
        <v>43896.567696759259</v>
      </c>
      <c r="Z100" s="233">
        <v>43901.436643518522</v>
      </c>
      <c r="AA100" s="232"/>
      <c r="AB100" s="232" t="s">
        <v>487</v>
      </c>
      <c r="AC100" s="232">
        <v>56972</v>
      </c>
      <c r="AD100" s="232">
        <v>400</v>
      </c>
      <c r="AE100" s="232" t="s">
        <v>6272</v>
      </c>
      <c r="AF100" s="232" t="s">
        <v>6273</v>
      </c>
      <c r="AG100" s="232" t="s">
        <v>15</v>
      </c>
    </row>
    <row r="101" spans="1:33" x14ac:dyDescent="0.3">
      <c r="A101" s="232" t="s">
        <v>381</v>
      </c>
      <c r="B101" s="232" t="s">
        <v>6272</v>
      </c>
      <c r="C101" s="232" t="s">
        <v>66</v>
      </c>
      <c r="D101" s="232" t="s">
        <v>382</v>
      </c>
      <c r="E101" s="232" t="s">
        <v>502</v>
      </c>
      <c r="F101" s="232" t="s">
        <v>503</v>
      </c>
      <c r="G101" s="232" t="s">
        <v>504</v>
      </c>
      <c r="H101" s="232" t="s">
        <v>379</v>
      </c>
      <c r="I101" s="232" t="s">
        <v>5884</v>
      </c>
      <c r="J101" s="232" t="s">
        <v>5884</v>
      </c>
      <c r="K101" s="232" t="s">
        <v>5884</v>
      </c>
      <c r="L101" s="232" t="s">
        <v>5884</v>
      </c>
      <c r="M101" s="232" t="s">
        <v>6271</v>
      </c>
      <c r="N101" s="232" t="s">
        <v>87</v>
      </c>
      <c r="O101" s="232" t="s">
        <v>489</v>
      </c>
      <c r="P101" s="232"/>
      <c r="Q101" s="232"/>
      <c r="R101" s="232" t="s">
        <v>505</v>
      </c>
      <c r="S101" s="232"/>
      <c r="T101" s="232"/>
      <c r="U101" s="232" t="s">
        <v>5884</v>
      </c>
      <c r="V101" s="232" t="s">
        <v>5884</v>
      </c>
      <c r="W101" s="232"/>
      <c r="X101" s="232"/>
      <c r="Y101" s="233">
        <v>43896.567696759259</v>
      </c>
      <c r="Z101" s="233">
        <v>43901.436643518522</v>
      </c>
      <c r="AA101" s="232"/>
      <c r="AB101" s="232" t="s">
        <v>487</v>
      </c>
      <c r="AC101" s="232">
        <v>56972</v>
      </c>
      <c r="AD101" s="232">
        <v>110</v>
      </c>
      <c r="AE101" s="232" t="s">
        <v>6272</v>
      </c>
      <c r="AF101" s="232" t="s">
        <v>6273</v>
      </c>
      <c r="AG101" s="232" t="s">
        <v>15</v>
      </c>
    </row>
    <row r="102" spans="1:33" x14ac:dyDescent="0.3">
      <c r="A102" s="232" t="s">
        <v>381</v>
      </c>
      <c r="B102" s="232" t="s">
        <v>6272</v>
      </c>
      <c r="C102" s="232" t="s">
        <v>66</v>
      </c>
      <c r="D102" s="232" t="s">
        <v>394</v>
      </c>
      <c r="E102" s="232" t="s">
        <v>506</v>
      </c>
      <c r="F102" s="232" t="s">
        <v>507</v>
      </c>
      <c r="G102" s="232" t="s">
        <v>504</v>
      </c>
      <c r="H102" s="232" t="s">
        <v>379</v>
      </c>
      <c r="I102" s="232" t="s">
        <v>5884</v>
      </c>
      <c r="J102" s="232" t="s">
        <v>5884</v>
      </c>
      <c r="K102" s="232" t="s">
        <v>5884</v>
      </c>
      <c r="L102" s="232" t="s">
        <v>5884</v>
      </c>
      <c r="M102" s="232" t="s">
        <v>6271</v>
      </c>
      <c r="N102" s="232" t="s">
        <v>87</v>
      </c>
      <c r="O102" s="232" t="s">
        <v>493</v>
      </c>
      <c r="P102" s="232"/>
      <c r="Q102" s="232"/>
      <c r="R102" s="232" t="s">
        <v>508</v>
      </c>
      <c r="S102" s="232"/>
      <c r="T102" s="232"/>
      <c r="U102" s="232" t="s">
        <v>5884</v>
      </c>
      <c r="V102" s="232" t="s">
        <v>5884</v>
      </c>
      <c r="W102" s="232"/>
      <c r="X102" s="232"/>
      <c r="Y102" s="233">
        <v>43896.567696759259</v>
      </c>
      <c r="Z102" s="233">
        <v>43901.436655092592</v>
      </c>
      <c r="AA102" s="232"/>
      <c r="AB102" s="232" t="s">
        <v>487</v>
      </c>
      <c r="AC102" s="232">
        <v>56972</v>
      </c>
      <c r="AD102" s="232">
        <v>110</v>
      </c>
      <c r="AE102" s="232" t="s">
        <v>6272</v>
      </c>
      <c r="AF102" s="232" t="s">
        <v>6273</v>
      </c>
      <c r="AG102" s="232" t="s">
        <v>15</v>
      </c>
    </row>
    <row r="103" spans="1:33" ht="28.8" x14ac:dyDescent="0.3">
      <c r="A103" s="232" t="s">
        <v>381</v>
      </c>
      <c r="B103" s="232" t="s">
        <v>6272</v>
      </c>
      <c r="C103" s="232" t="s">
        <v>66</v>
      </c>
      <c r="D103" s="232" t="s">
        <v>394</v>
      </c>
      <c r="E103" s="232" t="s">
        <v>509</v>
      </c>
      <c r="F103" s="232" t="s">
        <v>510</v>
      </c>
      <c r="G103" s="232" t="s">
        <v>504</v>
      </c>
      <c r="H103" s="232" t="s">
        <v>379</v>
      </c>
      <c r="I103" s="232" t="s">
        <v>5884</v>
      </c>
      <c r="J103" s="232" t="s">
        <v>5884</v>
      </c>
      <c r="K103" s="232" t="s">
        <v>5884</v>
      </c>
      <c r="L103" s="232" t="s">
        <v>5884</v>
      </c>
      <c r="M103" s="232" t="s">
        <v>6271</v>
      </c>
      <c r="N103" s="232" t="s">
        <v>87</v>
      </c>
      <c r="O103" s="232" t="s">
        <v>497</v>
      </c>
      <c r="P103" s="232"/>
      <c r="Q103" s="232"/>
      <c r="R103" s="232" t="s">
        <v>511</v>
      </c>
      <c r="S103" s="232"/>
      <c r="T103" s="232"/>
      <c r="U103" s="232" t="s">
        <v>5884</v>
      </c>
      <c r="V103" s="232" t="s">
        <v>5884</v>
      </c>
      <c r="W103" s="232"/>
      <c r="X103" s="232"/>
      <c r="Y103" s="233">
        <v>43896.567696759259</v>
      </c>
      <c r="Z103" s="233">
        <v>43901.436655092592</v>
      </c>
      <c r="AA103" s="232"/>
      <c r="AB103" s="232" t="s">
        <v>487</v>
      </c>
      <c r="AC103" s="232">
        <v>56972</v>
      </c>
      <c r="AD103" s="232">
        <v>1310</v>
      </c>
      <c r="AE103" s="232" t="s">
        <v>6272</v>
      </c>
      <c r="AF103" s="232" t="s">
        <v>6273</v>
      </c>
      <c r="AG103" s="232" t="s">
        <v>15</v>
      </c>
    </row>
    <row r="104" spans="1:33" ht="28.8" x14ac:dyDescent="0.3">
      <c r="A104" s="232" t="s">
        <v>381</v>
      </c>
      <c r="B104" s="232" t="s">
        <v>6272</v>
      </c>
      <c r="C104" s="232" t="s">
        <v>66</v>
      </c>
      <c r="D104" s="232" t="s">
        <v>394</v>
      </c>
      <c r="E104" s="232" t="s">
        <v>512</v>
      </c>
      <c r="F104" s="232" t="s">
        <v>513</v>
      </c>
      <c r="G104" s="232" t="s">
        <v>504</v>
      </c>
      <c r="H104" s="232" t="s">
        <v>379</v>
      </c>
      <c r="I104" s="232" t="s">
        <v>5884</v>
      </c>
      <c r="J104" s="232" t="s">
        <v>5884</v>
      </c>
      <c r="K104" s="232" t="s">
        <v>5884</v>
      </c>
      <c r="L104" s="232" t="s">
        <v>5884</v>
      </c>
      <c r="M104" s="232" t="s">
        <v>6271</v>
      </c>
      <c r="N104" s="232" t="s">
        <v>87</v>
      </c>
      <c r="O104" s="232" t="s">
        <v>501</v>
      </c>
      <c r="P104" s="232"/>
      <c r="Q104" s="232"/>
      <c r="R104" s="232" t="s">
        <v>514</v>
      </c>
      <c r="S104" s="232"/>
      <c r="T104" s="232"/>
      <c r="U104" s="232" t="s">
        <v>5884</v>
      </c>
      <c r="V104" s="232" t="s">
        <v>5884</v>
      </c>
      <c r="W104" s="232"/>
      <c r="X104" s="232"/>
      <c r="Y104" s="233">
        <v>43896.567696759259</v>
      </c>
      <c r="Z104" s="233">
        <v>43901.436655092592</v>
      </c>
      <c r="AA104" s="232"/>
      <c r="AB104" s="232" t="s">
        <v>487</v>
      </c>
      <c r="AC104" s="232">
        <v>56972</v>
      </c>
      <c r="AD104" s="232">
        <v>410</v>
      </c>
      <c r="AE104" s="232" t="s">
        <v>6272</v>
      </c>
      <c r="AF104" s="232" t="s">
        <v>6273</v>
      </c>
      <c r="AG104" s="232" t="s">
        <v>15</v>
      </c>
    </row>
    <row r="105" spans="1:33" ht="28.8" x14ac:dyDescent="0.3">
      <c r="A105" s="232"/>
      <c r="B105" s="232" t="s">
        <v>6272</v>
      </c>
      <c r="C105" s="232" t="s">
        <v>31</v>
      </c>
      <c r="D105" s="232" t="s">
        <v>518</v>
      </c>
      <c r="E105" s="232" t="s">
        <v>515</v>
      </c>
      <c r="F105" s="232" t="s">
        <v>516</v>
      </c>
      <c r="G105" s="232" t="s">
        <v>387</v>
      </c>
      <c r="H105" s="232" t="s">
        <v>388</v>
      </c>
      <c r="I105" s="232" t="s">
        <v>5884</v>
      </c>
      <c r="J105" s="232" t="s">
        <v>5884</v>
      </c>
      <c r="K105" s="232" t="s">
        <v>5884</v>
      </c>
      <c r="L105" s="232" t="s">
        <v>5884</v>
      </c>
      <c r="M105" s="232" t="s">
        <v>6271</v>
      </c>
      <c r="N105" s="232" t="s">
        <v>87</v>
      </c>
      <c r="O105" s="232" t="s">
        <v>519</v>
      </c>
      <c r="P105" s="232"/>
      <c r="Q105" s="232"/>
      <c r="R105" s="232"/>
      <c r="S105" s="232" t="s">
        <v>6312</v>
      </c>
      <c r="T105" s="232"/>
      <c r="U105" s="232" t="s">
        <v>5884</v>
      </c>
      <c r="V105" s="232" t="s">
        <v>5884</v>
      </c>
      <c r="W105" s="232"/>
      <c r="X105" s="232"/>
      <c r="Y105" s="233">
        <v>43896.601307870369</v>
      </c>
      <c r="Z105" s="233">
        <v>43900.057384259257</v>
      </c>
      <c r="AA105" s="232"/>
      <c r="AB105" s="232" t="s">
        <v>517</v>
      </c>
      <c r="AC105" s="232">
        <v>74855</v>
      </c>
      <c r="AD105" s="232">
        <v>1040</v>
      </c>
      <c r="AE105" s="232" t="s">
        <v>6272</v>
      </c>
      <c r="AF105" s="232" t="s">
        <v>6273</v>
      </c>
      <c r="AG105" s="232" t="s">
        <v>15</v>
      </c>
    </row>
    <row r="106" spans="1:33" ht="28.8" x14ac:dyDescent="0.3">
      <c r="A106" s="232"/>
      <c r="B106" s="232" t="s">
        <v>6272</v>
      </c>
      <c r="C106" s="232" t="s">
        <v>524</v>
      </c>
      <c r="D106" s="232" t="s">
        <v>47</v>
      </c>
      <c r="E106" s="232" t="s">
        <v>520</v>
      </c>
      <c r="F106" s="232" t="s">
        <v>521</v>
      </c>
      <c r="G106" s="232" t="s">
        <v>522</v>
      </c>
      <c r="H106" s="232" t="s">
        <v>34</v>
      </c>
      <c r="I106" s="232" t="s">
        <v>5884</v>
      </c>
      <c r="J106" s="232" t="s">
        <v>5884</v>
      </c>
      <c r="K106" s="232" t="s">
        <v>5884</v>
      </c>
      <c r="L106" s="232" t="s">
        <v>5884</v>
      </c>
      <c r="M106" s="232" t="s">
        <v>6271</v>
      </c>
      <c r="N106" s="232" t="s">
        <v>5884</v>
      </c>
      <c r="O106" s="232" t="s">
        <v>5884</v>
      </c>
      <c r="P106" s="232"/>
      <c r="Q106" s="232"/>
      <c r="R106" s="232"/>
      <c r="S106" s="232" t="s">
        <v>6313</v>
      </c>
      <c r="T106" s="232"/>
      <c r="U106" s="232" t="s">
        <v>5884</v>
      </c>
      <c r="V106" s="232" t="s">
        <v>5884</v>
      </c>
      <c r="W106" s="232"/>
      <c r="X106" s="232"/>
      <c r="Y106" s="233">
        <v>43896.610509259262</v>
      </c>
      <c r="Z106" s="233">
        <v>43901.818622685183</v>
      </c>
      <c r="AA106" s="232"/>
      <c r="AB106" s="232" t="s">
        <v>523</v>
      </c>
      <c r="AC106" s="232">
        <v>23120</v>
      </c>
      <c r="AD106" s="232">
        <v>1050</v>
      </c>
      <c r="AE106" s="232" t="s">
        <v>6272</v>
      </c>
      <c r="AF106" s="232" t="s">
        <v>6273</v>
      </c>
      <c r="AG106" s="232" t="s">
        <v>15</v>
      </c>
    </row>
    <row r="107" spans="1:33" ht="28.8" x14ac:dyDescent="0.3">
      <c r="A107" s="232" t="s">
        <v>421</v>
      </c>
      <c r="B107" s="232" t="s">
        <v>6273</v>
      </c>
      <c r="C107" s="232" t="s">
        <v>83</v>
      </c>
      <c r="D107" s="232" t="s">
        <v>414</v>
      </c>
      <c r="E107" s="232" t="s">
        <v>525</v>
      </c>
      <c r="F107" s="232" t="s">
        <v>526</v>
      </c>
      <c r="G107" s="232" t="s">
        <v>419</v>
      </c>
      <c r="H107" s="232" t="s">
        <v>379</v>
      </c>
      <c r="I107" s="232" t="s">
        <v>5884</v>
      </c>
      <c r="J107" s="232" t="s">
        <v>5884</v>
      </c>
      <c r="K107" s="232" t="s">
        <v>5884</v>
      </c>
      <c r="L107" s="232" t="s">
        <v>5884</v>
      </c>
      <c r="M107" s="232" t="s">
        <v>6271</v>
      </c>
      <c r="N107" s="232" t="s">
        <v>101</v>
      </c>
      <c r="O107" s="232" t="s">
        <v>529</v>
      </c>
      <c r="P107" s="232"/>
      <c r="Q107" s="232" t="s">
        <v>528</v>
      </c>
      <c r="R107" s="232" t="s">
        <v>527</v>
      </c>
      <c r="S107" s="232"/>
      <c r="T107" s="232"/>
      <c r="U107" s="232" t="s">
        <v>5884</v>
      </c>
      <c r="V107" s="232" t="s">
        <v>5884</v>
      </c>
      <c r="W107" s="232"/>
      <c r="X107" s="232"/>
      <c r="Y107" s="233">
        <v>43896.743287037039</v>
      </c>
      <c r="Z107" s="232"/>
      <c r="AA107" s="232"/>
      <c r="AB107" s="232" t="s">
        <v>413</v>
      </c>
      <c r="AC107" s="232">
        <v>75627</v>
      </c>
      <c r="AD107" s="232">
        <v>2850</v>
      </c>
      <c r="AE107" s="232" t="s">
        <v>6272</v>
      </c>
      <c r="AF107" s="232" t="s">
        <v>6272</v>
      </c>
      <c r="AG107" s="232" t="s">
        <v>15</v>
      </c>
    </row>
    <row r="108" spans="1:33" ht="115.2" x14ac:dyDescent="0.3">
      <c r="A108" s="232"/>
      <c r="B108" s="232" t="s">
        <v>6272</v>
      </c>
      <c r="C108" s="232" t="s">
        <v>445</v>
      </c>
      <c r="D108" s="232" t="s">
        <v>225</v>
      </c>
      <c r="E108" s="232" t="s">
        <v>530</v>
      </c>
      <c r="F108" s="232" t="s">
        <v>531</v>
      </c>
      <c r="G108" s="232" t="s">
        <v>401</v>
      </c>
      <c r="H108" s="232" t="s">
        <v>34</v>
      </c>
      <c r="I108" s="232" t="s">
        <v>5884</v>
      </c>
      <c r="J108" s="232" t="s">
        <v>5884</v>
      </c>
      <c r="K108" s="232" t="s">
        <v>5884</v>
      </c>
      <c r="L108" s="232" t="s">
        <v>5884</v>
      </c>
      <c r="M108" s="232" t="s">
        <v>6271</v>
      </c>
      <c r="N108" s="232" t="s">
        <v>101</v>
      </c>
      <c r="O108" s="232" t="s">
        <v>5884</v>
      </c>
      <c r="P108" s="232"/>
      <c r="Q108" s="232"/>
      <c r="R108" s="232"/>
      <c r="S108" s="232" t="s">
        <v>6314</v>
      </c>
      <c r="T108" s="232"/>
      <c r="U108" s="232" t="s">
        <v>5884</v>
      </c>
      <c r="V108" s="232" t="s">
        <v>5884</v>
      </c>
      <c r="W108" s="232"/>
      <c r="X108" s="232"/>
      <c r="Y108" s="233">
        <v>43896.842997685184</v>
      </c>
      <c r="Z108" s="233">
        <v>43899.853912037041</v>
      </c>
      <c r="AA108" s="232"/>
      <c r="AB108" s="232" t="s">
        <v>402</v>
      </c>
      <c r="AC108" s="232">
        <v>76312</v>
      </c>
      <c r="AD108" s="232">
        <v>2790</v>
      </c>
      <c r="AE108" s="232" t="s">
        <v>6272</v>
      </c>
      <c r="AF108" s="232" t="s">
        <v>6273</v>
      </c>
      <c r="AG108" s="232"/>
    </row>
    <row r="109" spans="1:33" ht="86.4" x14ac:dyDescent="0.3">
      <c r="A109" s="232"/>
      <c r="B109" s="232" t="s">
        <v>6272</v>
      </c>
      <c r="C109" s="232" t="s">
        <v>445</v>
      </c>
      <c r="D109" s="232" t="s">
        <v>537</v>
      </c>
      <c r="E109" s="232" t="s">
        <v>532</v>
      </c>
      <c r="F109" s="232" t="s">
        <v>533</v>
      </c>
      <c r="G109" s="232" t="s">
        <v>534</v>
      </c>
      <c r="H109" s="232" t="s">
        <v>444</v>
      </c>
      <c r="I109" s="232" t="s">
        <v>5884</v>
      </c>
      <c r="J109" s="232" t="s">
        <v>5884</v>
      </c>
      <c r="K109" s="232" t="s">
        <v>5884</v>
      </c>
      <c r="L109" s="232" t="s">
        <v>5884</v>
      </c>
      <c r="M109" s="232" t="s">
        <v>6271</v>
      </c>
      <c r="N109" s="232" t="s">
        <v>101</v>
      </c>
      <c r="O109" s="232" t="s">
        <v>5884</v>
      </c>
      <c r="P109" s="232"/>
      <c r="Q109" s="232"/>
      <c r="R109" s="232" t="s">
        <v>536</v>
      </c>
      <c r="S109" s="232" t="s">
        <v>6315</v>
      </c>
      <c r="T109" s="232"/>
      <c r="U109" s="232" t="s">
        <v>5884</v>
      </c>
      <c r="V109" s="232" t="s">
        <v>5884</v>
      </c>
      <c r="W109" s="232"/>
      <c r="X109" s="232"/>
      <c r="Y109" s="233">
        <v>43898.676932870374</v>
      </c>
      <c r="Z109" s="233">
        <v>43900.641631944447</v>
      </c>
      <c r="AA109" s="232"/>
      <c r="AB109" s="232" t="s">
        <v>535</v>
      </c>
      <c r="AC109" s="232">
        <v>52620</v>
      </c>
      <c r="AD109" s="232">
        <v>1080</v>
      </c>
      <c r="AE109" s="232" t="s">
        <v>6272</v>
      </c>
      <c r="AF109" s="232" t="s">
        <v>6273</v>
      </c>
      <c r="AG109" s="232" t="s">
        <v>15</v>
      </c>
    </row>
    <row r="110" spans="1:33" ht="57.6" x14ac:dyDescent="0.3">
      <c r="A110" s="232"/>
      <c r="B110" s="232" t="s">
        <v>6272</v>
      </c>
      <c r="C110" s="232" t="s">
        <v>31</v>
      </c>
      <c r="D110" s="232" t="s">
        <v>541</v>
      </c>
      <c r="E110" s="232" t="s">
        <v>538</v>
      </c>
      <c r="F110" s="232" t="s">
        <v>539</v>
      </c>
      <c r="G110" s="232" t="s">
        <v>387</v>
      </c>
      <c r="H110" s="232" t="s">
        <v>388</v>
      </c>
      <c r="I110" s="232" t="s">
        <v>5884</v>
      </c>
      <c r="J110" s="232" t="s">
        <v>5884</v>
      </c>
      <c r="K110" s="232" t="s">
        <v>5884</v>
      </c>
      <c r="L110" s="232" t="s">
        <v>5884</v>
      </c>
      <c r="M110" s="232" t="s">
        <v>6271</v>
      </c>
      <c r="N110" s="232" t="s">
        <v>87</v>
      </c>
      <c r="O110" s="232" t="s">
        <v>542</v>
      </c>
      <c r="P110" s="232"/>
      <c r="Q110" s="232"/>
      <c r="R110" s="232"/>
      <c r="S110" s="232"/>
      <c r="T110" s="232"/>
      <c r="U110" s="232" t="s">
        <v>5884</v>
      </c>
      <c r="V110" s="232" t="s">
        <v>5884</v>
      </c>
      <c r="W110" s="232"/>
      <c r="X110" s="232"/>
      <c r="Y110" s="233">
        <v>43899.082071759258</v>
      </c>
      <c r="Z110" s="233">
        <v>43899.086365740739</v>
      </c>
      <c r="AA110" s="232"/>
      <c r="AB110" s="232" t="s">
        <v>540</v>
      </c>
      <c r="AC110" s="232">
        <v>82696</v>
      </c>
      <c r="AD110" s="232">
        <v>1090</v>
      </c>
      <c r="AE110" s="232" t="s">
        <v>6272</v>
      </c>
      <c r="AF110" s="232" t="s">
        <v>6273</v>
      </c>
      <c r="AG110" s="232" t="s">
        <v>15</v>
      </c>
    </row>
    <row r="111" spans="1:33" ht="43.2" x14ac:dyDescent="0.3">
      <c r="A111" s="232" t="s">
        <v>381</v>
      </c>
      <c r="B111" s="232" t="s">
        <v>6272</v>
      </c>
      <c r="C111" s="232" t="s">
        <v>66</v>
      </c>
      <c r="D111" s="232" t="s">
        <v>394</v>
      </c>
      <c r="E111" s="232" t="s">
        <v>543</v>
      </c>
      <c r="F111" s="232" t="s">
        <v>544</v>
      </c>
      <c r="G111" s="232" t="s">
        <v>425</v>
      </c>
      <c r="H111" s="232" t="s">
        <v>379</v>
      </c>
      <c r="I111" s="232" t="s">
        <v>5884</v>
      </c>
      <c r="J111" s="232" t="s">
        <v>5884</v>
      </c>
      <c r="K111" s="232" t="s">
        <v>5884</v>
      </c>
      <c r="L111" s="232" t="s">
        <v>5884</v>
      </c>
      <c r="M111" s="232" t="s">
        <v>6271</v>
      </c>
      <c r="N111" s="232" t="s">
        <v>87</v>
      </c>
      <c r="O111" s="232" t="s">
        <v>547</v>
      </c>
      <c r="P111" s="232"/>
      <c r="Q111" s="232"/>
      <c r="R111" s="232" t="s">
        <v>546</v>
      </c>
      <c r="S111" s="232"/>
      <c r="T111" s="232"/>
      <c r="U111" s="232" t="s">
        <v>5884</v>
      </c>
      <c r="V111" s="232" t="s">
        <v>5884</v>
      </c>
      <c r="W111" s="232"/>
      <c r="X111" s="232"/>
      <c r="Y111" s="233">
        <v>43899.115358796298</v>
      </c>
      <c r="Z111" s="233">
        <v>43901.377187500002</v>
      </c>
      <c r="AA111" s="232"/>
      <c r="AB111" s="232" t="s">
        <v>545</v>
      </c>
      <c r="AC111" s="232">
        <v>43891</v>
      </c>
      <c r="AD111" s="232">
        <v>1710</v>
      </c>
      <c r="AE111" s="232" t="s">
        <v>6272</v>
      </c>
      <c r="AF111" s="232" t="s">
        <v>6273</v>
      </c>
      <c r="AG111" s="232" t="s">
        <v>15</v>
      </c>
    </row>
    <row r="112" spans="1:33" ht="43.2" x14ac:dyDescent="0.3">
      <c r="A112" s="232"/>
      <c r="B112" s="232" t="s">
        <v>6272</v>
      </c>
      <c r="C112" s="232" t="s">
        <v>31</v>
      </c>
      <c r="D112" s="232" t="s">
        <v>394</v>
      </c>
      <c r="E112" s="232" t="s">
        <v>548</v>
      </c>
      <c r="F112" s="232" t="s">
        <v>549</v>
      </c>
      <c r="G112" s="232" t="s">
        <v>387</v>
      </c>
      <c r="H112" s="232" t="s">
        <v>388</v>
      </c>
      <c r="I112" s="232" t="s">
        <v>5884</v>
      </c>
      <c r="J112" s="232" t="s">
        <v>5884</v>
      </c>
      <c r="K112" s="232" t="s">
        <v>5884</v>
      </c>
      <c r="L112" s="232" t="s">
        <v>5884</v>
      </c>
      <c r="M112" s="232" t="s">
        <v>6271</v>
      </c>
      <c r="N112" s="232" t="s">
        <v>87</v>
      </c>
      <c r="O112" s="232" t="s">
        <v>547</v>
      </c>
      <c r="P112" s="232"/>
      <c r="Q112" s="232"/>
      <c r="R112" s="232"/>
      <c r="S112" s="232"/>
      <c r="T112" s="232"/>
      <c r="U112" s="232" t="s">
        <v>5884</v>
      </c>
      <c r="V112" s="232" t="s">
        <v>5884</v>
      </c>
      <c r="W112" s="232"/>
      <c r="X112" s="232"/>
      <c r="Y112" s="233">
        <v>43899.115358796298</v>
      </c>
      <c r="Z112" s="233">
        <v>43901.377187500002</v>
      </c>
      <c r="AA112" s="232"/>
      <c r="AB112" s="232" t="s">
        <v>545</v>
      </c>
      <c r="AC112" s="232">
        <v>43891</v>
      </c>
      <c r="AD112" s="232">
        <v>1700</v>
      </c>
      <c r="AE112" s="232" t="s">
        <v>6272</v>
      </c>
      <c r="AF112" s="232" t="s">
        <v>6273</v>
      </c>
      <c r="AG112" s="232" t="s">
        <v>15</v>
      </c>
    </row>
    <row r="113" spans="1:33" ht="43.2" x14ac:dyDescent="0.3">
      <c r="A113" s="232"/>
      <c r="B113" s="232" t="s">
        <v>6272</v>
      </c>
      <c r="C113" s="232" t="s">
        <v>31</v>
      </c>
      <c r="D113" s="232" t="s">
        <v>394</v>
      </c>
      <c r="E113" s="232" t="s">
        <v>550</v>
      </c>
      <c r="F113" s="232" t="s">
        <v>551</v>
      </c>
      <c r="G113" s="232" t="s">
        <v>425</v>
      </c>
      <c r="H113" s="232" t="s">
        <v>439</v>
      </c>
      <c r="I113" s="232" t="s">
        <v>5884</v>
      </c>
      <c r="J113" s="232" t="s">
        <v>5884</v>
      </c>
      <c r="K113" s="232" t="s">
        <v>5884</v>
      </c>
      <c r="L113" s="232" t="s">
        <v>5884</v>
      </c>
      <c r="M113" s="232" t="s">
        <v>6271</v>
      </c>
      <c r="N113" s="232" t="s">
        <v>87</v>
      </c>
      <c r="O113" s="232" t="s">
        <v>552</v>
      </c>
      <c r="P113" s="232"/>
      <c r="Q113" s="232"/>
      <c r="R113" s="232"/>
      <c r="S113" s="232" t="s">
        <v>6316</v>
      </c>
      <c r="T113" s="232"/>
      <c r="U113" s="232" t="s">
        <v>5884</v>
      </c>
      <c r="V113" s="232" t="s">
        <v>5884</v>
      </c>
      <c r="W113" s="232"/>
      <c r="X113" s="232"/>
      <c r="Y113" s="233">
        <v>43899.115358796298</v>
      </c>
      <c r="Z113" s="233">
        <v>43901.377187500002</v>
      </c>
      <c r="AA113" s="232"/>
      <c r="AB113" s="232" t="s">
        <v>545</v>
      </c>
      <c r="AC113" s="232">
        <v>43891</v>
      </c>
      <c r="AD113" s="232">
        <v>1720</v>
      </c>
      <c r="AE113" s="232" t="s">
        <v>6272</v>
      </c>
      <c r="AF113" s="232" t="s">
        <v>6273</v>
      </c>
      <c r="AG113" s="232" t="s">
        <v>15</v>
      </c>
    </row>
    <row r="114" spans="1:33" ht="43.2" x14ac:dyDescent="0.3">
      <c r="A114" s="232" t="s">
        <v>421</v>
      </c>
      <c r="B114" s="232" t="s">
        <v>6272</v>
      </c>
      <c r="C114" s="232" t="s">
        <v>66</v>
      </c>
      <c r="D114" s="232" t="s">
        <v>414</v>
      </c>
      <c r="E114" s="232" t="s">
        <v>553</v>
      </c>
      <c r="F114" s="232" t="s">
        <v>554</v>
      </c>
      <c r="G114" s="232" t="s">
        <v>555</v>
      </c>
      <c r="H114" s="232" t="s">
        <v>557</v>
      </c>
      <c r="I114" s="232" t="s">
        <v>559</v>
      </c>
      <c r="J114" s="232" t="s">
        <v>5884</v>
      </c>
      <c r="K114" s="232" t="s">
        <v>5884</v>
      </c>
      <c r="L114" s="232" t="s">
        <v>5884</v>
      </c>
      <c r="M114" s="232" t="s">
        <v>560</v>
      </c>
      <c r="N114" s="232" t="s">
        <v>87</v>
      </c>
      <c r="O114" s="232" t="s">
        <v>561</v>
      </c>
      <c r="P114" s="232"/>
      <c r="Q114" s="232"/>
      <c r="R114" s="232" t="s">
        <v>558</v>
      </c>
      <c r="S114" s="232"/>
      <c r="T114" s="232"/>
      <c r="U114" s="232" t="s">
        <v>5884</v>
      </c>
      <c r="V114" s="232" t="s">
        <v>5884</v>
      </c>
      <c r="W114" s="232"/>
      <c r="X114" s="232"/>
      <c r="Y114" s="233">
        <v>43899.129490740743</v>
      </c>
      <c r="Z114" s="233">
        <v>43900.318703703706</v>
      </c>
      <c r="AA114" s="232"/>
      <c r="AB114" s="232" t="s">
        <v>556</v>
      </c>
      <c r="AC114" s="232">
        <v>58032</v>
      </c>
      <c r="AD114" s="232">
        <v>1860</v>
      </c>
      <c r="AE114" s="232" t="s">
        <v>6272</v>
      </c>
      <c r="AF114" s="232" t="s">
        <v>6273</v>
      </c>
      <c r="AG114" s="232" t="s">
        <v>15</v>
      </c>
    </row>
    <row r="115" spans="1:33" ht="43.2" x14ac:dyDescent="0.3">
      <c r="A115" s="232"/>
      <c r="B115" s="232" t="s">
        <v>6272</v>
      </c>
      <c r="C115" s="232" t="s">
        <v>31</v>
      </c>
      <c r="D115" s="232" t="s">
        <v>564</v>
      </c>
      <c r="E115" s="232" t="s">
        <v>562</v>
      </c>
      <c r="F115" s="232" t="s">
        <v>563</v>
      </c>
      <c r="G115" s="232" t="s">
        <v>387</v>
      </c>
      <c r="H115" s="232" t="s">
        <v>388</v>
      </c>
      <c r="I115" s="232" t="s">
        <v>5884</v>
      </c>
      <c r="J115" s="232" t="s">
        <v>5884</v>
      </c>
      <c r="K115" s="232" t="s">
        <v>5884</v>
      </c>
      <c r="L115" s="232" t="s">
        <v>5884</v>
      </c>
      <c r="M115" s="232" t="s">
        <v>6271</v>
      </c>
      <c r="N115" s="232" t="s">
        <v>87</v>
      </c>
      <c r="O115" s="232" t="s">
        <v>565</v>
      </c>
      <c r="P115" s="232"/>
      <c r="Q115" s="232"/>
      <c r="R115" s="232"/>
      <c r="S115" s="232"/>
      <c r="T115" s="232"/>
      <c r="U115" s="232" t="s">
        <v>5884</v>
      </c>
      <c r="V115" s="232" t="s">
        <v>5884</v>
      </c>
      <c r="W115" s="232"/>
      <c r="X115" s="232"/>
      <c r="Y115" s="233">
        <v>43899.131030092591</v>
      </c>
      <c r="Z115" s="233">
        <v>43900.447523148148</v>
      </c>
      <c r="AA115" s="232"/>
      <c r="AB115" s="232" t="s">
        <v>540</v>
      </c>
      <c r="AC115" s="232">
        <v>82696</v>
      </c>
      <c r="AD115" s="232">
        <v>1140</v>
      </c>
      <c r="AE115" s="232" t="s">
        <v>6272</v>
      </c>
      <c r="AF115" s="232" t="s">
        <v>6273</v>
      </c>
      <c r="AG115" s="232" t="s">
        <v>15</v>
      </c>
    </row>
    <row r="116" spans="1:33" ht="72" x14ac:dyDescent="0.3">
      <c r="A116" s="232" t="s">
        <v>572</v>
      </c>
      <c r="B116" s="232" t="s">
        <v>6273</v>
      </c>
      <c r="C116" s="232" t="s">
        <v>83</v>
      </c>
      <c r="D116" s="232" t="s">
        <v>573</v>
      </c>
      <c r="E116" s="232" t="s">
        <v>566</v>
      </c>
      <c r="F116" s="232" t="s">
        <v>567</v>
      </c>
      <c r="G116" s="232" t="s">
        <v>568</v>
      </c>
      <c r="H116" s="232" t="s">
        <v>570</v>
      </c>
      <c r="I116" s="232" t="s">
        <v>574</v>
      </c>
      <c r="J116" s="232" t="s">
        <v>5884</v>
      </c>
      <c r="K116" s="232" t="s">
        <v>5884</v>
      </c>
      <c r="L116" s="232" t="s">
        <v>5884</v>
      </c>
      <c r="M116" s="232" t="s">
        <v>575</v>
      </c>
      <c r="N116" s="232" t="s">
        <v>87</v>
      </c>
      <c r="O116" s="232" t="s">
        <v>576</v>
      </c>
      <c r="P116" s="232"/>
      <c r="Q116" s="232"/>
      <c r="R116" s="232" t="s">
        <v>571</v>
      </c>
      <c r="S116" s="232"/>
      <c r="T116" s="232"/>
      <c r="U116" s="232" t="s">
        <v>5884</v>
      </c>
      <c r="V116" s="232" t="s">
        <v>5884</v>
      </c>
      <c r="W116" s="232"/>
      <c r="X116" s="232"/>
      <c r="Y116" s="233">
        <v>43899.141909722224</v>
      </c>
      <c r="Z116" s="232"/>
      <c r="AA116" s="232"/>
      <c r="AB116" s="232" t="s">
        <v>569</v>
      </c>
      <c r="AC116" s="232">
        <v>78058</v>
      </c>
      <c r="AD116" s="232">
        <v>1170</v>
      </c>
      <c r="AE116" s="232" t="s">
        <v>6272</v>
      </c>
      <c r="AF116" s="232" t="s">
        <v>6272</v>
      </c>
      <c r="AG116" s="232" t="s">
        <v>35</v>
      </c>
    </row>
    <row r="117" spans="1:33" ht="43.2" x14ac:dyDescent="0.3">
      <c r="A117" s="232"/>
      <c r="B117" s="232" t="s">
        <v>6272</v>
      </c>
      <c r="C117" s="232" t="s">
        <v>18</v>
      </c>
      <c r="D117" s="232" t="s">
        <v>278</v>
      </c>
      <c r="E117" s="232" t="s">
        <v>577</v>
      </c>
      <c r="F117" s="232" t="s">
        <v>578</v>
      </c>
      <c r="G117" s="232" t="s">
        <v>121</v>
      </c>
      <c r="H117" s="232" t="s">
        <v>388</v>
      </c>
      <c r="I117" s="232" t="s">
        <v>5884</v>
      </c>
      <c r="J117" s="232" t="s">
        <v>5884</v>
      </c>
      <c r="K117" s="232" t="s">
        <v>5884</v>
      </c>
      <c r="L117" s="232" t="s">
        <v>5884</v>
      </c>
      <c r="M117" s="232" t="s">
        <v>6271</v>
      </c>
      <c r="N117" s="232" t="s">
        <v>87</v>
      </c>
      <c r="O117" s="232" t="s">
        <v>581</v>
      </c>
      <c r="P117" s="232" t="s">
        <v>580</v>
      </c>
      <c r="Q117" s="232"/>
      <c r="R117" s="232"/>
      <c r="S117" s="232" t="s">
        <v>6317</v>
      </c>
      <c r="T117" s="232"/>
      <c r="U117" s="232" t="s">
        <v>5884</v>
      </c>
      <c r="V117" s="232" t="s">
        <v>5884</v>
      </c>
      <c r="W117" s="232"/>
      <c r="X117" s="232"/>
      <c r="Y117" s="233">
        <v>43899.142314814817</v>
      </c>
      <c r="Z117" s="233">
        <v>43901.566759259258</v>
      </c>
      <c r="AA117" s="232"/>
      <c r="AB117" s="232" t="s">
        <v>579</v>
      </c>
      <c r="AC117" s="232">
        <v>84904</v>
      </c>
      <c r="AD117" s="232">
        <v>1160</v>
      </c>
      <c r="AE117" s="232" t="s">
        <v>6272</v>
      </c>
      <c r="AF117" s="232" t="s">
        <v>6273</v>
      </c>
      <c r="AG117" s="232" t="s">
        <v>35</v>
      </c>
    </row>
    <row r="118" spans="1:33" ht="187.2" x14ac:dyDescent="0.3">
      <c r="A118" s="232" t="s">
        <v>584</v>
      </c>
      <c r="B118" s="232" t="s">
        <v>6272</v>
      </c>
      <c r="C118" s="232" t="s">
        <v>31</v>
      </c>
      <c r="D118" s="232" t="s">
        <v>573</v>
      </c>
      <c r="E118" s="232" t="s">
        <v>582</v>
      </c>
      <c r="F118" s="232" t="s">
        <v>583</v>
      </c>
      <c r="G118" s="232" t="s">
        <v>387</v>
      </c>
      <c r="H118" s="232" t="s">
        <v>388</v>
      </c>
      <c r="I118" s="232" t="s">
        <v>5884</v>
      </c>
      <c r="J118" s="232" t="s">
        <v>5884</v>
      </c>
      <c r="K118" s="232" t="s">
        <v>5884</v>
      </c>
      <c r="L118" s="232" t="s">
        <v>5884</v>
      </c>
      <c r="M118" s="232" t="s">
        <v>6271</v>
      </c>
      <c r="N118" s="232" t="s">
        <v>87</v>
      </c>
      <c r="O118" s="232" t="s">
        <v>576</v>
      </c>
      <c r="P118" s="232"/>
      <c r="Q118" s="232"/>
      <c r="R118" s="232"/>
      <c r="S118" s="232" t="s">
        <v>6318</v>
      </c>
      <c r="T118" s="232"/>
      <c r="U118" s="232" t="s">
        <v>5884</v>
      </c>
      <c r="V118" s="232" t="s">
        <v>5884</v>
      </c>
      <c r="W118" s="232"/>
      <c r="X118" s="232"/>
      <c r="Y118" s="233">
        <v>43899.143888888888</v>
      </c>
      <c r="Z118" s="233">
        <v>43902.06322916667</v>
      </c>
      <c r="AA118" s="232"/>
      <c r="AB118" s="232" t="s">
        <v>569</v>
      </c>
      <c r="AC118" s="232">
        <v>78058</v>
      </c>
      <c r="AD118" s="232">
        <v>1150</v>
      </c>
      <c r="AE118" s="232" t="s">
        <v>6272</v>
      </c>
      <c r="AF118" s="232" t="s">
        <v>6273</v>
      </c>
      <c r="AG118" s="232" t="s">
        <v>15</v>
      </c>
    </row>
    <row r="119" spans="1:33" ht="72" x14ac:dyDescent="0.3">
      <c r="A119" s="232" t="s">
        <v>224</v>
      </c>
      <c r="B119" s="232" t="s">
        <v>6272</v>
      </c>
      <c r="C119" s="232" t="s">
        <v>18</v>
      </c>
      <c r="D119" s="232" t="s">
        <v>225</v>
      </c>
      <c r="E119" s="232" t="s">
        <v>585</v>
      </c>
      <c r="F119" s="232" t="s">
        <v>586</v>
      </c>
      <c r="G119" s="232" t="s">
        <v>475</v>
      </c>
      <c r="H119" s="232" t="s">
        <v>403</v>
      </c>
      <c r="I119" s="232" t="s">
        <v>5884</v>
      </c>
      <c r="J119" s="232" t="s">
        <v>5884</v>
      </c>
      <c r="K119" s="232" t="s">
        <v>5884</v>
      </c>
      <c r="L119" s="232" t="s">
        <v>5884</v>
      </c>
      <c r="M119" s="232" t="s">
        <v>6271</v>
      </c>
      <c r="N119" s="232" t="s">
        <v>5884</v>
      </c>
      <c r="O119" s="232" t="s">
        <v>5884</v>
      </c>
      <c r="P119" s="232" t="s">
        <v>589</v>
      </c>
      <c r="Q119" s="232"/>
      <c r="R119" s="232" t="s">
        <v>588</v>
      </c>
      <c r="S119" s="232" t="s">
        <v>6289</v>
      </c>
      <c r="T119" s="232"/>
      <c r="U119" s="232" t="s">
        <v>176</v>
      </c>
      <c r="V119" s="232" t="s">
        <v>387</v>
      </c>
      <c r="W119" s="232" t="s">
        <v>590</v>
      </c>
      <c r="X119" s="232"/>
      <c r="Y119" s="233">
        <v>43899.150300925925</v>
      </c>
      <c r="Z119" s="233">
        <v>43901.777766203704</v>
      </c>
      <c r="AA119" s="232"/>
      <c r="AB119" s="232" t="s">
        <v>587</v>
      </c>
      <c r="AC119" s="232">
        <v>41503</v>
      </c>
      <c r="AD119" s="232">
        <v>1400</v>
      </c>
      <c r="AE119" s="232" t="s">
        <v>6272</v>
      </c>
      <c r="AF119" s="232" t="s">
        <v>6273</v>
      </c>
      <c r="AG119" s="232" t="s">
        <v>15</v>
      </c>
    </row>
    <row r="120" spans="1:33" ht="57.6" x14ac:dyDescent="0.3">
      <c r="A120" s="232"/>
      <c r="B120" s="232" t="s">
        <v>6272</v>
      </c>
      <c r="C120" s="232" t="s">
        <v>18</v>
      </c>
      <c r="D120" s="232" t="s">
        <v>225</v>
      </c>
      <c r="E120" s="232" t="s">
        <v>591</v>
      </c>
      <c r="F120" s="232" t="s">
        <v>592</v>
      </c>
      <c r="G120" s="232" t="s">
        <v>475</v>
      </c>
      <c r="H120" s="232" t="s">
        <v>444</v>
      </c>
      <c r="I120" s="232" t="s">
        <v>5884</v>
      </c>
      <c r="J120" s="232" t="s">
        <v>5884</v>
      </c>
      <c r="K120" s="232" t="s">
        <v>5884</v>
      </c>
      <c r="L120" s="232" t="s">
        <v>5884</v>
      </c>
      <c r="M120" s="232" t="s">
        <v>6271</v>
      </c>
      <c r="N120" s="232" t="s">
        <v>101</v>
      </c>
      <c r="O120" s="232" t="s">
        <v>5884</v>
      </c>
      <c r="P120" s="232" t="s">
        <v>594</v>
      </c>
      <c r="Q120" s="232"/>
      <c r="R120" s="232" t="s">
        <v>593</v>
      </c>
      <c r="S120" s="232" t="s">
        <v>6319</v>
      </c>
      <c r="T120" s="232"/>
      <c r="U120" s="232" t="s">
        <v>5884</v>
      </c>
      <c r="V120" s="232" t="s">
        <v>5884</v>
      </c>
      <c r="W120" s="232"/>
      <c r="X120" s="232"/>
      <c r="Y120" s="233">
        <v>43899.151875000003</v>
      </c>
      <c r="Z120" s="233">
        <v>43901.777766203704</v>
      </c>
      <c r="AA120" s="232"/>
      <c r="AB120" s="232" t="s">
        <v>587</v>
      </c>
      <c r="AC120" s="232">
        <v>41503</v>
      </c>
      <c r="AD120" s="232">
        <v>1290</v>
      </c>
      <c r="AE120" s="232" t="s">
        <v>6272</v>
      </c>
      <c r="AF120" s="232" t="s">
        <v>6273</v>
      </c>
      <c r="AG120" s="232" t="s">
        <v>15</v>
      </c>
    </row>
    <row r="121" spans="1:33" ht="43.2" x14ac:dyDescent="0.3">
      <c r="A121" s="232"/>
      <c r="B121" s="232" t="s">
        <v>6272</v>
      </c>
      <c r="C121" s="232" t="s">
        <v>31</v>
      </c>
      <c r="D121" s="232" t="s">
        <v>225</v>
      </c>
      <c r="E121" s="232" t="s">
        <v>595</v>
      </c>
      <c r="F121" s="232" t="s">
        <v>596</v>
      </c>
      <c r="G121" s="232" t="s">
        <v>475</v>
      </c>
      <c r="H121" s="232" t="s">
        <v>34</v>
      </c>
      <c r="I121" s="232" t="s">
        <v>5884</v>
      </c>
      <c r="J121" s="232" t="s">
        <v>5884</v>
      </c>
      <c r="K121" s="232" t="s">
        <v>5884</v>
      </c>
      <c r="L121" s="232" t="s">
        <v>5884</v>
      </c>
      <c r="M121" s="232" t="s">
        <v>6271</v>
      </c>
      <c r="N121" s="232" t="s">
        <v>101</v>
      </c>
      <c r="O121" s="232" t="s">
        <v>5884</v>
      </c>
      <c r="P121" s="232"/>
      <c r="Q121" s="232"/>
      <c r="R121" s="232" t="s">
        <v>598</v>
      </c>
      <c r="S121" s="232"/>
      <c r="T121" s="232"/>
      <c r="U121" s="232" t="s">
        <v>5884</v>
      </c>
      <c r="V121" s="232" t="s">
        <v>5884</v>
      </c>
      <c r="W121" s="232"/>
      <c r="X121" s="232"/>
      <c r="Y121" s="233">
        <v>43899.155219907407</v>
      </c>
      <c r="Z121" s="233">
        <v>43901.777766203704</v>
      </c>
      <c r="AA121" s="232"/>
      <c r="AB121" s="232" t="s">
        <v>587</v>
      </c>
      <c r="AC121" s="232">
        <v>41503</v>
      </c>
      <c r="AD121" s="232">
        <v>1280</v>
      </c>
      <c r="AE121" s="232" t="s">
        <v>6272</v>
      </c>
      <c r="AF121" s="232" t="s">
        <v>6273</v>
      </c>
      <c r="AG121" s="232" t="s">
        <v>597</v>
      </c>
    </row>
    <row r="122" spans="1:33" ht="43.2" x14ac:dyDescent="0.3">
      <c r="A122" s="232"/>
      <c r="B122" s="232" t="s">
        <v>6272</v>
      </c>
      <c r="C122" s="232" t="s">
        <v>18</v>
      </c>
      <c r="D122" s="232" t="s">
        <v>603</v>
      </c>
      <c r="E122" s="232" t="s">
        <v>599</v>
      </c>
      <c r="F122" s="232" t="s">
        <v>600</v>
      </c>
      <c r="G122" s="232" t="s">
        <v>255</v>
      </c>
      <c r="H122" s="232" t="s">
        <v>388</v>
      </c>
      <c r="I122" s="232" t="s">
        <v>5884</v>
      </c>
      <c r="J122" s="232" t="s">
        <v>5884</v>
      </c>
      <c r="K122" s="232" t="s">
        <v>5884</v>
      </c>
      <c r="L122" s="232" t="s">
        <v>5884</v>
      </c>
      <c r="M122" s="232" t="s">
        <v>6271</v>
      </c>
      <c r="N122" s="232" t="s">
        <v>87</v>
      </c>
      <c r="O122" s="232" t="s">
        <v>605</v>
      </c>
      <c r="P122" s="232" t="s">
        <v>604</v>
      </c>
      <c r="Q122" s="232"/>
      <c r="R122" s="232" t="s">
        <v>602</v>
      </c>
      <c r="S122" s="232"/>
      <c r="T122" s="232"/>
      <c r="U122" s="232" t="s">
        <v>5884</v>
      </c>
      <c r="V122" s="232" t="s">
        <v>5884</v>
      </c>
      <c r="W122" s="232"/>
      <c r="X122" s="232"/>
      <c r="Y122" s="233">
        <v>43899.168333333335</v>
      </c>
      <c r="Z122" s="233">
        <v>43899.17527777778</v>
      </c>
      <c r="AA122" s="232"/>
      <c r="AB122" s="232" t="s">
        <v>601</v>
      </c>
      <c r="AC122" s="232">
        <v>83339</v>
      </c>
      <c r="AD122" s="232">
        <v>1210</v>
      </c>
      <c r="AE122" s="232" t="s">
        <v>6272</v>
      </c>
      <c r="AF122" s="232" t="s">
        <v>6273</v>
      </c>
      <c r="AG122" s="232" t="s">
        <v>597</v>
      </c>
    </row>
    <row r="123" spans="1:33" ht="28.8" x14ac:dyDescent="0.3">
      <c r="A123" s="232" t="s">
        <v>610</v>
      </c>
      <c r="B123" s="232" t="s">
        <v>6272</v>
      </c>
      <c r="C123" s="232" t="s">
        <v>66</v>
      </c>
      <c r="D123" s="232" t="s">
        <v>603</v>
      </c>
      <c r="E123" s="232" t="s">
        <v>606</v>
      </c>
      <c r="F123" s="232" t="s">
        <v>607</v>
      </c>
      <c r="G123" s="232" t="s">
        <v>608</v>
      </c>
      <c r="H123" s="232" t="s">
        <v>379</v>
      </c>
      <c r="I123" s="232" t="s">
        <v>5884</v>
      </c>
      <c r="J123" s="232" t="s">
        <v>5884</v>
      </c>
      <c r="K123" s="232" t="s">
        <v>5884</v>
      </c>
      <c r="L123" s="232" t="s">
        <v>5884</v>
      </c>
      <c r="M123" s="232" t="s">
        <v>6271</v>
      </c>
      <c r="N123" s="232" t="s">
        <v>87</v>
      </c>
      <c r="O123" s="232" t="s">
        <v>611</v>
      </c>
      <c r="P123" s="232"/>
      <c r="Q123" s="232"/>
      <c r="R123" s="232" t="s">
        <v>609</v>
      </c>
      <c r="S123" s="232"/>
      <c r="T123" s="232"/>
      <c r="U123" s="232" t="s">
        <v>5884</v>
      </c>
      <c r="V123" s="232" t="s">
        <v>5884</v>
      </c>
      <c r="W123" s="232"/>
      <c r="X123" s="232"/>
      <c r="Y123" s="233">
        <v>43899.168333333335</v>
      </c>
      <c r="Z123" s="233">
        <v>43899.17527777778</v>
      </c>
      <c r="AA123" s="232"/>
      <c r="AB123" s="232" t="s">
        <v>601</v>
      </c>
      <c r="AC123" s="232">
        <v>83339</v>
      </c>
      <c r="AD123" s="232">
        <v>3530</v>
      </c>
      <c r="AE123" s="232" t="s">
        <v>6272</v>
      </c>
      <c r="AF123" s="232" t="s">
        <v>6273</v>
      </c>
      <c r="AG123" s="232" t="s">
        <v>15</v>
      </c>
    </row>
    <row r="124" spans="1:33" ht="28.8" x14ac:dyDescent="0.3">
      <c r="A124" s="232"/>
      <c r="B124" s="232" t="s">
        <v>6272</v>
      </c>
      <c r="C124" s="232" t="s">
        <v>18</v>
      </c>
      <c r="D124" s="232" t="s">
        <v>614</v>
      </c>
      <c r="E124" s="232" t="s">
        <v>612</v>
      </c>
      <c r="F124" s="232" t="s">
        <v>613</v>
      </c>
      <c r="G124" s="232" t="s">
        <v>387</v>
      </c>
      <c r="H124" s="232" t="s">
        <v>388</v>
      </c>
      <c r="I124" s="232" t="s">
        <v>5884</v>
      </c>
      <c r="J124" s="232" t="s">
        <v>5884</v>
      </c>
      <c r="K124" s="232" t="s">
        <v>5884</v>
      </c>
      <c r="L124" s="232" t="s">
        <v>5884</v>
      </c>
      <c r="M124" s="232" t="s">
        <v>6271</v>
      </c>
      <c r="N124" s="232" t="s">
        <v>87</v>
      </c>
      <c r="O124" s="232" t="s">
        <v>616</v>
      </c>
      <c r="P124" s="232" t="s">
        <v>615</v>
      </c>
      <c r="Q124" s="232"/>
      <c r="R124" s="232"/>
      <c r="S124" s="232"/>
      <c r="T124" s="232"/>
      <c r="U124" s="232" t="s">
        <v>5884</v>
      </c>
      <c r="V124" s="232" t="s">
        <v>5884</v>
      </c>
      <c r="W124" s="232"/>
      <c r="X124" s="232"/>
      <c r="Y124" s="233">
        <v>43899.168333333335</v>
      </c>
      <c r="Z124" s="233">
        <v>43900.40042824074</v>
      </c>
      <c r="AA124" s="232"/>
      <c r="AB124" s="232" t="s">
        <v>601</v>
      </c>
      <c r="AC124" s="232">
        <v>83339</v>
      </c>
      <c r="AD124" s="232">
        <v>1230</v>
      </c>
      <c r="AE124" s="232" t="s">
        <v>6272</v>
      </c>
      <c r="AF124" s="232" t="s">
        <v>6273</v>
      </c>
      <c r="AG124" s="232" t="s">
        <v>597</v>
      </c>
    </row>
    <row r="125" spans="1:33" ht="216" x14ac:dyDescent="0.3">
      <c r="A125" s="232" t="s">
        <v>572</v>
      </c>
      <c r="B125" s="232" t="s">
        <v>6272</v>
      </c>
      <c r="C125" s="232" t="s">
        <v>66</v>
      </c>
      <c r="D125" s="232" t="s">
        <v>614</v>
      </c>
      <c r="E125" s="232" t="s">
        <v>617</v>
      </c>
      <c r="F125" s="232" t="s">
        <v>618</v>
      </c>
      <c r="G125" s="232" t="s">
        <v>608</v>
      </c>
      <c r="H125" s="232" t="s">
        <v>379</v>
      </c>
      <c r="I125" s="232" t="s">
        <v>5884</v>
      </c>
      <c r="J125" s="232" t="s">
        <v>5884</v>
      </c>
      <c r="K125" s="232" t="s">
        <v>5884</v>
      </c>
      <c r="L125" s="232" t="s">
        <v>5884</v>
      </c>
      <c r="M125" s="232" t="s">
        <v>6271</v>
      </c>
      <c r="N125" s="232" t="s">
        <v>87</v>
      </c>
      <c r="O125" s="232" t="s">
        <v>616</v>
      </c>
      <c r="P125" s="232"/>
      <c r="Q125" s="232"/>
      <c r="R125" s="232" t="s">
        <v>619</v>
      </c>
      <c r="S125" s="232" t="s">
        <v>6320</v>
      </c>
      <c r="T125" s="232"/>
      <c r="U125" s="232" t="s">
        <v>5884</v>
      </c>
      <c r="V125" s="232" t="s">
        <v>5884</v>
      </c>
      <c r="W125" s="232"/>
      <c r="X125" s="232"/>
      <c r="Y125" s="233">
        <v>43899.168333333335</v>
      </c>
      <c r="Z125" s="233">
        <v>43900.40042824074</v>
      </c>
      <c r="AA125" s="232"/>
      <c r="AB125" s="232" t="s">
        <v>601</v>
      </c>
      <c r="AC125" s="232">
        <v>83339</v>
      </c>
      <c r="AD125" s="232">
        <v>1240</v>
      </c>
      <c r="AE125" s="232" t="s">
        <v>6272</v>
      </c>
      <c r="AF125" s="232" t="s">
        <v>6273</v>
      </c>
      <c r="AG125" s="232" t="s">
        <v>15</v>
      </c>
    </row>
    <row r="126" spans="1:33" ht="43.2" x14ac:dyDescent="0.3">
      <c r="A126" s="232"/>
      <c r="B126" s="232" t="s">
        <v>6272</v>
      </c>
      <c r="C126" s="232" t="s">
        <v>31</v>
      </c>
      <c r="D126" s="232" t="s">
        <v>623</v>
      </c>
      <c r="E126" s="232" t="s">
        <v>620</v>
      </c>
      <c r="F126" s="232" t="s">
        <v>621</v>
      </c>
      <c r="G126" s="232" t="s">
        <v>387</v>
      </c>
      <c r="H126" s="232" t="s">
        <v>388</v>
      </c>
      <c r="I126" s="232" t="s">
        <v>5884</v>
      </c>
      <c r="J126" s="232" t="s">
        <v>5884</v>
      </c>
      <c r="K126" s="232" t="s">
        <v>5884</v>
      </c>
      <c r="L126" s="232" t="s">
        <v>5884</v>
      </c>
      <c r="M126" s="232" t="s">
        <v>6271</v>
      </c>
      <c r="N126" s="232" t="s">
        <v>87</v>
      </c>
      <c r="O126" s="232" t="s">
        <v>624</v>
      </c>
      <c r="P126" s="232"/>
      <c r="Q126" s="232"/>
      <c r="R126" s="232" t="s">
        <v>622</v>
      </c>
      <c r="S126" s="232"/>
      <c r="T126" s="232"/>
      <c r="U126" s="232" t="s">
        <v>5884</v>
      </c>
      <c r="V126" s="232" t="s">
        <v>5884</v>
      </c>
      <c r="W126" s="232"/>
      <c r="X126" s="232"/>
      <c r="Y126" s="233">
        <v>43899.168333333335</v>
      </c>
      <c r="Z126" s="233">
        <v>43901.106273148151</v>
      </c>
      <c r="AA126" s="232"/>
      <c r="AB126" s="232" t="s">
        <v>601</v>
      </c>
      <c r="AC126" s="232">
        <v>83339</v>
      </c>
      <c r="AD126" s="232">
        <v>1250</v>
      </c>
      <c r="AE126" s="232" t="s">
        <v>6272</v>
      </c>
      <c r="AF126" s="232" t="s">
        <v>6273</v>
      </c>
      <c r="AG126" s="232" t="s">
        <v>597</v>
      </c>
    </row>
    <row r="127" spans="1:33" ht="43.2" x14ac:dyDescent="0.3">
      <c r="A127" s="232"/>
      <c r="B127" s="232" t="s">
        <v>6272</v>
      </c>
      <c r="C127" s="232" t="s">
        <v>445</v>
      </c>
      <c r="D127" s="232" t="s">
        <v>225</v>
      </c>
      <c r="E127" s="232" t="s">
        <v>625</v>
      </c>
      <c r="F127" s="232" t="s">
        <v>626</v>
      </c>
      <c r="G127" s="232" t="s">
        <v>608</v>
      </c>
      <c r="H127" s="232" t="s">
        <v>470</v>
      </c>
      <c r="I127" s="232" t="s">
        <v>5884</v>
      </c>
      <c r="J127" s="232" t="s">
        <v>5884</v>
      </c>
      <c r="K127" s="232" t="s">
        <v>5884</v>
      </c>
      <c r="L127" s="232" t="s">
        <v>5884</v>
      </c>
      <c r="M127" s="232" t="s">
        <v>6271</v>
      </c>
      <c r="N127" s="232" t="s">
        <v>87</v>
      </c>
      <c r="O127" s="232" t="s">
        <v>5884</v>
      </c>
      <c r="P127" s="232"/>
      <c r="Q127" s="232"/>
      <c r="R127" s="232"/>
      <c r="S127" s="232" t="s">
        <v>6321</v>
      </c>
      <c r="T127" s="232"/>
      <c r="U127" s="232" t="s">
        <v>5884</v>
      </c>
      <c r="V127" s="232" t="s">
        <v>5884</v>
      </c>
      <c r="W127" s="232"/>
      <c r="X127" s="232"/>
      <c r="Y127" s="233">
        <v>43899.168344907404</v>
      </c>
      <c r="Z127" s="233">
        <v>43900.40042824074</v>
      </c>
      <c r="AA127" s="232"/>
      <c r="AB127" s="232" t="s">
        <v>601</v>
      </c>
      <c r="AC127" s="232">
        <v>83339</v>
      </c>
      <c r="AD127" s="232">
        <v>1100</v>
      </c>
      <c r="AE127" s="232" t="s">
        <v>6272</v>
      </c>
      <c r="AF127" s="232" t="s">
        <v>6273</v>
      </c>
      <c r="AG127" s="232" t="s">
        <v>15</v>
      </c>
    </row>
    <row r="128" spans="1:33" ht="43.2" x14ac:dyDescent="0.3">
      <c r="A128" s="232"/>
      <c r="B128" s="232" t="s">
        <v>6272</v>
      </c>
      <c r="C128" s="232" t="s">
        <v>31</v>
      </c>
      <c r="D128" s="232" t="s">
        <v>630</v>
      </c>
      <c r="E128" s="232" t="s">
        <v>627</v>
      </c>
      <c r="F128" s="232" t="s">
        <v>628</v>
      </c>
      <c r="G128" s="232" t="s">
        <v>387</v>
      </c>
      <c r="H128" s="232" t="s">
        <v>388</v>
      </c>
      <c r="I128" s="232" t="s">
        <v>5884</v>
      </c>
      <c r="J128" s="232" t="s">
        <v>5884</v>
      </c>
      <c r="K128" s="232" t="s">
        <v>5884</v>
      </c>
      <c r="L128" s="232" t="s">
        <v>5884</v>
      </c>
      <c r="M128" s="232" t="s">
        <v>6271</v>
      </c>
      <c r="N128" s="232" t="s">
        <v>87</v>
      </c>
      <c r="O128" s="232" t="s">
        <v>631</v>
      </c>
      <c r="P128" s="232"/>
      <c r="Q128" s="232"/>
      <c r="R128" s="232"/>
      <c r="S128" s="232" t="s">
        <v>6312</v>
      </c>
      <c r="T128" s="232"/>
      <c r="U128" s="232" t="s">
        <v>5884</v>
      </c>
      <c r="V128" s="232" t="s">
        <v>5884</v>
      </c>
      <c r="W128" s="232"/>
      <c r="X128" s="232"/>
      <c r="Y128" s="233">
        <v>43899.194687499999</v>
      </c>
      <c r="Z128" s="233">
        <v>43900.249652777777</v>
      </c>
      <c r="AA128" s="232"/>
      <c r="AB128" s="232" t="s">
        <v>629</v>
      </c>
      <c r="AC128" s="232">
        <v>83306</v>
      </c>
      <c r="AD128" s="232">
        <v>1270</v>
      </c>
      <c r="AE128" s="232" t="s">
        <v>6272</v>
      </c>
      <c r="AF128" s="232" t="s">
        <v>6273</v>
      </c>
      <c r="AG128" s="232" t="s">
        <v>15</v>
      </c>
    </row>
    <row r="129" spans="1:33" ht="28.8" x14ac:dyDescent="0.3">
      <c r="A129" s="232"/>
      <c r="B129" s="232" t="s">
        <v>6272</v>
      </c>
      <c r="C129" s="232" t="s">
        <v>18</v>
      </c>
      <c r="D129" s="232" t="s">
        <v>636</v>
      </c>
      <c r="E129" s="232" t="s">
        <v>632</v>
      </c>
      <c r="F129" s="232" t="s">
        <v>633</v>
      </c>
      <c r="G129" s="232" t="s">
        <v>434</v>
      </c>
      <c r="H129" s="232" t="s">
        <v>388</v>
      </c>
      <c r="I129" s="232" t="s">
        <v>5884</v>
      </c>
      <c r="J129" s="232" t="s">
        <v>5884</v>
      </c>
      <c r="K129" s="232" t="s">
        <v>5884</v>
      </c>
      <c r="L129" s="232" t="s">
        <v>5884</v>
      </c>
      <c r="M129" s="232" t="s">
        <v>6271</v>
      </c>
      <c r="N129" s="232" t="s">
        <v>87</v>
      </c>
      <c r="O129" s="232" t="s">
        <v>638</v>
      </c>
      <c r="P129" s="232" t="s">
        <v>637</v>
      </c>
      <c r="Q129" s="232"/>
      <c r="R129" s="232"/>
      <c r="S129" s="232" t="s">
        <v>6322</v>
      </c>
      <c r="T129" s="232"/>
      <c r="U129" s="232" t="s">
        <v>5884</v>
      </c>
      <c r="V129" s="232" t="s">
        <v>5884</v>
      </c>
      <c r="W129" s="232"/>
      <c r="X129" s="232"/>
      <c r="Y129" s="233">
        <v>43899.22928240741</v>
      </c>
      <c r="Z129" s="233">
        <v>43901.396597222221</v>
      </c>
      <c r="AA129" s="232"/>
      <c r="AB129" s="232" t="s">
        <v>634</v>
      </c>
      <c r="AC129" s="232">
        <v>57341</v>
      </c>
      <c r="AD129" s="232">
        <v>1280</v>
      </c>
      <c r="AE129" s="232" t="s">
        <v>6272</v>
      </c>
      <c r="AF129" s="232" t="s">
        <v>6273</v>
      </c>
      <c r="AG129" s="232" t="s">
        <v>635</v>
      </c>
    </row>
    <row r="130" spans="1:33" x14ac:dyDescent="0.3">
      <c r="A130" s="232" t="s">
        <v>428</v>
      </c>
      <c r="B130" s="232" t="s">
        <v>6272</v>
      </c>
      <c r="C130" s="232" t="s">
        <v>66</v>
      </c>
      <c r="D130" s="232" t="s">
        <v>636</v>
      </c>
      <c r="E130" s="232" t="s">
        <v>639</v>
      </c>
      <c r="F130" s="232" t="s">
        <v>640</v>
      </c>
      <c r="G130" s="232" t="s">
        <v>641</v>
      </c>
      <c r="H130" s="232" t="s">
        <v>379</v>
      </c>
      <c r="I130" s="232" t="s">
        <v>5884</v>
      </c>
      <c r="J130" s="232" t="s">
        <v>5884</v>
      </c>
      <c r="K130" s="232" t="s">
        <v>5884</v>
      </c>
      <c r="L130" s="232" t="s">
        <v>5884</v>
      </c>
      <c r="M130" s="232" t="s">
        <v>6271</v>
      </c>
      <c r="N130" s="232" t="s">
        <v>87</v>
      </c>
      <c r="O130" s="232" t="s">
        <v>638</v>
      </c>
      <c r="P130" s="232"/>
      <c r="Q130" s="232"/>
      <c r="R130" s="232" t="s">
        <v>642</v>
      </c>
      <c r="S130" s="232"/>
      <c r="T130" s="232"/>
      <c r="U130" s="232" t="s">
        <v>5884</v>
      </c>
      <c r="V130" s="232" t="s">
        <v>5884</v>
      </c>
      <c r="W130" s="232"/>
      <c r="X130" s="232"/>
      <c r="Y130" s="233">
        <v>43899.22929398148</v>
      </c>
      <c r="Z130" s="233">
        <v>43901.396608796298</v>
      </c>
      <c r="AA130" s="232"/>
      <c r="AB130" s="232" t="s">
        <v>634</v>
      </c>
      <c r="AC130" s="232">
        <v>57341</v>
      </c>
      <c r="AD130" s="232">
        <v>3740</v>
      </c>
      <c r="AE130" s="232" t="s">
        <v>6272</v>
      </c>
      <c r="AF130" s="232" t="s">
        <v>6273</v>
      </c>
      <c r="AG130" s="232" t="s">
        <v>15</v>
      </c>
    </row>
    <row r="131" spans="1:33" ht="43.2" x14ac:dyDescent="0.3">
      <c r="A131" s="232"/>
      <c r="B131" s="232" t="s">
        <v>6272</v>
      </c>
      <c r="C131" s="232" t="s">
        <v>445</v>
      </c>
      <c r="D131" s="232" t="s">
        <v>647</v>
      </c>
      <c r="E131" s="232" t="s">
        <v>643</v>
      </c>
      <c r="F131" s="232" t="s">
        <v>644</v>
      </c>
      <c r="G131" s="232" t="s">
        <v>645</v>
      </c>
      <c r="H131" s="232" t="s">
        <v>34</v>
      </c>
      <c r="I131" s="232" t="s">
        <v>5884</v>
      </c>
      <c r="J131" s="232" t="s">
        <v>5884</v>
      </c>
      <c r="K131" s="232" t="s">
        <v>5884</v>
      </c>
      <c r="L131" s="232" t="s">
        <v>5884</v>
      </c>
      <c r="M131" s="232" t="s">
        <v>6271</v>
      </c>
      <c r="N131" s="232" t="s">
        <v>87</v>
      </c>
      <c r="O131" s="232" t="s">
        <v>5884</v>
      </c>
      <c r="P131" s="232"/>
      <c r="Q131" s="232"/>
      <c r="R131" s="232"/>
      <c r="S131" s="232"/>
      <c r="T131" s="232"/>
      <c r="U131" s="232" t="s">
        <v>5884</v>
      </c>
      <c r="V131" s="232" t="s">
        <v>5884</v>
      </c>
      <c r="W131" s="232"/>
      <c r="X131" s="232"/>
      <c r="Y131" s="233">
        <v>43899.254895833335</v>
      </c>
      <c r="Z131" s="233">
        <v>43901.420347222222</v>
      </c>
      <c r="AA131" s="232"/>
      <c r="AB131" s="232" t="s">
        <v>646</v>
      </c>
      <c r="AC131" s="232">
        <v>72721</v>
      </c>
      <c r="AD131" s="232">
        <v>1300</v>
      </c>
      <c r="AE131" s="232" t="s">
        <v>6272</v>
      </c>
      <c r="AF131" s="232" t="s">
        <v>6273</v>
      </c>
      <c r="AG131" s="232" t="s">
        <v>635</v>
      </c>
    </row>
    <row r="132" spans="1:33" ht="28.8" x14ac:dyDescent="0.3">
      <c r="A132" s="232" t="s">
        <v>572</v>
      </c>
      <c r="B132" s="232" t="s">
        <v>6272</v>
      </c>
      <c r="C132" s="232" t="s">
        <v>66</v>
      </c>
      <c r="D132" s="232" t="s">
        <v>630</v>
      </c>
      <c r="E132" s="232" t="s">
        <v>648</v>
      </c>
      <c r="F132" s="232" t="s">
        <v>649</v>
      </c>
      <c r="G132" s="232" t="s">
        <v>650</v>
      </c>
      <c r="H132" s="232" t="s">
        <v>570</v>
      </c>
      <c r="I132" s="232" t="s">
        <v>652</v>
      </c>
      <c r="J132" s="232" t="s">
        <v>5884</v>
      </c>
      <c r="K132" s="232" t="s">
        <v>5884</v>
      </c>
      <c r="L132" s="232" t="s">
        <v>5884</v>
      </c>
      <c r="M132" s="232" t="s">
        <v>560</v>
      </c>
      <c r="N132" s="232" t="s">
        <v>87</v>
      </c>
      <c r="O132" s="232" t="s">
        <v>653</v>
      </c>
      <c r="P132" s="232"/>
      <c r="Q132" s="232"/>
      <c r="R132" s="232" t="s">
        <v>651</v>
      </c>
      <c r="S132" s="232"/>
      <c r="T132" s="232"/>
      <c r="U132" s="232" t="s">
        <v>5884</v>
      </c>
      <c r="V132" s="232" t="s">
        <v>5884</v>
      </c>
      <c r="W132" s="232"/>
      <c r="X132" s="232"/>
      <c r="Y132" s="233">
        <v>43899.282997685186</v>
      </c>
      <c r="Z132" s="233">
        <v>43900.258344907408</v>
      </c>
      <c r="AA132" s="232"/>
      <c r="AB132" s="232" t="s">
        <v>629</v>
      </c>
      <c r="AC132" s="232">
        <v>83306</v>
      </c>
      <c r="AD132" s="232">
        <v>3840</v>
      </c>
      <c r="AE132" s="232" t="s">
        <v>6272</v>
      </c>
      <c r="AF132" s="232" t="s">
        <v>6273</v>
      </c>
      <c r="AG132" s="232" t="s">
        <v>15</v>
      </c>
    </row>
    <row r="133" spans="1:33" ht="72" x14ac:dyDescent="0.3">
      <c r="A133" s="232"/>
      <c r="B133" s="232" t="s">
        <v>6272</v>
      </c>
      <c r="C133" s="232" t="s">
        <v>445</v>
      </c>
      <c r="D133" s="232" t="s">
        <v>225</v>
      </c>
      <c r="E133" s="232" t="s">
        <v>654</v>
      </c>
      <c r="F133" s="232" t="s">
        <v>655</v>
      </c>
      <c r="G133" s="232" t="s">
        <v>656</v>
      </c>
      <c r="H133" s="232" t="s">
        <v>470</v>
      </c>
      <c r="I133" s="232" t="s">
        <v>5884</v>
      </c>
      <c r="J133" s="232" t="s">
        <v>5884</v>
      </c>
      <c r="K133" s="232" t="s">
        <v>5884</v>
      </c>
      <c r="L133" s="232" t="s">
        <v>5884</v>
      </c>
      <c r="M133" s="232" t="s">
        <v>6271</v>
      </c>
      <c r="N133" s="232" t="s">
        <v>87</v>
      </c>
      <c r="O133" s="232" t="s">
        <v>5884</v>
      </c>
      <c r="P133" s="232"/>
      <c r="Q133" s="232"/>
      <c r="R133" s="232" t="s">
        <v>658</v>
      </c>
      <c r="S133" s="232"/>
      <c r="T133" s="232"/>
      <c r="U133" s="232" t="s">
        <v>5884</v>
      </c>
      <c r="V133" s="232" t="s">
        <v>5884</v>
      </c>
      <c r="W133" s="232"/>
      <c r="X133" s="232"/>
      <c r="Y133" s="233">
        <v>43899.291944444441</v>
      </c>
      <c r="Z133" s="233">
        <v>43901.257847222223</v>
      </c>
      <c r="AA133" s="232"/>
      <c r="AB133" s="232" t="s">
        <v>657</v>
      </c>
      <c r="AC133" s="232">
        <v>85521</v>
      </c>
      <c r="AD133" s="232">
        <v>1070</v>
      </c>
      <c r="AE133" s="232" t="s">
        <v>6272</v>
      </c>
      <c r="AF133" s="232" t="s">
        <v>6273</v>
      </c>
      <c r="AG133" s="232" t="s">
        <v>635</v>
      </c>
    </row>
    <row r="134" spans="1:33" ht="43.2" x14ac:dyDescent="0.3">
      <c r="A134" s="232"/>
      <c r="B134" s="232" t="s">
        <v>6272</v>
      </c>
      <c r="C134" s="232" t="s">
        <v>31</v>
      </c>
      <c r="D134" s="232" t="s">
        <v>394</v>
      </c>
      <c r="E134" s="232" t="s">
        <v>659</v>
      </c>
      <c r="F134" s="232" t="s">
        <v>660</v>
      </c>
      <c r="G134" s="232" t="s">
        <v>387</v>
      </c>
      <c r="H134" s="232" t="s">
        <v>388</v>
      </c>
      <c r="I134" s="232" t="s">
        <v>5884</v>
      </c>
      <c r="J134" s="232" t="s">
        <v>5884</v>
      </c>
      <c r="K134" s="232" t="s">
        <v>5884</v>
      </c>
      <c r="L134" s="232" t="s">
        <v>5884</v>
      </c>
      <c r="M134" s="232" t="s">
        <v>6271</v>
      </c>
      <c r="N134" s="232" t="s">
        <v>87</v>
      </c>
      <c r="O134" s="232" t="s">
        <v>662</v>
      </c>
      <c r="P134" s="232"/>
      <c r="Q134" s="232"/>
      <c r="R134" s="232"/>
      <c r="S134" s="232"/>
      <c r="T134" s="232"/>
      <c r="U134" s="232" t="s">
        <v>5884</v>
      </c>
      <c r="V134" s="232" t="s">
        <v>5884</v>
      </c>
      <c r="W134" s="232"/>
      <c r="X134" s="232"/>
      <c r="Y134" s="233">
        <v>43899.35832175926</v>
      </c>
      <c r="Z134" s="233">
        <v>43901.854027777779</v>
      </c>
      <c r="AA134" s="232"/>
      <c r="AB134" s="232" t="s">
        <v>661</v>
      </c>
      <c r="AC134" s="232">
        <v>84086</v>
      </c>
      <c r="AD134" s="232">
        <v>1400</v>
      </c>
      <c r="AE134" s="232" t="s">
        <v>6272</v>
      </c>
      <c r="AF134" s="232" t="s">
        <v>6273</v>
      </c>
      <c r="AG134" s="232" t="s">
        <v>15</v>
      </c>
    </row>
    <row r="135" spans="1:33" ht="43.2" x14ac:dyDescent="0.3">
      <c r="A135" s="232" t="s">
        <v>381</v>
      </c>
      <c r="B135" s="232" t="s">
        <v>6272</v>
      </c>
      <c r="C135" s="232" t="s">
        <v>66</v>
      </c>
      <c r="D135" s="232" t="s">
        <v>394</v>
      </c>
      <c r="E135" s="232" t="s">
        <v>663</v>
      </c>
      <c r="F135" s="232" t="s">
        <v>664</v>
      </c>
      <c r="G135" s="232" t="s">
        <v>665</v>
      </c>
      <c r="H135" s="232" t="s">
        <v>379</v>
      </c>
      <c r="I135" s="232" t="s">
        <v>5884</v>
      </c>
      <c r="J135" s="232" t="s">
        <v>5884</v>
      </c>
      <c r="K135" s="232" t="s">
        <v>5884</v>
      </c>
      <c r="L135" s="232" t="s">
        <v>5884</v>
      </c>
      <c r="M135" s="232" t="s">
        <v>6271</v>
      </c>
      <c r="N135" s="232" t="s">
        <v>87</v>
      </c>
      <c r="O135" s="232" t="s">
        <v>662</v>
      </c>
      <c r="P135" s="232"/>
      <c r="Q135" s="232"/>
      <c r="R135" s="232" t="s">
        <v>666</v>
      </c>
      <c r="S135" s="232"/>
      <c r="T135" s="232"/>
      <c r="U135" s="232" t="s">
        <v>5884</v>
      </c>
      <c r="V135" s="232" t="s">
        <v>5884</v>
      </c>
      <c r="W135" s="232"/>
      <c r="X135" s="232"/>
      <c r="Y135" s="233">
        <v>43899.35832175926</v>
      </c>
      <c r="Z135" s="233">
        <v>43901.854027777779</v>
      </c>
      <c r="AA135" s="232"/>
      <c r="AB135" s="232" t="s">
        <v>661</v>
      </c>
      <c r="AC135" s="232">
        <v>84086</v>
      </c>
      <c r="AD135" s="232">
        <v>1410</v>
      </c>
      <c r="AE135" s="232" t="s">
        <v>6272</v>
      </c>
      <c r="AF135" s="232" t="s">
        <v>6273</v>
      </c>
      <c r="AG135" s="232" t="s">
        <v>15</v>
      </c>
    </row>
    <row r="136" spans="1:33" ht="43.2" x14ac:dyDescent="0.3">
      <c r="A136" s="232"/>
      <c r="B136" s="232" t="s">
        <v>6272</v>
      </c>
      <c r="C136" s="232" t="s">
        <v>18</v>
      </c>
      <c r="D136" s="232" t="s">
        <v>225</v>
      </c>
      <c r="E136" s="232" t="s">
        <v>667</v>
      </c>
      <c r="F136" s="232" t="s">
        <v>668</v>
      </c>
      <c r="G136" s="232" t="s">
        <v>669</v>
      </c>
      <c r="H136" s="232" t="s">
        <v>470</v>
      </c>
      <c r="I136" s="232" t="s">
        <v>5884</v>
      </c>
      <c r="J136" s="232" t="s">
        <v>5884</v>
      </c>
      <c r="K136" s="232" t="s">
        <v>5884</v>
      </c>
      <c r="L136" s="232" t="s">
        <v>5884</v>
      </c>
      <c r="M136" s="232" t="s">
        <v>6271</v>
      </c>
      <c r="N136" s="232" t="s">
        <v>101</v>
      </c>
      <c r="O136" s="232" t="s">
        <v>5884</v>
      </c>
      <c r="P136" s="232" t="s">
        <v>671</v>
      </c>
      <c r="Q136" s="232"/>
      <c r="R136" s="232"/>
      <c r="S136" s="232" t="s">
        <v>6323</v>
      </c>
      <c r="T136" s="232"/>
      <c r="U136" s="232" t="s">
        <v>5884</v>
      </c>
      <c r="V136" s="232" t="s">
        <v>5884</v>
      </c>
      <c r="W136" s="232"/>
      <c r="X136" s="232"/>
      <c r="Y136" s="233">
        <v>43899.358923611115</v>
      </c>
      <c r="Z136" s="233">
        <v>43901.316863425927</v>
      </c>
      <c r="AA136" s="232"/>
      <c r="AB136" s="232" t="s">
        <v>670</v>
      </c>
      <c r="AC136" s="232">
        <v>59235</v>
      </c>
      <c r="AD136" s="232">
        <v>2780</v>
      </c>
      <c r="AE136" s="232" t="s">
        <v>6272</v>
      </c>
      <c r="AF136" s="232" t="s">
        <v>6273</v>
      </c>
      <c r="AG136" s="232" t="s">
        <v>15</v>
      </c>
    </row>
    <row r="137" spans="1:33" ht="57.6" x14ac:dyDescent="0.3">
      <c r="A137" s="232"/>
      <c r="B137" s="232" t="s">
        <v>6272</v>
      </c>
      <c r="C137" s="232" t="s">
        <v>31</v>
      </c>
      <c r="D137" s="232" t="s">
        <v>225</v>
      </c>
      <c r="E137" s="232" t="s">
        <v>672</v>
      </c>
      <c r="F137" s="232" t="s">
        <v>673</v>
      </c>
      <c r="G137" s="232" t="s">
        <v>674</v>
      </c>
      <c r="H137" s="232" t="s">
        <v>34</v>
      </c>
      <c r="I137" s="232" t="s">
        <v>5884</v>
      </c>
      <c r="J137" s="232" t="s">
        <v>5884</v>
      </c>
      <c r="K137" s="232" t="s">
        <v>5884</v>
      </c>
      <c r="L137" s="232" t="s">
        <v>5884</v>
      </c>
      <c r="M137" s="232" t="s">
        <v>6271</v>
      </c>
      <c r="N137" s="232" t="s">
        <v>101</v>
      </c>
      <c r="O137" s="232" t="s">
        <v>5884</v>
      </c>
      <c r="P137" s="232"/>
      <c r="Q137" s="232"/>
      <c r="R137" s="232" t="s">
        <v>675</v>
      </c>
      <c r="S137" s="232"/>
      <c r="T137" s="232"/>
      <c r="U137" s="232" t="s">
        <v>5884</v>
      </c>
      <c r="V137" s="232" t="s">
        <v>5884</v>
      </c>
      <c r="W137" s="232"/>
      <c r="X137" s="232"/>
      <c r="Y137" s="233">
        <v>43899.360324074078</v>
      </c>
      <c r="Z137" s="233">
        <v>43901.316863425927</v>
      </c>
      <c r="AA137" s="232"/>
      <c r="AB137" s="232" t="s">
        <v>670</v>
      </c>
      <c r="AC137" s="232">
        <v>59235</v>
      </c>
      <c r="AD137" s="232">
        <v>2500</v>
      </c>
      <c r="AE137" s="232" t="s">
        <v>6272</v>
      </c>
      <c r="AF137" s="232" t="s">
        <v>6273</v>
      </c>
      <c r="AG137" s="232"/>
    </row>
    <row r="138" spans="1:33" ht="57.6" x14ac:dyDescent="0.3">
      <c r="A138" s="232"/>
      <c r="B138" s="232" t="s">
        <v>6272</v>
      </c>
      <c r="C138" s="232" t="s">
        <v>31</v>
      </c>
      <c r="D138" s="232" t="s">
        <v>310</v>
      </c>
      <c r="E138" s="232" t="s">
        <v>676</v>
      </c>
      <c r="F138" s="232" t="s">
        <v>677</v>
      </c>
      <c r="G138" s="232" t="s">
        <v>308</v>
      </c>
      <c r="H138" s="232" t="s">
        <v>388</v>
      </c>
      <c r="I138" s="232" t="s">
        <v>5884</v>
      </c>
      <c r="J138" s="232" t="s">
        <v>5884</v>
      </c>
      <c r="K138" s="232" t="s">
        <v>5884</v>
      </c>
      <c r="L138" s="232" t="s">
        <v>5884</v>
      </c>
      <c r="M138" s="232" t="s">
        <v>6271</v>
      </c>
      <c r="N138" s="232" t="s">
        <v>286</v>
      </c>
      <c r="O138" s="232" t="s">
        <v>311</v>
      </c>
      <c r="P138" s="232"/>
      <c r="Q138" s="232"/>
      <c r="R138" s="232" t="s">
        <v>679</v>
      </c>
      <c r="S138" s="232" t="s">
        <v>6324</v>
      </c>
      <c r="T138" s="232"/>
      <c r="U138" s="232" t="s">
        <v>5884</v>
      </c>
      <c r="V138" s="232" t="s">
        <v>5884</v>
      </c>
      <c r="W138" s="232"/>
      <c r="X138" s="232"/>
      <c r="Y138" s="233">
        <v>43899.374398148146</v>
      </c>
      <c r="Z138" s="233">
        <v>43899.553819444445</v>
      </c>
      <c r="AA138" s="232"/>
      <c r="AB138" s="232" t="s">
        <v>678</v>
      </c>
      <c r="AC138" s="232">
        <v>10602</v>
      </c>
      <c r="AD138" s="232">
        <v>580</v>
      </c>
      <c r="AE138" s="232" t="s">
        <v>6272</v>
      </c>
      <c r="AF138" s="232" t="s">
        <v>6273</v>
      </c>
      <c r="AG138" s="232" t="s">
        <v>15</v>
      </c>
    </row>
    <row r="139" spans="1:33" ht="43.2" x14ac:dyDescent="0.3">
      <c r="A139" s="232" t="s">
        <v>277</v>
      </c>
      <c r="B139" s="232" t="s">
        <v>6272</v>
      </c>
      <c r="C139" s="232" t="s">
        <v>18</v>
      </c>
      <c r="D139" s="232" t="s">
        <v>318</v>
      </c>
      <c r="E139" s="232" t="s">
        <v>680</v>
      </c>
      <c r="F139" s="232" t="s">
        <v>681</v>
      </c>
      <c r="G139" s="232" t="s">
        <v>308</v>
      </c>
      <c r="H139" s="232" t="s">
        <v>388</v>
      </c>
      <c r="I139" s="232" t="s">
        <v>5884</v>
      </c>
      <c r="J139" s="232" t="s">
        <v>5884</v>
      </c>
      <c r="K139" s="232" t="s">
        <v>5884</v>
      </c>
      <c r="L139" s="232" t="s">
        <v>5884</v>
      </c>
      <c r="M139" s="232" t="s">
        <v>6271</v>
      </c>
      <c r="N139" s="232" t="s">
        <v>290</v>
      </c>
      <c r="O139" s="232" t="s">
        <v>684</v>
      </c>
      <c r="P139" s="232" t="s">
        <v>683</v>
      </c>
      <c r="Q139" s="232"/>
      <c r="R139" s="232" t="s">
        <v>682</v>
      </c>
      <c r="S139" s="232" t="s">
        <v>6325</v>
      </c>
      <c r="T139" s="232"/>
      <c r="U139" s="232" t="s">
        <v>5884</v>
      </c>
      <c r="V139" s="232" t="s">
        <v>5884</v>
      </c>
      <c r="W139" s="232"/>
      <c r="X139" s="232"/>
      <c r="Y139" s="233">
        <v>43899.374432870369</v>
      </c>
      <c r="Z139" s="233">
        <v>43899.553819444445</v>
      </c>
      <c r="AA139" s="232"/>
      <c r="AB139" s="232" t="s">
        <v>678</v>
      </c>
      <c r="AC139" s="232">
        <v>10602</v>
      </c>
      <c r="AD139" s="232">
        <v>600</v>
      </c>
      <c r="AE139" s="232" t="s">
        <v>6272</v>
      </c>
      <c r="AF139" s="232" t="s">
        <v>6273</v>
      </c>
      <c r="AG139" s="232" t="s">
        <v>15</v>
      </c>
    </row>
    <row r="140" spans="1:33" ht="43.2" x14ac:dyDescent="0.3">
      <c r="A140" s="232"/>
      <c r="B140" s="232" t="s">
        <v>6272</v>
      </c>
      <c r="C140" s="232" t="s">
        <v>31</v>
      </c>
      <c r="D140" s="232" t="s">
        <v>314</v>
      </c>
      <c r="E140" s="232" t="s">
        <v>685</v>
      </c>
      <c r="F140" s="232" t="s">
        <v>686</v>
      </c>
      <c r="G140" s="232" t="s">
        <v>308</v>
      </c>
      <c r="H140" s="232" t="s">
        <v>388</v>
      </c>
      <c r="I140" s="232" t="s">
        <v>5884</v>
      </c>
      <c r="J140" s="232" t="s">
        <v>5884</v>
      </c>
      <c r="K140" s="232" t="s">
        <v>5884</v>
      </c>
      <c r="L140" s="232" t="s">
        <v>5884</v>
      </c>
      <c r="M140" s="232" t="s">
        <v>6271</v>
      </c>
      <c r="N140" s="232" t="s">
        <v>290</v>
      </c>
      <c r="O140" s="232" t="s">
        <v>315</v>
      </c>
      <c r="P140" s="232"/>
      <c r="Q140" s="232"/>
      <c r="R140" s="232" t="s">
        <v>679</v>
      </c>
      <c r="S140" s="232" t="s">
        <v>6324</v>
      </c>
      <c r="T140" s="232"/>
      <c r="U140" s="232" t="s">
        <v>5884</v>
      </c>
      <c r="V140" s="232" t="s">
        <v>5884</v>
      </c>
      <c r="W140" s="232"/>
      <c r="X140" s="232"/>
      <c r="Y140" s="233">
        <v>43899.374432870369</v>
      </c>
      <c r="Z140" s="233">
        <v>43899.553819444445</v>
      </c>
      <c r="AA140" s="232"/>
      <c r="AB140" s="232" t="s">
        <v>678</v>
      </c>
      <c r="AC140" s="232">
        <v>10602</v>
      </c>
      <c r="AD140" s="232">
        <v>590</v>
      </c>
      <c r="AE140" s="232" t="s">
        <v>6272</v>
      </c>
      <c r="AF140" s="232" t="s">
        <v>6273</v>
      </c>
      <c r="AG140" s="232" t="s">
        <v>15</v>
      </c>
    </row>
    <row r="141" spans="1:33" ht="43.2" x14ac:dyDescent="0.3">
      <c r="A141" s="232"/>
      <c r="B141" s="232" t="s">
        <v>6272</v>
      </c>
      <c r="C141" s="232" t="s">
        <v>31</v>
      </c>
      <c r="D141" s="232" t="s">
        <v>690</v>
      </c>
      <c r="E141" s="232" t="s">
        <v>687</v>
      </c>
      <c r="F141" s="232" t="s">
        <v>688</v>
      </c>
      <c r="G141" s="232" t="s">
        <v>308</v>
      </c>
      <c r="H141" s="232" t="s">
        <v>388</v>
      </c>
      <c r="I141" s="232" t="s">
        <v>5884</v>
      </c>
      <c r="J141" s="232" t="s">
        <v>5884</v>
      </c>
      <c r="K141" s="232" t="s">
        <v>5884</v>
      </c>
      <c r="L141" s="232" t="s">
        <v>5884</v>
      </c>
      <c r="M141" s="232" t="s">
        <v>6271</v>
      </c>
      <c r="N141" s="232" t="s">
        <v>247</v>
      </c>
      <c r="O141" s="232" t="s">
        <v>691</v>
      </c>
      <c r="P141" s="232"/>
      <c r="Q141" s="232"/>
      <c r="R141" s="232" t="s">
        <v>689</v>
      </c>
      <c r="S141" s="232"/>
      <c r="T141" s="232"/>
      <c r="U141" s="232" t="s">
        <v>5884</v>
      </c>
      <c r="V141" s="232" t="s">
        <v>5884</v>
      </c>
      <c r="W141" s="232"/>
      <c r="X141" s="232"/>
      <c r="Y141" s="233">
        <v>43899.374432870369</v>
      </c>
      <c r="Z141" s="233">
        <v>43899.553819444445</v>
      </c>
      <c r="AA141" s="232"/>
      <c r="AB141" s="232" t="s">
        <v>678</v>
      </c>
      <c r="AC141" s="232">
        <v>10602</v>
      </c>
      <c r="AD141" s="232">
        <v>1400</v>
      </c>
      <c r="AE141" s="232" t="s">
        <v>6272</v>
      </c>
      <c r="AF141" s="232" t="s">
        <v>6273</v>
      </c>
      <c r="AG141" s="232" t="s">
        <v>15</v>
      </c>
    </row>
    <row r="142" spans="1:33" ht="43.2" x14ac:dyDescent="0.3">
      <c r="A142" s="232"/>
      <c r="B142" s="232" t="s">
        <v>6272</v>
      </c>
      <c r="C142" s="232" t="s">
        <v>31</v>
      </c>
      <c r="D142" s="232" t="s">
        <v>695</v>
      </c>
      <c r="E142" s="232" t="s">
        <v>692</v>
      </c>
      <c r="F142" s="232" t="s">
        <v>693</v>
      </c>
      <c r="G142" s="232" t="s">
        <v>308</v>
      </c>
      <c r="H142" s="232" t="s">
        <v>388</v>
      </c>
      <c r="I142" s="232" t="s">
        <v>5884</v>
      </c>
      <c r="J142" s="232" t="s">
        <v>5884</v>
      </c>
      <c r="K142" s="232" t="s">
        <v>5884</v>
      </c>
      <c r="L142" s="232" t="s">
        <v>5884</v>
      </c>
      <c r="M142" s="232" t="s">
        <v>6271</v>
      </c>
      <c r="N142" s="232" t="s">
        <v>290</v>
      </c>
      <c r="O142" s="232" t="s">
        <v>696</v>
      </c>
      <c r="P142" s="232"/>
      <c r="Q142" s="232"/>
      <c r="R142" s="232" t="s">
        <v>694</v>
      </c>
      <c r="S142" s="232"/>
      <c r="T142" s="232"/>
      <c r="U142" s="232" t="s">
        <v>5884</v>
      </c>
      <c r="V142" s="232" t="s">
        <v>5884</v>
      </c>
      <c r="W142" s="232"/>
      <c r="X142" s="232"/>
      <c r="Y142" s="233">
        <v>43899.374432870369</v>
      </c>
      <c r="Z142" s="233">
        <v>43899.553819444445</v>
      </c>
      <c r="AA142" s="232"/>
      <c r="AB142" s="232" t="s">
        <v>678</v>
      </c>
      <c r="AC142" s="232">
        <v>10602</v>
      </c>
      <c r="AD142" s="232">
        <v>1410</v>
      </c>
      <c r="AE142" s="232" t="s">
        <v>6272</v>
      </c>
      <c r="AF142" s="232" t="s">
        <v>6273</v>
      </c>
      <c r="AG142" s="232" t="s">
        <v>15</v>
      </c>
    </row>
    <row r="143" spans="1:33" ht="43.2" x14ac:dyDescent="0.3">
      <c r="A143" s="232"/>
      <c r="B143" s="232" t="s">
        <v>6272</v>
      </c>
      <c r="C143" s="232" t="s">
        <v>31</v>
      </c>
      <c r="D143" s="232" t="s">
        <v>336</v>
      </c>
      <c r="E143" s="232" t="s">
        <v>697</v>
      </c>
      <c r="F143" s="232" t="s">
        <v>698</v>
      </c>
      <c r="G143" s="232" t="s">
        <v>308</v>
      </c>
      <c r="H143" s="232" t="s">
        <v>388</v>
      </c>
      <c r="I143" s="232" t="s">
        <v>5884</v>
      </c>
      <c r="J143" s="232" t="s">
        <v>5884</v>
      </c>
      <c r="K143" s="232" t="s">
        <v>5884</v>
      </c>
      <c r="L143" s="232" t="s">
        <v>5884</v>
      </c>
      <c r="M143" s="232" t="s">
        <v>6271</v>
      </c>
      <c r="N143" s="232" t="s">
        <v>247</v>
      </c>
      <c r="O143" s="232" t="s">
        <v>337</v>
      </c>
      <c r="P143" s="232"/>
      <c r="Q143" s="232"/>
      <c r="R143" s="232" t="s">
        <v>699</v>
      </c>
      <c r="S143" s="232"/>
      <c r="T143" s="232"/>
      <c r="U143" s="232" t="s">
        <v>5884</v>
      </c>
      <c r="V143" s="232" t="s">
        <v>5884</v>
      </c>
      <c r="W143" s="232"/>
      <c r="X143" s="232"/>
      <c r="Y143" s="233">
        <v>43899.374432870369</v>
      </c>
      <c r="Z143" s="233">
        <v>43899.553819444445</v>
      </c>
      <c r="AA143" s="232"/>
      <c r="AB143" s="232" t="s">
        <v>678</v>
      </c>
      <c r="AC143" s="232">
        <v>10602</v>
      </c>
      <c r="AD143" s="232">
        <v>670</v>
      </c>
      <c r="AE143" s="232" t="s">
        <v>6272</v>
      </c>
      <c r="AF143" s="232" t="s">
        <v>6273</v>
      </c>
      <c r="AG143" s="232" t="s">
        <v>15</v>
      </c>
    </row>
    <row r="144" spans="1:33" ht="43.2" x14ac:dyDescent="0.3">
      <c r="A144" s="232"/>
      <c r="B144" s="232" t="s">
        <v>6272</v>
      </c>
      <c r="C144" s="232" t="s">
        <v>31</v>
      </c>
      <c r="D144" s="232" t="s">
        <v>703</v>
      </c>
      <c r="E144" s="232" t="s">
        <v>700</v>
      </c>
      <c r="F144" s="232" t="s">
        <v>701</v>
      </c>
      <c r="G144" s="232" t="s">
        <v>308</v>
      </c>
      <c r="H144" s="232" t="s">
        <v>388</v>
      </c>
      <c r="I144" s="232" t="s">
        <v>5884</v>
      </c>
      <c r="J144" s="232" t="s">
        <v>5884</v>
      </c>
      <c r="K144" s="232" t="s">
        <v>5884</v>
      </c>
      <c r="L144" s="232" t="s">
        <v>5884</v>
      </c>
      <c r="M144" s="232" t="s">
        <v>6271</v>
      </c>
      <c r="N144" s="232" t="s">
        <v>87</v>
      </c>
      <c r="O144" s="232" t="s">
        <v>704</v>
      </c>
      <c r="P144" s="232"/>
      <c r="Q144" s="232"/>
      <c r="R144" s="232" t="s">
        <v>702</v>
      </c>
      <c r="S144" s="232"/>
      <c r="T144" s="232"/>
      <c r="U144" s="232" t="s">
        <v>5884</v>
      </c>
      <c r="V144" s="232" t="s">
        <v>5884</v>
      </c>
      <c r="W144" s="232"/>
      <c r="X144" s="232"/>
      <c r="Y144" s="233">
        <v>43899.374432870369</v>
      </c>
      <c r="Z144" s="233">
        <v>43899.553819444445</v>
      </c>
      <c r="AA144" s="232"/>
      <c r="AB144" s="232" t="s">
        <v>678</v>
      </c>
      <c r="AC144" s="232">
        <v>10602</v>
      </c>
      <c r="AD144" s="232">
        <v>1430</v>
      </c>
      <c r="AE144" s="232" t="s">
        <v>6272</v>
      </c>
      <c r="AF144" s="232" t="s">
        <v>6273</v>
      </c>
      <c r="AG144" s="232" t="s">
        <v>15</v>
      </c>
    </row>
    <row r="145" spans="1:33" ht="43.2" x14ac:dyDescent="0.3">
      <c r="A145" s="232"/>
      <c r="B145" s="232" t="s">
        <v>6272</v>
      </c>
      <c r="C145" s="232" t="s">
        <v>31</v>
      </c>
      <c r="D145" s="232" t="s">
        <v>321</v>
      </c>
      <c r="E145" s="232" t="s">
        <v>705</v>
      </c>
      <c r="F145" s="232" t="s">
        <v>706</v>
      </c>
      <c r="G145" s="232" t="s">
        <v>308</v>
      </c>
      <c r="H145" s="232" t="s">
        <v>388</v>
      </c>
      <c r="I145" s="232" t="s">
        <v>5884</v>
      </c>
      <c r="J145" s="232" t="s">
        <v>5884</v>
      </c>
      <c r="K145" s="232" t="s">
        <v>5884</v>
      </c>
      <c r="L145" s="232" t="s">
        <v>5884</v>
      </c>
      <c r="M145" s="232" t="s">
        <v>6271</v>
      </c>
      <c r="N145" s="232" t="s">
        <v>247</v>
      </c>
      <c r="O145" s="232" t="s">
        <v>322</v>
      </c>
      <c r="P145" s="232"/>
      <c r="Q145" s="232"/>
      <c r="R145" s="232" t="s">
        <v>707</v>
      </c>
      <c r="S145" s="232"/>
      <c r="T145" s="232"/>
      <c r="U145" s="232" t="s">
        <v>5884</v>
      </c>
      <c r="V145" s="232" t="s">
        <v>5884</v>
      </c>
      <c r="W145" s="232"/>
      <c r="X145" s="232"/>
      <c r="Y145" s="233">
        <v>43899.374432870369</v>
      </c>
      <c r="Z145" s="233">
        <v>43899.553819444445</v>
      </c>
      <c r="AA145" s="232"/>
      <c r="AB145" s="232" t="s">
        <v>678</v>
      </c>
      <c r="AC145" s="232">
        <v>10602</v>
      </c>
      <c r="AD145" s="232">
        <v>610</v>
      </c>
      <c r="AE145" s="232" t="s">
        <v>6272</v>
      </c>
      <c r="AF145" s="232" t="s">
        <v>6273</v>
      </c>
      <c r="AG145" s="232" t="s">
        <v>15</v>
      </c>
    </row>
    <row r="146" spans="1:33" ht="57.6" x14ac:dyDescent="0.3">
      <c r="A146" s="232"/>
      <c r="B146" s="232" t="s">
        <v>6272</v>
      </c>
      <c r="C146" s="232" t="s">
        <v>31</v>
      </c>
      <c r="D146" s="232" t="s">
        <v>348</v>
      </c>
      <c r="E146" s="232" t="s">
        <v>708</v>
      </c>
      <c r="F146" s="232" t="s">
        <v>709</v>
      </c>
      <c r="G146" s="232" t="s">
        <v>308</v>
      </c>
      <c r="H146" s="232" t="s">
        <v>388</v>
      </c>
      <c r="I146" s="232" t="s">
        <v>5884</v>
      </c>
      <c r="J146" s="232" t="s">
        <v>5884</v>
      </c>
      <c r="K146" s="232" t="s">
        <v>5884</v>
      </c>
      <c r="L146" s="232" t="s">
        <v>5884</v>
      </c>
      <c r="M146" s="232" t="s">
        <v>6271</v>
      </c>
      <c r="N146" s="232" t="s">
        <v>87</v>
      </c>
      <c r="O146" s="232" t="s">
        <v>349</v>
      </c>
      <c r="P146" s="232"/>
      <c r="Q146" s="232"/>
      <c r="R146" s="232" t="s">
        <v>710</v>
      </c>
      <c r="S146" s="232"/>
      <c r="T146" s="232"/>
      <c r="U146" s="232" t="s">
        <v>5884</v>
      </c>
      <c r="V146" s="232" t="s">
        <v>5884</v>
      </c>
      <c r="W146" s="232"/>
      <c r="X146" s="232"/>
      <c r="Y146" s="233">
        <v>43899.374432870369</v>
      </c>
      <c r="Z146" s="233">
        <v>43899.553819444445</v>
      </c>
      <c r="AA146" s="232"/>
      <c r="AB146" s="232" t="s">
        <v>678</v>
      </c>
      <c r="AC146" s="232">
        <v>10602</v>
      </c>
      <c r="AD146" s="232">
        <v>700</v>
      </c>
      <c r="AE146" s="232" t="s">
        <v>6272</v>
      </c>
      <c r="AF146" s="232" t="s">
        <v>6273</v>
      </c>
      <c r="AG146" s="232" t="s">
        <v>15</v>
      </c>
    </row>
    <row r="147" spans="1:33" ht="43.2" x14ac:dyDescent="0.3">
      <c r="A147" s="232" t="s">
        <v>471</v>
      </c>
      <c r="B147" s="232" t="s">
        <v>6272</v>
      </c>
      <c r="C147" s="232" t="s">
        <v>66</v>
      </c>
      <c r="D147" s="232" t="s">
        <v>348</v>
      </c>
      <c r="E147" s="232" t="s">
        <v>711</v>
      </c>
      <c r="F147" s="232" t="s">
        <v>712</v>
      </c>
      <c r="G147" s="232" t="s">
        <v>713</v>
      </c>
      <c r="H147" s="232" t="s">
        <v>379</v>
      </c>
      <c r="I147" s="232" t="s">
        <v>5884</v>
      </c>
      <c r="J147" s="232" t="s">
        <v>5884</v>
      </c>
      <c r="K147" s="232" t="s">
        <v>5884</v>
      </c>
      <c r="L147" s="232" t="s">
        <v>5884</v>
      </c>
      <c r="M147" s="232" t="s">
        <v>6271</v>
      </c>
      <c r="N147" s="232" t="s">
        <v>87</v>
      </c>
      <c r="O147" s="232" t="s">
        <v>349</v>
      </c>
      <c r="P147" s="232"/>
      <c r="Q147" s="232"/>
      <c r="R147" s="232" t="s">
        <v>714</v>
      </c>
      <c r="S147" s="232"/>
      <c r="T147" s="232"/>
      <c r="U147" s="232" t="s">
        <v>5884</v>
      </c>
      <c r="V147" s="232" t="s">
        <v>5884</v>
      </c>
      <c r="W147" s="232"/>
      <c r="X147" s="232"/>
      <c r="Y147" s="233">
        <v>43899.374444444446</v>
      </c>
      <c r="Z147" s="233">
        <v>43899.553819444445</v>
      </c>
      <c r="AA147" s="232"/>
      <c r="AB147" s="232" t="s">
        <v>678</v>
      </c>
      <c r="AC147" s="232">
        <v>10602</v>
      </c>
      <c r="AD147" s="232">
        <v>1460</v>
      </c>
      <c r="AE147" s="232" t="s">
        <v>6272</v>
      </c>
      <c r="AF147" s="232" t="s">
        <v>6273</v>
      </c>
      <c r="AG147" s="232" t="s">
        <v>15</v>
      </c>
    </row>
    <row r="148" spans="1:33" ht="43.2" x14ac:dyDescent="0.3">
      <c r="A148" s="232"/>
      <c r="B148" s="232" t="s">
        <v>6272</v>
      </c>
      <c r="C148" s="232" t="s">
        <v>31</v>
      </c>
      <c r="D148" s="232" t="s">
        <v>718</v>
      </c>
      <c r="E148" s="232" t="s">
        <v>715</v>
      </c>
      <c r="F148" s="232" t="s">
        <v>716</v>
      </c>
      <c r="G148" s="232" t="s">
        <v>121</v>
      </c>
      <c r="H148" s="232" t="s">
        <v>388</v>
      </c>
      <c r="I148" s="232" t="s">
        <v>5884</v>
      </c>
      <c r="J148" s="232" t="s">
        <v>5884</v>
      </c>
      <c r="K148" s="232" t="s">
        <v>5884</v>
      </c>
      <c r="L148" s="232" t="s">
        <v>5884</v>
      </c>
      <c r="M148" s="232" t="s">
        <v>6271</v>
      </c>
      <c r="N148" s="232" t="s">
        <v>87</v>
      </c>
      <c r="O148" s="232" t="s">
        <v>719</v>
      </c>
      <c r="P148" s="232"/>
      <c r="Q148" s="232"/>
      <c r="R148" s="232" t="s">
        <v>717</v>
      </c>
      <c r="S148" s="232"/>
      <c r="T148" s="232"/>
      <c r="U148" s="232" t="s">
        <v>5884</v>
      </c>
      <c r="V148" s="232" t="s">
        <v>5884</v>
      </c>
      <c r="W148" s="232"/>
      <c r="X148" s="232"/>
      <c r="Y148" s="233">
        <v>43899.37841435185</v>
      </c>
      <c r="Z148" s="233">
        <v>43901.157175925924</v>
      </c>
      <c r="AA148" s="232"/>
      <c r="AB148" s="232" t="s">
        <v>601</v>
      </c>
      <c r="AC148" s="232">
        <v>83339</v>
      </c>
      <c r="AD148" s="232">
        <v>1470</v>
      </c>
      <c r="AE148" s="232" t="s">
        <v>6272</v>
      </c>
      <c r="AF148" s="232" t="s">
        <v>6273</v>
      </c>
      <c r="AG148" s="232"/>
    </row>
    <row r="149" spans="1:33" ht="43.2" x14ac:dyDescent="0.3">
      <c r="A149" s="232" t="s">
        <v>421</v>
      </c>
      <c r="B149" s="232" t="s">
        <v>6272</v>
      </c>
      <c r="C149" s="232" t="s">
        <v>66</v>
      </c>
      <c r="D149" s="232" t="s">
        <v>718</v>
      </c>
      <c r="E149" s="232" t="s">
        <v>720</v>
      </c>
      <c r="F149" s="232" t="s">
        <v>721</v>
      </c>
      <c r="G149" s="232" t="s">
        <v>722</v>
      </c>
      <c r="H149" s="232" t="s">
        <v>379</v>
      </c>
      <c r="I149" s="232" t="s">
        <v>5884</v>
      </c>
      <c r="J149" s="232" t="s">
        <v>5884</v>
      </c>
      <c r="K149" s="232" t="s">
        <v>5884</v>
      </c>
      <c r="L149" s="232" t="s">
        <v>5884</v>
      </c>
      <c r="M149" s="232" t="s">
        <v>6271</v>
      </c>
      <c r="N149" s="232" t="s">
        <v>87</v>
      </c>
      <c r="O149" s="232" t="s">
        <v>719</v>
      </c>
      <c r="P149" s="232"/>
      <c r="Q149" s="232"/>
      <c r="R149" s="232" t="s">
        <v>723</v>
      </c>
      <c r="S149" s="232"/>
      <c r="T149" s="232"/>
      <c r="U149" s="232" t="s">
        <v>5884</v>
      </c>
      <c r="V149" s="232" t="s">
        <v>5884</v>
      </c>
      <c r="W149" s="232"/>
      <c r="X149" s="232"/>
      <c r="Y149" s="233">
        <v>43899.381030092591</v>
      </c>
      <c r="Z149" s="233">
        <v>43901.157175925924</v>
      </c>
      <c r="AA149" s="232"/>
      <c r="AB149" s="232" t="s">
        <v>601</v>
      </c>
      <c r="AC149" s="232">
        <v>83339</v>
      </c>
      <c r="AD149" s="232">
        <v>3640</v>
      </c>
      <c r="AE149" s="232" t="s">
        <v>6272</v>
      </c>
      <c r="AF149" s="232" t="s">
        <v>6273</v>
      </c>
      <c r="AG149" s="232"/>
    </row>
    <row r="150" spans="1:33" ht="57.6" x14ac:dyDescent="0.3">
      <c r="A150" s="232"/>
      <c r="B150" s="232" t="s">
        <v>6272</v>
      </c>
      <c r="C150" s="232" t="s">
        <v>31</v>
      </c>
      <c r="D150" s="232" t="s">
        <v>728</v>
      </c>
      <c r="E150" s="232" t="s">
        <v>724</v>
      </c>
      <c r="F150" s="232" t="s">
        <v>725</v>
      </c>
      <c r="G150" s="232" t="s">
        <v>387</v>
      </c>
      <c r="H150" s="232" t="s">
        <v>388</v>
      </c>
      <c r="I150" s="232" t="s">
        <v>5884</v>
      </c>
      <c r="J150" s="232" t="s">
        <v>5884</v>
      </c>
      <c r="K150" s="232" t="s">
        <v>5884</v>
      </c>
      <c r="L150" s="232" t="s">
        <v>5884</v>
      </c>
      <c r="M150" s="232" t="s">
        <v>6271</v>
      </c>
      <c r="N150" s="232" t="s">
        <v>87</v>
      </c>
      <c r="O150" s="232" t="s">
        <v>729</v>
      </c>
      <c r="P150" s="232"/>
      <c r="Q150" s="232"/>
      <c r="R150" s="232" t="s">
        <v>727</v>
      </c>
      <c r="S150" s="232" t="s">
        <v>6326</v>
      </c>
      <c r="T150" s="232"/>
      <c r="U150" s="232" t="s">
        <v>5884</v>
      </c>
      <c r="V150" s="232" t="s">
        <v>5884</v>
      </c>
      <c r="W150" s="232"/>
      <c r="X150" s="232"/>
      <c r="Y150" s="233">
        <v>43899.392268518517</v>
      </c>
      <c r="Z150" s="233">
        <v>43901.381932870368</v>
      </c>
      <c r="AA150" s="232"/>
      <c r="AB150" s="232" t="s">
        <v>726</v>
      </c>
      <c r="AC150" s="232">
        <v>70194</v>
      </c>
      <c r="AD150" s="232">
        <v>1490</v>
      </c>
      <c r="AE150" s="232" t="s">
        <v>6272</v>
      </c>
      <c r="AF150" s="232" t="s">
        <v>6273</v>
      </c>
      <c r="AG150" s="232" t="s">
        <v>15</v>
      </c>
    </row>
    <row r="151" spans="1:33" ht="43.2" x14ac:dyDescent="0.3">
      <c r="A151" s="232"/>
      <c r="B151" s="232" t="s">
        <v>6272</v>
      </c>
      <c r="C151" s="232" t="s">
        <v>18</v>
      </c>
      <c r="D151" s="232" t="s">
        <v>603</v>
      </c>
      <c r="E151" s="232" t="s">
        <v>604</v>
      </c>
      <c r="F151" s="232" t="s">
        <v>600</v>
      </c>
      <c r="G151" s="232" t="s">
        <v>255</v>
      </c>
      <c r="H151" s="232" t="s">
        <v>388</v>
      </c>
      <c r="I151" s="232" t="s">
        <v>5884</v>
      </c>
      <c r="J151" s="232" t="s">
        <v>5884</v>
      </c>
      <c r="K151" s="232" t="s">
        <v>5884</v>
      </c>
      <c r="L151" s="232" t="s">
        <v>5884</v>
      </c>
      <c r="M151" s="232" t="s">
        <v>6271</v>
      </c>
      <c r="N151" s="232" t="s">
        <v>87</v>
      </c>
      <c r="O151" s="232" t="s">
        <v>605</v>
      </c>
      <c r="P151" s="232" t="s">
        <v>730</v>
      </c>
      <c r="Q151" s="232" t="s">
        <v>599</v>
      </c>
      <c r="R151" s="232" t="s">
        <v>602</v>
      </c>
      <c r="S151" s="232" t="s">
        <v>6327</v>
      </c>
      <c r="T151" s="232"/>
      <c r="U151" s="232" t="s">
        <v>5884</v>
      </c>
      <c r="V151" s="232" t="s">
        <v>5884</v>
      </c>
      <c r="W151" s="232"/>
      <c r="X151" s="232"/>
      <c r="Y151" s="233">
        <v>43899.416898148149</v>
      </c>
      <c r="Z151" s="233">
        <v>43901.031064814815</v>
      </c>
      <c r="AA151" s="232"/>
      <c r="AB151" s="232" t="s">
        <v>601</v>
      </c>
      <c r="AC151" s="232">
        <v>83339</v>
      </c>
      <c r="AD151" s="232">
        <v>1220</v>
      </c>
      <c r="AE151" s="232" t="s">
        <v>6272</v>
      </c>
      <c r="AF151" s="232" t="s">
        <v>6273</v>
      </c>
      <c r="AG151" s="232" t="s">
        <v>597</v>
      </c>
    </row>
    <row r="152" spans="1:33" ht="43.2" x14ac:dyDescent="0.3">
      <c r="A152" s="232" t="s">
        <v>421</v>
      </c>
      <c r="B152" s="232" t="s">
        <v>6272</v>
      </c>
      <c r="C152" s="232" t="s">
        <v>66</v>
      </c>
      <c r="D152" s="232" t="s">
        <v>278</v>
      </c>
      <c r="E152" s="232" t="s">
        <v>731</v>
      </c>
      <c r="F152" s="232" t="s">
        <v>732</v>
      </c>
      <c r="G152" s="232" t="s">
        <v>733</v>
      </c>
      <c r="H152" s="232" t="s">
        <v>379</v>
      </c>
      <c r="I152" s="232" t="s">
        <v>5884</v>
      </c>
      <c r="J152" s="232" t="s">
        <v>5884</v>
      </c>
      <c r="K152" s="232" t="s">
        <v>5884</v>
      </c>
      <c r="L152" s="232" t="s">
        <v>5884</v>
      </c>
      <c r="M152" s="232" t="s">
        <v>6271</v>
      </c>
      <c r="N152" s="232" t="s">
        <v>87</v>
      </c>
      <c r="O152" s="232" t="s">
        <v>581</v>
      </c>
      <c r="P152" s="232"/>
      <c r="Q152" s="232" t="s">
        <v>735</v>
      </c>
      <c r="R152" s="232" t="s">
        <v>734</v>
      </c>
      <c r="S152" s="232"/>
      <c r="T152" s="232"/>
      <c r="U152" s="232" t="s">
        <v>5884</v>
      </c>
      <c r="V152" s="232" t="s">
        <v>5884</v>
      </c>
      <c r="W152" s="232"/>
      <c r="X152" s="232"/>
      <c r="Y152" s="233">
        <v>43899.483067129629</v>
      </c>
      <c r="Z152" s="233">
        <v>43901.580543981479</v>
      </c>
      <c r="AA152" s="232"/>
      <c r="AB152" s="232" t="s">
        <v>579</v>
      </c>
      <c r="AC152" s="232">
        <v>84904</v>
      </c>
      <c r="AD152" s="232">
        <v>3760</v>
      </c>
      <c r="AE152" s="232" t="s">
        <v>6272</v>
      </c>
      <c r="AF152" s="232" t="s">
        <v>6273</v>
      </c>
      <c r="AG152" s="232" t="s">
        <v>15</v>
      </c>
    </row>
    <row r="153" spans="1:33" ht="28.8" x14ac:dyDescent="0.3">
      <c r="A153" s="232"/>
      <c r="B153" s="232" t="s">
        <v>6272</v>
      </c>
      <c r="C153" s="232" t="s">
        <v>31</v>
      </c>
      <c r="D153" s="232" t="s">
        <v>278</v>
      </c>
      <c r="E153" s="232" t="s">
        <v>736</v>
      </c>
      <c r="F153" s="232" t="s">
        <v>737</v>
      </c>
      <c r="G153" s="232" t="s">
        <v>738</v>
      </c>
      <c r="H153" s="232" t="s">
        <v>439</v>
      </c>
      <c r="I153" s="232" t="s">
        <v>5884</v>
      </c>
      <c r="J153" s="232" t="s">
        <v>5884</v>
      </c>
      <c r="K153" s="232" t="s">
        <v>5884</v>
      </c>
      <c r="L153" s="232" t="s">
        <v>5884</v>
      </c>
      <c r="M153" s="232" t="s">
        <v>6271</v>
      </c>
      <c r="N153" s="232" t="s">
        <v>87</v>
      </c>
      <c r="O153" s="232" t="s">
        <v>279</v>
      </c>
      <c r="P153" s="232"/>
      <c r="Q153" s="232"/>
      <c r="R153" s="232"/>
      <c r="S153" s="232"/>
      <c r="T153" s="232"/>
      <c r="U153" s="232" t="s">
        <v>5884</v>
      </c>
      <c r="V153" s="232" t="s">
        <v>5884</v>
      </c>
      <c r="W153" s="232"/>
      <c r="X153" s="232"/>
      <c r="Y153" s="233">
        <v>43899.495532407411</v>
      </c>
      <c r="Z153" s="233">
        <v>43901.587476851855</v>
      </c>
      <c r="AA153" s="232"/>
      <c r="AB153" s="232" t="s">
        <v>579</v>
      </c>
      <c r="AC153" s="232">
        <v>84904</v>
      </c>
      <c r="AD153" s="232">
        <v>6000</v>
      </c>
      <c r="AE153" s="232" t="s">
        <v>6272</v>
      </c>
      <c r="AF153" s="232" t="s">
        <v>6273</v>
      </c>
      <c r="AG153" s="232" t="s">
        <v>35</v>
      </c>
    </row>
    <row r="154" spans="1:33" ht="28.8" x14ac:dyDescent="0.3">
      <c r="A154" s="232" t="s">
        <v>381</v>
      </c>
      <c r="B154" s="232" t="s">
        <v>6272</v>
      </c>
      <c r="C154" s="232" t="s">
        <v>66</v>
      </c>
      <c r="D154" s="232" t="s">
        <v>743</v>
      </c>
      <c r="E154" s="232" t="s">
        <v>739</v>
      </c>
      <c r="F154" s="232" t="s">
        <v>740</v>
      </c>
      <c r="G154" s="232" t="s">
        <v>504</v>
      </c>
      <c r="H154" s="232" t="s">
        <v>379</v>
      </c>
      <c r="I154" s="232" t="s">
        <v>5884</v>
      </c>
      <c r="J154" s="232" t="s">
        <v>5884</v>
      </c>
      <c r="K154" s="232" t="s">
        <v>5884</v>
      </c>
      <c r="L154" s="232" t="s">
        <v>5884</v>
      </c>
      <c r="M154" s="232" t="s">
        <v>6271</v>
      </c>
      <c r="N154" s="232" t="s">
        <v>87</v>
      </c>
      <c r="O154" s="232" t="s">
        <v>744</v>
      </c>
      <c r="P154" s="232"/>
      <c r="Q154" s="232"/>
      <c r="R154" s="232" t="s">
        <v>742</v>
      </c>
      <c r="S154" s="232"/>
      <c r="T154" s="232"/>
      <c r="U154" s="232" t="s">
        <v>5884</v>
      </c>
      <c r="V154" s="232" t="s">
        <v>5884</v>
      </c>
      <c r="W154" s="232"/>
      <c r="X154" s="232"/>
      <c r="Y154" s="233">
        <v>43899.560671296298</v>
      </c>
      <c r="Z154" s="233">
        <v>43900.546458333331</v>
      </c>
      <c r="AA154" s="232"/>
      <c r="AB154" s="232" t="s">
        <v>741</v>
      </c>
      <c r="AC154" s="232">
        <v>78832</v>
      </c>
      <c r="AD154" s="232">
        <v>1550</v>
      </c>
      <c r="AE154" s="232" t="s">
        <v>6272</v>
      </c>
      <c r="AF154" s="232" t="s">
        <v>6273</v>
      </c>
      <c r="AG154" s="232" t="s">
        <v>15</v>
      </c>
    </row>
    <row r="155" spans="1:33" ht="43.2" x14ac:dyDescent="0.3">
      <c r="A155" s="232" t="s">
        <v>381</v>
      </c>
      <c r="B155" s="232" t="s">
        <v>6272</v>
      </c>
      <c r="C155" s="232" t="s">
        <v>66</v>
      </c>
      <c r="D155" s="232" t="s">
        <v>748</v>
      </c>
      <c r="E155" s="232" t="s">
        <v>745</v>
      </c>
      <c r="F155" s="232" t="s">
        <v>746</v>
      </c>
      <c r="G155" s="232" t="s">
        <v>504</v>
      </c>
      <c r="H155" s="232" t="s">
        <v>379</v>
      </c>
      <c r="I155" s="232" t="s">
        <v>5884</v>
      </c>
      <c r="J155" s="232" t="s">
        <v>5884</v>
      </c>
      <c r="K155" s="232" t="s">
        <v>5884</v>
      </c>
      <c r="L155" s="232" t="s">
        <v>5884</v>
      </c>
      <c r="M155" s="232" t="s">
        <v>6271</v>
      </c>
      <c r="N155" s="232" t="s">
        <v>87</v>
      </c>
      <c r="O155" s="232" t="s">
        <v>749</v>
      </c>
      <c r="P155" s="232"/>
      <c r="Q155" s="232"/>
      <c r="R155" s="232" t="s">
        <v>747</v>
      </c>
      <c r="S155" s="232"/>
      <c r="T155" s="232"/>
      <c r="U155" s="232" t="s">
        <v>5884</v>
      </c>
      <c r="V155" s="232" t="s">
        <v>5884</v>
      </c>
      <c r="W155" s="232"/>
      <c r="X155" s="232"/>
      <c r="Y155" s="233">
        <v>43899.560671296298</v>
      </c>
      <c r="Z155" s="233">
        <v>43900.546458333331</v>
      </c>
      <c r="AA155" s="232"/>
      <c r="AB155" s="232" t="s">
        <v>741</v>
      </c>
      <c r="AC155" s="232">
        <v>78832</v>
      </c>
      <c r="AD155" s="232">
        <v>1560</v>
      </c>
      <c r="AE155" s="232" t="s">
        <v>6272</v>
      </c>
      <c r="AF155" s="232" t="s">
        <v>6273</v>
      </c>
      <c r="AG155" s="232" t="s">
        <v>15</v>
      </c>
    </row>
    <row r="156" spans="1:33" ht="43.2" x14ac:dyDescent="0.3">
      <c r="A156" s="232"/>
      <c r="B156" s="232" t="s">
        <v>6272</v>
      </c>
      <c r="C156" s="232" t="s">
        <v>31</v>
      </c>
      <c r="D156" s="232" t="s">
        <v>743</v>
      </c>
      <c r="E156" s="232" t="s">
        <v>750</v>
      </c>
      <c r="F156" s="232" t="s">
        <v>751</v>
      </c>
      <c r="G156" s="232" t="s">
        <v>387</v>
      </c>
      <c r="H156" s="232" t="s">
        <v>388</v>
      </c>
      <c r="I156" s="232" t="s">
        <v>5884</v>
      </c>
      <c r="J156" s="232" t="s">
        <v>5884</v>
      </c>
      <c r="K156" s="232" t="s">
        <v>5884</v>
      </c>
      <c r="L156" s="232" t="s">
        <v>5884</v>
      </c>
      <c r="M156" s="232" t="s">
        <v>6271</v>
      </c>
      <c r="N156" s="232" t="s">
        <v>87</v>
      </c>
      <c r="O156" s="232" t="s">
        <v>744</v>
      </c>
      <c r="P156" s="232"/>
      <c r="Q156" s="232"/>
      <c r="R156" s="232" t="s">
        <v>752</v>
      </c>
      <c r="S156" s="232"/>
      <c r="T156" s="232"/>
      <c r="U156" s="232" t="s">
        <v>5884</v>
      </c>
      <c r="V156" s="232" t="s">
        <v>5884</v>
      </c>
      <c r="W156" s="232"/>
      <c r="X156" s="232"/>
      <c r="Y156" s="233">
        <v>43899.560671296298</v>
      </c>
      <c r="Z156" s="233">
        <v>43900.546458333331</v>
      </c>
      <c r="AA156" s="232"/>
      <c r="AB156" s="232" t="s">
        <v>741</v>
      </c>
      <c r="AC156" s="232">
        <v>78832</v>
      </c>
      <c r="AD156" s="232">
        <v>1530</v>
      </c>
      <c r="AE156" s="232" t="s">
        <v>6272</v>
      </c>
      <c r="AF156" s="232" t="s">
        <v>6273</v>
      </c>
      <c r="AG156" s="232" t="s">
        <v>15</v>
      </c>
    </row>
    <row r="157" spans="1:33" ht="43.2" x14ac:dyDescent="0.3">
      <c r="A157" s="232"/>
      <c r="B157" s="232" t="s">
        <v>6272</v>
      </c>
      <c r="C157" s="232" t="s">
        <v>31</v>
      </c>
      <c r="D157" s="232" t="s">
        <v>748</v>
      </c>
      <c r="E157" s="232" t="s">
        <v>753</v>
      </c>
      <c r="F157" s="232" t="s">
        <v>754</v>
      </c>
      <c r="G157" s="232" t="s">
        <v>387</v>
      </c>
      <c r="H157" s="232" t="s">
        <v>388</v>
      </c>
      <c r="I157" s="232" t="s">
        <v>5884</v>
      </c>
      <c r="J157" s="232" t="s">
        <v>5884</v>
      </c>
      <c r="K157" s="232" t="s">
        <v>5884</v>
      </c>
      <c r="L157" s="232" t="s">
        <v>5884</v>
      </c>
      <c r="M157" s="232" t="s">
        <v>6271</v>
      </c>
      <c r="N157" s="232" t="s">
        <v>87</v>
      </c>
      <c r="O157" s="232" t="s">
        <v>749</v>
      </c>
      <c r="P157" s="232"/>
      <c r="Q157" s="232"/>
      <c r="R157" s="232" t="s">
        <v>755</v>
      </c>
      <c r="S157" s="232"/>
      <c r="T157" s="232"/>
      <c r="U157" s="232" t="s">
        <v>5884</v>
      </c>
      <c r="V157" s="232" t="s">
        <v>5884</v>
      </c>
      <c r="W157" s="232"/>
      <c r="X157" s="232"/>
      <c r="Y157" s="233">
        <v>43899.560671296298</v>
      </c>
      <c r="Z157" s="233">
        <v>43900.546458333331</v>
      </c>
      <c r="AA157" s="232"/>
      <c r="AB157" s="232" t="s">
        <v>741</v>
      </c>
      <c r="AC157" s="232">
        <v>78832</v>
      </c>
      <c r="AD157" s="232">
        <v>1540</v>
      </c>
      <c r="AE157" s="232" t="s">
        <v>6272</v>
      </c>
      <c r="AF157" s="232" t="s">
        <v>6273</v>
      </c>
      <c r="AG157" s="232" t="s">
        <v>15</v>
      </c>
    </row>
    <row r="158" spans="1:33" ht="28.8" x14ac:dyDescent="0.3">
      <c r="A158" s="232" t="s">
        <v>381</v>
      </c>
      <c r="B158" s="232" t="s">
        <v>6272</v>
      </c>
      <c r="C158" s="232" t="s">
        <v>66</v>
      </c>
      <c r="D158" s="232" t="s">
        <v>382</v>
      </c>
      <c r="E158" s="232" t="s">
        <v>756</v>
      </c>
      <c r="F158" s="232" t="s">
        <v>757</v>
      </c>
      <c r="G158" s="232" t="s">
        <v>665</v>
      </c>
      <c r="H158" s="232" t="s">
        <v>379</v>
      </c>
      <c r="I158" s="232" t="s">
        <v>5884</v>
      </c>
      <c r="J158" s="232" t="s">
        <v>5884</v>
      </c>
      <c r="K158" s="232" t="s">
        <v>5884</v>
      </c>
      <c r="L158" s="232" t="s">
        <v>5884</v>
      </c>
      <c r="M158" s="232" t="s">
        <v>6271</v>
      </c>
      <c r="N158" s="232" t="s">
        <v>87</v>
      </c>
      <c r="O158" s="232" t="s">
        <v>760</v>
      </c>
      <c r="P158" s="232"/>
      <c r="Q158" s="232"/>
      <c r="R158" s="232" t="s">
        <v>759</v>
      </c>
      <c r="S158" s="232"/>
      <c r="T158" s="232"/>
      <c r="U158" s="232" t="s">
        <v>5884</v>
      </c>
      <c r="V158" s="232" t="s">
        <v>5884</v>
      </c>
      <c r="W158" s="232"/>
      <c r="X158" s="232"/>
      <c r="Y158" s="233">
        <v>43899.573460648149</v>
      </c>
      <c r="Z158" s="233">
        <v>43901.67459490741</v>
      </c>
      <c r="AA158" s="232"/>
      <c r="AB158" s="232" t="s">
        <v>758</v>
      </c>
      <c r="AC158" s="232">
        <v>68260</v>
      </c>
      <c r="AD158" s="232">
        <v>410</v>
      </c>
      <c r="AE158" s="232" t="s">
        <v>6272</v>
      </c>
      <c r="AF158" s="232" t="s">
        <v>6273</v>
      </c>
      <c r="AG158" s="232" t="s">
        <v>15</v>
      </c>
    </row>
    <row r="159" spans="1:33" ht="115.2" x14ac:dyDescent="0.3">
      <c r="A159" s="232" t="s">
        <v>277</v>
      </c>
      <c r="B159" s="232" t="s">
        <v>6272</v>
      </c>
      <c r="C159" s="232" t="s">
        <v>31</v>
      </c>
      <c r="D159" s="232" t="s">
        <v>382</v>
      </c>
      <c r="E159" s="232" t="s">
        <v>761</v>
      </c>
      <c r="F159" s="232" t="s">
        <v>762</v>
      </c>
      <c r="G159" s="232" t="s">
        <v>387</v>
      </c>
      <c r="H159" s="232" t="s">
        <v>388</v>
      </c>
      <c r="I159" s="232" t="s">
        <v>5884</v>
      </c>
      <c r="J159" s="232" t="s">
        <v>5884</v>
      </c>
      <c r="K159" s="232" t="s">
        <v>5884</v>
      </c>
      <c r="L159" s="232" t="s">
        <v>5884</v>
      </c>
      <c r="M159" s="232" t="s">
        <v>6271</v>
      </c>
      <c r="N159" s="232" t="s">
        <v>87</v>
      </c>
      <c r="O159" s="232" t="s">
        <v>760</v>
      </c>
      <c r="P159" s="232"/>
      <c r="Q159" s="232"/>
      <c r="R159" s="232"/>
      <c r="S159" s="232" t="s">
        <v>6328</v>
      </c>
      <c r="T159" s="232"/>
      <c r="U159" s="232" t="s">
        <v>5884</v>
      </c>
      <c r="V159" s="232" t="s">
        <v>5884</v>
      </c>
      <c r="W159" s="232"/>
      <c r="X159" s="232"/>
      <c r="Y159" s="233">
        <v>43899.573472222219</v>
      </c>
      <c r="Z159" s="233">
        <v>43901.67459490741</v>
      </c>
      <c r="AA159" s="232"/>
      <c r="AB159" s="232" t="s">
        <v>758</v>
      </c>
      <c r="AC159" s="232">
        <v>68260</v>
      </c>
      <c r="AD159" s="232">
        <v>400</v>
      </c>
      <c r="AE159" s="232" t="s">
        <v>6272</v>
      </c>
      <c r="AF159" s="232" t="s">
        <v>6273</v>
      </c>
      <c r="AG159" s="232" t="s">
        <v>15</v>
      </c>
    </row>
    <row r="160" spans="1:33" ht="57.6" x14ac:dyDescent="0.3">
      <c r="A160" s="232"/>
      <c r="B160" s="232" t="s">
        <v>6272</v>
      </c>
      <c r="C160" s="232" t="s">
        <v>31</v>
      </c>
      <c r="D160" s="232">
        <v>15</v>
      </c>
      <c r="E160" s="232" t="s">
        <v>763</v>
      </c>
      <c r="F160" s="232" t="s">
        <v>764</v>
      </c>
      <c r="G160" s="232" t="s">
        <v>765</v>
      </c>
      <c r="H160" s="232" t="s">
        <v>34</v>
      </c>
      <c r="I160" s="232" t="s">
        <v>5884</v>
      </c>
      <c r="J160" s="232" t="s">
        <v>5884</v>
      </c>
      <c r="K160" s="232" t="s">
        <v>5884</v>
      </c>
      <c r="L160" s="232" t="s">
        <v>5884</v>
      </c>
      <c r="M160" s="232" t="s">
        <v>6271</v>
      </c>
      <c r="N160" s="232" t="s">
        <v>5884</v>
      </c>
      <c r="O160" s="232" t="s">
        <v>5884</v>
      </c>
      <c r="P160" s="232"/>
      <c r="Q160" s="232"/>
      <c r="R160" s="232" t="s">
        <v>768</v>
      </c>
      <c r="S160" s="232" t="s">
        <v>6329</v>
      </c>
      <c r="T160" s="232"/>
      <c r="U160" s="232" t="s">
        <v>5884</v>
      </c>
      <c r="V160" s="232" t="s">
        <v>5884</v>
      </c>
      <c r="W160" s="232"/>
      <c r="X160" s="232"/>
      <c r="Y160" s="233">
        <v>43899.620763888888</v>
      </c>
      <c r="Z160" s="233">
        <v>43901.776550925926</v>
      </c>
      <c r="AA160" s="232"/>
      <c r="AB160" s="232" t="s">
        <v>766</v>
      </c>
      <c r="AC160" s="232">
        <v>45073</v>
      </c>
      <c r="AD160" s="232">
        <v>100</v>
      </c>
      <c r="AE160" s="232" t="s">
        <v>6272</v>
      </c>
      <c r="AF160" s="232" t="s">
        <v>6273</v>
      </c>
      <c r="AG160" s="232" t="s">
        <v>767</v>
      </c>
    </row>
    <row r="161" spans="1:33" ht="43.2" x14ac:dyDescent="0.3">
      <c r="A161" s="232"/>
      <c r="B161" s="232" t="s">
        <v>6272</v>
      </c>
      <c r="C161" s="232" t="s">
        <v>31</v>
      </c>
      <c r="D161" s="232">
        <v>15</v>
      </c>
      <c r="E161" s="232" t="s">
        <v>769</v>
      </c>
      <c r="F161" s="232" t="s">
        <v>770</v>
      </c>
      <c r="G161" s="232" t="s">
        <v>765</v>
      </c>
      <c r="H161" s="232" t="s">
        <v>34</v>
      </c>
      <c r="I161" s="232" t="s">
        <v>5884</v>
      </c>
      <c r="J161" s="232" t="s">
        <v>5884</v>
      </c>
      <c r="K161" s="232" t="s">
        <v>5884</v>
      </c>
      <c r="L161" s="232" t="s">
        <v>5884</v>
      </c>
      <c r="M161" s="232" t="s">
        <v>6271</v>
      </c>
      <c r="N161" s="232" t="s">
        <v>87</v>
      </c>
      <c r="O161" s="232" t="s">
        <v>5884</v>
      </c>
      <c r="P161" s="232"/>
      <c r="Q161" s="232"/>
      <c r="R161" s="232" t="s">
        <v>771</v>
      </c>
      <c r="S161" s="232" t="s">
        <v>6330</v>
      </c>
      <c r="T161" s="232"/>
      <c r="U161" s="232" t="s">
        <v>5884</v>
      </c>
      <c r="V161" s="232" t="s">
        <v>5884</v>
      </c>
      <c r="W161" s="232"/>
      <c r="X161" s="232"/>
      <c r="Y161" s="233">
        <v>43899.620763888888</v>
      </c>
      <c r="Z161" s="233">
        <v>43901.776550925926</v>
      </c>
      <c r="AA161" s="232"/>
      <c r="AB161" s="232" t="s">
        <v>766</v>
      </c>
      <c r="AC161" s="232">
        <v>45073</v>
      </c>
      <c r="AD161" s="232">
        <v>1000</v>
      </c>
      <c r="AE161" s="232" t="s">
        <v>6272</v>
      </c>
      <c r="AF161" s="232" t="s">
        <v>6273</v>
      </c>
      <c r="AG161" s="232" t="s">
        <v>767</v>
      </c>
    </row>
    <row r="162" spans="1:33" ht="43.2" x14ac:dyDescent="0.3">
      <c r="A162" s="232"/>
      <c r="B162" s="232" t="s">
        <v>6272</v>
      </c>
      <c r="C162" s="232" t="s">
        <v>31</v>
      </c>
      <c r="D162" s="232">
        <v>15</v>
      </c>
      <c r="E162" s="232" t="s">
        <v>772</v>
      </c>
      <c r="F162" s="232" t="s">
        <v>773</v>
      </c>
      <c r="G162" s="232" t="s">
        <v>765</v>
      </c>
      <c r="H162" s="232" t="s">
        <v>34</v>
      </c>
      <c r="I162" s="232" t="s">
        <v>5884</v>
      </c>
      <c r="J162" s="232" t="s">
        <v>5884</v>
      </c>
      <c r="K162" s="232" t="s">
        <v>5884</v>
      </c>
      <c r="L162" s="232" t="s">
        <v>5884</v>
      </c>
      <c r="M162" s="232" t="s">
        <v>6271</v>
      </c>
      <c r="N162" s="232" t="s">
        <v>101</v>
      </c>
      <c r="O162" s="232" t="s">
        <v>5884</v>
      </c>
      <c r="P162" s="232"/>
      <c r="Q162" s="232"/>
      <c r="R162" s="232" t="s">
        <v>774</v>
      </c>
      <c r="S162" s="232" t="s">
        <v>6330</v>
      </c>
      <c r="T162" s="232"/>
      <c r="U162" s="232" t="s">
        <v>5884</v>
      </c>
      <c r="V162" s="232" t="s">
        <v>5884</v>
      </c>
      <c r="W162" s="232"/>
      <c r="X162" s="232"/>
      <c r="Y162" s="233">
        <v>43899.620763888888</v>
      </c>
      <c r="Z162" s="233">
        <v>43901.776550925926</v>
      </c>
      <c r="AA162" s="232"/>
      <c r="AB162" s="232" t="s">
        <v>766</v>
      </c>
      <c r="AC162" s="232">
        <v>45073</v>
      </c>
      <c r="AD162" s="232">
        <v>1040</v>
      </c>
      <c r="AE162" s="232" t="s">
        <v>6272</v>
      </c>
      <c r="AF162" s="232" t="s">
        <v>6273</v>
      </c>
      <c r="AG162" s="232" t="s">
        <v>767</v>
      </c>
    </row>
    <row r="163" spans="1:33" ht="100.8" x14ac:dyDescent="0.3">
      <c r="A163" s="232"/>
      <c r="B163" s="232" t="s">
        <v>6272</v>
      </c>
      <c r="C163" s="232" t="s">
        <v>445</v>
      </c>
      <c r="D163" s="232">
        <v>15</v>
      </c>
      <c r="E163" s="232" t="s">
        <v>775</v>
      </c>
      <c r="F163" s="232" t="s">
        <v>776</v>
      </c>
      <c r="G163" s="232" t="s">
        <v>765</v>
      </c>
      <c r="H163" s="232" t="s">
        <v>34</v>
      </c>
      <c r="I163" s="232" t="s">
        <v>5884</v>
      </c>
      <c r="J163" s="232" t="s">
        <v>5884</v>
      </c>
      <c r="K163" s="232" t="s">
        <v>5884</v>
      </c>
      <c r="L163" s="232" t="s">
        <v>5884</v>
      </c>
      <c r="M163" s="232" t="s">
        <v>6271</v>
      </c>
      <c r="N163" s="232" t="s">
        <v>101</v>
      </c>
      <c r="O163" s="232" t="s">
        <v>5884</v>
      </c>
      <c r="P163" s="232"/>
      <c r="Q163" s="232"/>
      <c r="R163" s="232" t="s">
        <v>6331</v>
      </c>
      <c r="S163" s="232" t="s">
        <v>6304</v>
      </c>
      <c r="T163" s="232"/>
      <c r="U163" s="232" t="s">
        <v>5884</v>
      </c>
      <c r="V163" s="232" t="s">
        <v>5884</v>
      </c>
      <c r="W163" s="232"/>
      <c r="X163" s="232"/>
      <c r="Y163" s="233">
        <v>43899.620763888888</v>
      </c>
      <c r="Z163" s="233">
        <v>43901.776550925926</v>
      </c>
      <c r="AA163" s="232"/>
      <c r="AB163" s="232" t="s">
        <v>766</v>
      </c>
      <c r="AC163" s="232">
        <v>45073</v>
      </c>
      <c r="AD163" s="232">
        <v>3200</v>
      </c>
      <c r="AE163" s="232" t="s">
        <v>6272</v>
      </c>
      <c r="AF163" s="232" t="s">
        <v>6273</v>
      </c>
      <c r="AG163" s="232" t="s">
        <v>35</v>
      </c>
    </row>
    <row r="164" spans="1:33" ht="57.6" x14ac:dyDescent="0.3">
      <c r="A164" s="232"/>
      <c r="B164" s="232" t="s">
        <v>6272</v>
      </c>
      <c r="C164" s="232" t="s">
        <v>31</v>
      </c>
      <c r="D164" s="232" t="s">
        <v>779</v>
      </c>
      <c r="E164" s="232" t="s">
        <v>777</v>
      </c>
      <c r="F164" s="232" t="s">
        <v>778</v>
      </c>
      <c r="G164" s="232" t="s">
        <v>121</v>
      </c>
      <c r="H164" s="232" t="s">
        <v>388</v>
      </c>
      <c r="I164" s="232" t="s">
        <v>5884</v>
      </c>
      <c r="J164" s="232" t="s">
        <v>5884</v>
      </c>
      <c r="K164" s="232" t="s">
        <v>5884</v>
      </c>
      <c r="L164" s="232" t="s">
        <v>5884</v>
      </c>
      <c r="M164" s="232" t="s">
        <v>6271</v>
      </c>
      <c r="N164" s="232" t="s">
        <v>87</v>
      </c>
      <c r="O164" s="232" t="s">
        <v>780</v>
      </c>
      <c r="P164" s="232"/>
      <c r="Q164" s="232"/>
      <c r="R164" s="232"/>
      <c r="S164" s="232"/>
      <c r="T164" s="232"/>
      <c r="U164" s="232" t="s">
        <v>5884</v>
      </c>
      <c r="V164" s="232" t="s">
        <v>5884</v>
      </c>
      <c r="W164" s="232"/>
      <c r="X164" s="232"/>
      <c r="Y164" s="233">
        <v>43899.620763888888</v>
      </c>
      <c r="Z164" s="233">
        <v>43901.776550925926</v>
      </c>
      <c r="AA164" s="232"/>
      <c r="AB164" s="232" t="s">
        <v>766</v>
      </c>
      <c r="AC164" s="232">
        <v>45073</v>
      </c>
      <c r="AD164" s="232">
        <v>1630</v>
      </c>
      <c r="AE164" s="232" t="s">
        <v>6272</v>
      </c>
      <c r="AF164" s="232" t="s">
        <v>6273</v>
      </c>
      <c r="AG164" s="232" t="s">
        <v>35</v>
      </c>
    </row>
    <row r="165" spans="1:33" ht="28.8" x14ac:dyDescent="0.3">
      <c r="A165" s="232" t="s">
        <v>421</v>
      </c>
      <c r="B165" s="232" t="s">
        <v>6272</v>
      </c>
      <c r="C165" s="232" t="s">
        <v>66</v>
      </c>
      <c r="D165" s="232" t="s">
        <v>779</v>
      </c>
      <c r="E165" s="232" t="s">
        <v>781</v>
      </c>
      <c r="F165" s="232" t="s">
        <v>782</v>
      </c>
      <c r="G165" s="232" t="s">
        <v>783</v>
      </c>
      <c r="H165" s="232" t="s">
        <v>379</v>
      </c>
      <c r="I165" s="232" t="s">
        <v>5884</v>
      </c>
      <c r="J165" s="232" t="s">
        <v>5884</v>
      </c>
      <c r="K165" s="232" t="s">
        <v>5884</v>
      </c>
      <c r="L165" s="232" t="s">
        <v>5884</v>
      </c>
      <c r="M165" s="232" t="s">
        <v>6271</v>
      </c>
      <c r="N165" s="232" t="s">
        <v>87</v>
      </c>
      <c r="O165" s="232" t="s">
        <v>785</v>
      </c>
      <c r="P165" s="232"/>
      <c r="Q165" s="232"/>
      <c r="R165" s="232" t="s">
        <v>784</v>
      </c>
      <c r="S165" s="232"/>
      <c r="T165" s="232"/>
      <c r="U165" s="232" t="s">
        <v>5884</v>
      </c>
      <c r="V165" s="232" t="s">
        <v>5884</v>
      </c>
      <c r="W165" s="232"/>
      <c r="X165" s="232"/>
      <c r="Y165" s="233">
        <v>43899.620763888888</v>
      </c>
      <c r="Z165" s="233">
        <v>43901.776550925926</v>
      </c>
      <c r="AA165" s="232"/>
      <c r="AB165" s="232" t="s">
        <v>766</v>
      </c>
      <c r="AC165" s="232">
        <v>45073</v>
      </c>
      <c r="AD165" s="232">
        <v>4230</v>
      </c>
      <c r="AE165" s="232" t="s">
        <v>6272</v>
      </c>
      <c r="AF165" s="232" t="s">
        <v>6273</v>
      </c>
      <c r="AG165" s="232" t="s">
        <v>15</v>
      </c>
    </row>
    <row r="166" spans="1:33" ht="43.2" x14ac:dyDescent="0.3">
      <c r="A166" s="232"/>
      <c r="B166" s="232" t="s">
        <v>6272</v>
      </c>
      <c r="C166" s="232" t="s">
        <v>31</v>
      </c>
      <c r="D166" s="232" t="s">
        <v>789</v>
      </c>
      <c r="E166" s="232" t="s">
        <v>786</v>
      </c>
      <c r="F166" s="232" t="s">
        <v>787</v>
      </c>
      <c r="G166" s="232" t="s">
        <v>121</v>
      </c>
      <c r="H166" s="232" t="s">
        <v>388</v>
      </c>
      <c r="I166" s="232" t="s">
        <v>5884</v>
      </c>
      <c r="J166" s="232" t="s">
        <v>5884</v>
      </c>
      <c r="K166" s="232" t="s">
        <v>5884</v>
      </c>
      <c r="L166" s="232" t="s">
        <v>5884</v>
      </c>
      <c r="M166" s="232" t="s">
        <v>6271</v>
      </c>
      <c r="N166" s="232" t="s">
        <v>87</v>
      </c>
      <c r="O166" s="232" t="s">
        <v>790</v>
      </c>
      <c r="P166" s="232"/>
      <c r="Q166" s="232"/>
      <c r="R166" s="232"/>
      <c r="S166" s="232"/>
      <c r="T166" s="232"/>
      <c r="U166" s="232" t="s">
        <v>5884</v>
      </c>
      <c r="V166" s="232" t="s">
        <v>5884</v>
      </c>
      <c r="W166" s="232"/>
      <c r="X166" s="232"/>
      <c r="Y166" s="233">
        <v>43899.625520833331</v>
      </c>
      <c r="Z166" s="233">
        <v>43901.673506944448</v>
      </c>
      <c r="AA166" s="232"/>
      <c r="AB166" s="232" t="s">
        <v>788</v>
      </c>
      <c r="AC166" s="232">
        <v>68362</v>
      </c>
      <c r="AD166" s="232">
        <v>1650</v>
      </c>
      <c r="AE166" s="232" t="s">
        <v>6272</v>
      </c>
      <c r="AF166" s="232" t="s">
        <v>6273</v>
      </c>
      <c r="AG166" s="232" t="s">
        <v>15</v>
      </c>
    </row>
    <row r="167" spans="1:33" ht="28.8" x14ac:dyDescent="0.3">
      <c r="A167" s="232"/>
      <c r="B167" s="232" t="s">
        <v>6272</v>
      </c>
      <c r="C167" s="232" t="s">
        <v>31</v>
      </c>
      <c r="D167" s="232" t="s">
        <v>794</v>
      </c>
      <c r="E167" s="232" t="s">
        <v>791</v>
      </c>
      <c r="F167" s="232" t="s">
        <v>792</v>
      </c>
      <c r="G167" s="232" t="s">
        <v>434</v>
      </c>
      <c r="H167" s="232" t="s">
        <v>388</v>
      </c>
      <c r="I167" s="232" t="s">
        <v>5884</v>
      </c>
      <c r="J167" s="232" t="s">
        <v>5884</v>
      </c>
      <c r="K167" s="232" t="s">
        <v>5884</v>
      </c>
      <c r="L167" s="232" t="s">
        <v>5884</v>
      </c>
      <c r="M167" s="232" t="s">
        <v>6271</v>
      </c>
      <c r="N167" s="232" t="s">
        <v>87</v>
      </c>
      <c r="O167" s="232" t="s">
        <v>795</v>
      </c>
      <c r="P167" s="232"/>
      <c r="Q167" s="232"/>
      <c r="R167" s="232"/>
      <c r="S167" s="232" t="s">
        <v>6305</v>
      </c>
      <c r="T167" s="232"/>
      <c r="U167" s="232" t="s">
        <v>5884</v>
      </c>
      <c r="V167" s="232" t="s">
        <v>5884</v>
      </c>
      <c r="W167" s="232"/>
      <c r="X167" s="232"/>
      <c r="Y167" s="233">
        <v>43899.675312500003</v>
      </c>
      <c r="Z167" s="233">
        <v>43901.867013888892</v>
      </c>
      <c r="AA167" s="232"/>
      <c r="AB167" s="232" t="s">
        <v>793</v>
      </c>
      <c r="AC167" s="232">
        <v>63913</v>
      </c>
      <c r="AD167" s="232">
        <v>1660</v>
      </c>
      <c r="AE167" s="232" t="s">
        <v>6272</v>
      </c>
      <c r="AF167" s="232" t="s">
        <v>6273</v>
      </c>
      <c r="AG167" s="232" t="s">
        <v>35</v>
      </c>
    </row>
    <row r="168" spans="1:33" ht="28.8" x14ac:dyDescent="0.3">
      <c r="A168" s="232" t="s">
        <v>428</v>
      </c>
      <c r="B168" s="232" t="s">
        <v>6272</v>
      </c>
      <c r="C168" s="232" t="s">
        <v>66</v>
      </c>
      <c r="D168" s="232" t="s">
        <v>794</v>
      </c>
      <c r="E168" s="232" t="s">
        <v>796</v>
      </c>
      <c r="F168" s="232" t="s">
        <v>797</v>
      </c>
      <c r="G168" s="232" t="s">
        <v>798</v>
      </c>
      <c r="H168" s="232" t="s">
        <v>570</v>
      </c>
      <c r="I168" s="232" t="s">
        <v>800</v>
      </c>
      <c r="J168" s="232" t="s">
        <v>5884</v>
      </c>
      <c r="K168" s="232" t="s">
        <v>5884</v>
      </c>
      <c r="L168" s="232" t="s">
        <v>5884</v>
      </c>
      <c r="M168" s="232" t="s">
        <v>801</v>
      </c>
      <c r="N168" s="232" t="s">
        <v>87</v>
      </c>
      <c r="O168" s="232" t="s">
        <v>795</v>
      </c>
      <c r="P168" s="232"/>
      <c r="Q168" s="232"/>
      <c r="R168" s="232" t="s">
        <v>799</v>
      </c>
      <c r="S168" s="232"/>
      <c r="T168" s="232"/>
      <c r="U168" s="232" t="s">
        <v>5884</v>
      </c>
      <c r="V168" s="232" t="s">
        <v>5884</v>
      </c>
      <c r="W168" s="232"/>
      <c r="X168" s="232"/>
      <c r="Y168" s="233">
        <v>43899.679502314815</v>
      </c>
      <c r="Z168" s="233">
        <v>43901.867013888892</v>
      </c>
      <c r="AA168" s="232"/>
      <c r="AB168" s="232" t="s">
        <v>793</v>
      </c>
      <c r="AC168" s="232">
        <v>63913</v>
      </c>
      <c r="AD168" s="232">
        <v>4210</v>
      </c>
      <c r="AE168" s="232" t="s">
        <v>6272</v>
      </c>
      <c r="AF168" s="232" t="s">
        <v>6273</v>
      </c>
      <c r="AG168" s="232" t="s">
        <v>15</v>
      </c>
    </row>
    <row r="169" spans="1:33" ht="43.2" x14ac:dyDescent="0.3">
      <c r="A169" s="232" t="s">
        <v>381</v>
      </c>
      <c r="B169" s="232" t="s">
        <v>6272</v>
      </c>
      <c r="C169" s="232" t="s">
        <v>66</v>
      </c>
      <c r="D169" s="232" t="s">
        <v>394</v>
      </c>
      <c r="E169" s="232" t="s">
        <v>802</v>
      </c>
      <c r="F169" s="232" t="s">
        <v>803</v>
      </c>
      <c r="G169" s="232" t="s">
        <v>425</v>
      </c>
      <c r="H169" s="232" t="s">
        <v>379</v>
      </c>
      <c r="I169" s="232" t="s">
        <v>5884</v>
      </c>
      <c r="J169" s="232" t="s">
        <v>5884</v>
      </c>
      <c r="K169" s="232" t="s">
        <v>5884</v>
      </c>
      <c r="L169" s="232" t="s">
        <v>5884</v>
      </c>
      <c r="M169" s="232" t="s">
        <v>6271</v>
      </c>
      <c r="N169" s="232" t="s">
        <v>87</v>
      </c>
      <c r="O169" s="232" t="s">
        <v>806</v>
      </c>
      <c r="P169" s="232"/>
      <c r="Q169" s="232"/>
      <c r="R169" s="232" t="s">
        <v>805</v>
      </c>
      <c r="S169" s="232"/>
      <c r="T169" s="232"/>
      <c r="U169" s="232" t="s">
        <v>5884</v>
      </c>
      <c r="V169" s="232" t="s">
        <v>5884</v>
      </c>
      <c r="W169" s="232"/>
      <c r="X169" s="232"/>
      <c r="Y169" s="233">
        <v>43899.741365740738</v>
      </c>
      <c r="Z169" s="233">
        <v>43902.296898148146</v>
      </c>
      <c r="AA169" s="232"/>
      <c r="AB169" s="232" t="s">
        <v>804</v>
      </c>
      <c r="AC169" s="232">
        <v>77081</v>
      </c>
      <c r="AD169" s="232">
        <v>220</v>
      </c>
      <c r="AE169" s="232" t="s">
        <v>6272</v>
      </c>
      <c r="AF169" s="232" t="s">
        <v>6273</v>
      </c>
      <c r="AG169" s="232" t="s">
        <v>15</v>
      </c>
    </row>
    <row r="170" spans="1:33" ht="43.2" x14ac:dyDescent="0.3">
      <c r="A170" s="232"/>
      <c r="B170" s="232" t="s">
        <v>6272</v>
      </c>
      <c r="C170" s="232" t="s">
        <v>18</v>
      </c>
      <c r="D170" s="232" t="s">
        <v>394</v>
      </c>
      <c r="E170" s="232" t="s">
        <v>807</v>
      </c>
      <c r="F170" s="232" t="s">
        <v>808</v>
      </c>
      <c r="G170" s="232" t="s">
        <v>387</v>
      </c>
      <c r="H170" s="232" t="s">
        <v>388</v>
      </c>
      <c r="I170" s="232" t="s">
        <v>5884</v>
      </c>
      <c r="J170" s="232" t="s">
        <v>5884</v>
      </c>
      <c r="K170" s="232" t="s">
        <v>5884</v>
      </c>
      <c r="L170" s="232" t="s">
        <v>5884</v>
      </c>
      <c r="M170" s="232" t="s">
        <v>6271</v>
      </c>
      <c r="N170" s="232" t="s">
        <v>87</v>
      </c>
      <c r="O170" s="232" t="s">
        <v>806</v>
      </c>
      <c r="P170" s="232" t="s">
        <v>809</v>
      </c>
      <c r="Q170" s="232"/>
      <c r="R170" s="232"/>
      <c r="S170" s="232" t="s">
        <v>6332</v>
      </c>
      <c r="T170" s="232"/>
      <c r="U170" s="232" t="s">
        <v>5884</v>
      </c>
      <c r="V170" s="232" t="s">
        <v>5884</v>
      </c>
      <c r="W170" s="232"/>
      <c r="X170" s="232"/>
      <c r="Y170" s="233">
        <v>43899.741377314815</v>
      </c>
      <c r="Z170" s="233">
        <v>43902.296898148146</v>
      </c>
      <c r="AA170" s="232"/>
      <c r="AB170" s="232" t="s">
        <v>804</v>
      </c>
      <c r="AC170" s="232">
        <v>77081</v>
      </c>
      <c r="AD170" s="232">
        <v>200</v>
      </c>
      <c r="AE170" s="232" t="s">
        <v>6272</v>
      </c>
      <c r="AF170" s="232" t="s">
        <v>6273</v>
      </c>
      <c r="AG170" s="232" t="s">
        <v>15</v>
      </c>
    </row>
    <row r="171" spans="1:33" ht="43.2" x14ac:dyDescent="0.3">
      <c r="A171" s="232"/>
      <c r="B171" s="232" t="s">
        <v>6272</v>
      </c>
      <c r="C171" s="232" t="s">
        <v>31</v>
      </c>
      <c r="D171" s="232" t="s">
        <v>394</v>
      </c>
      <c r="E171" s="232" t="s">
        <v>810</v>
      </c>
      <c r="F171" s="232" t="s">
        <v>811</v>
      </c>
      <c r="G171" s="232" t="s">
        <v>425</v>
      </c>
      <c r="H171" s="232" t="s">
        <v>439</v>
      </c>
      <c r="I171" s="232" t="s">
        <v>5884</v>
      </c>
      <c r="J171" s="232" t="s">
        <v>5884</v>
      </c>
      <c r="K171" s="232" t="s">
        <v>5884</v>
      </c>
      <c r="L171" s="232" t="s">
        <v>5884</v>
      </c>
      <c r="M171" s="232" t="s">
        <v>6271</v>
      </c>
      <c r="N171" s="232" t="s">
        <v>87</v>
      </c>
      <c r="O171" s="232" t="s">
        <v>812</v>
      </c>
      <c r="P171" s="232"/>
      <c r="Q171" s="232"/>
      <c r="R171" s="232"/>
      <c r="S171" s="232" t="s">
        <v>6316</v>
      </c>
      <c r="T171" s="232"/>
      <c r="U171" s="232" t="s">
        <v>5884</v>
      </c>
      <c r="V171" s="232" t="s">
        <v>5884</v>
      </c>
      <c r="W171" s="232"/>
      <c r="X171" s="232"/>
      <c r="Y171" s="233">
        <v>43899.741377314815</v>
      </c>
      <c r="Z171" s="233">
        <v>43902.335081018522</v>
      </c>
      <c r="AA171" s="232"/>
      <c r="AB171" s="232" t="s">
        <v>804</v>
      </c>
      <c r="AC171" s="232">
        <v>77081</v>
      </c>
      <c r="AD171" s="232">
        <v>230</v>
      </c>
      <c r="AE171" s="232" t="s">
        <v>6272</v>
      </c>
      <c r="AF171" s="232" t="s">
        <v>6273</v>
      </c>
      <c r="AG171" s="232" t="s">
        <v>15</v>
      </c>
    </row>
    <row r="172" spans="1:33" ht="43.2" x14ac:dyDescent="0.3">
      <c r="A172" s="232" t="s">
        <v>381</v>
      </c>
      <c r="B172" s="232" t="s">
        <v>6272</v>
      </c>
      <c r="C172" s="232" t="s">
        <v>66</v>
      </c>
      <c r="D172" s="232" t="s">
        <v>394</v>
      </c>
      <c r="E172" s="232" t="s">
        <v>813</v>
      </c>
      <c r="F172" s="232" t="s">
        <v>814</v>
      </c>
      <c r="G172" s="232" t="s">
        <v>425</v>
      </c>
      <c r="H172" s="232" t="s">
        <v>379</v>
      </c>
      <c r="I172" s="232" t="s">
        <v>5884</v>
      </c>
      <c r="J172" s="232" t="s">
        <v>5884</v>
      </c>
      <c r="K172" s="232" t="s">
        <v>5884</v>
      </c>
      <c r="L172" s="232" t="s">
        <v>5884</v>
      </c>
      <c r="M172" s="232" t="s">
        <v>6271</v>
      </c>
      <c r="N172" s="232" t="s">
        <v>87</v>
      </c>
      <c r="O172" s="232" t="s">
        <v>816</v>
      </c>
      <c r="P172" s="232"/>
      <c r="Q172" s="232"/>
      <c r="R172" s="232" t="s">
        <v>815</v>
      </c>
      <c r="S172" s="232"/>
      <c r="T172" s="232"/>
      <c r="U172" s="232" t="s">
        <v>5884</v>
      </c>
      <c r="V172" s="232" t="s">
        <v>5884</v>
      </c>
      <c r="W172" s="232"/>
      <c r="X172" s="232"/>
      <c r="Y172" s="233">
        <v>43899.741377314815</v>
      </c>
      <c r="Z172" s="233">
        <v>43902.296898148146</v>
      </c>
      <c r="AA172" s="232"/>
      <c r="AB172" s="232" t="s">
        <v>804</v>
      </c>
      <c r="AC172" s="232">
        <v>77081</v>
      </c>
      <c r="AD172" s="232">
        <v>510</v>
      </c>
      <c r="AE172" s="232" t="s">
        <v>6272</v>
      </c>
      <c r="AF172" s="232" t="s">
        <v>6273</v>
      </c>
      <c r="AG172" s="232" t="s">
        <v>15</v>
      </c>
    </row>
    <row r="173" spans="1:33" ht="28.8" x14ac:dyDescent="0.3">
      <c r="A173" s="232"/>
      <c r="B173" s="232" t="s">
        <v>6272</v>
      </c>
      <c r="C173" s="232" t="s">
        <v>31</v>
      </c>
      <c r="D173" s="232" t="s">
        <v>394</v>
      </c>
      <c r="E173" s="232" t="s">
        <v>817</v>
      </c>
      <c r="F173" s="232" t="s">
        <v>818</v>
      </c>
      <c r="G173" s="232" t="s">
        <v>387</v>
      </c>
      <c r="H173" s="232" t="s">
        <v>388</v>
      </c>
      <c r="I173" s="232" t="s">
        <v>5884</v>
      </c>
      <c r="J173" s="232" t="s">
        <v>5884</v>
      </c>
      <c r="K173" s="232" t="s">
        <v>5884</v>
      </c>
      <c r="L173" s="232" t="s">
        <v>5884</v>
      </c>
      <c r="M173" s="232" t="s">
        <v>6271</v>
      </c>
      <c r="N173" s="232" t="s">
        <v>87</v>
      </c>
      <c r="O173" s="232" t="s">
        <v>816</v>
      </c>
      <c r="P173" s="232"/>
      <c r="Q173" s="232"/>
      <c r="R173" s="232"/>
      <c r="S173" s="232"/>
      <c r="T173" s="232"/>
      <c r="U173" s="232" t="s">
        <v>5884</v>
      </c>
      <c r="V173" s="232" t="s">
        <v>5884</v>
      </c>
      <c r="W173" s="232"/>
      <c r="X173" s="232"/>
      <c r="Y173" s="233">
        <v>43899.741377314815</v>
      </c>
      <c r="Z173" s="233">
        <v>43902.296898148146</v>
      </c>
      <c r="AA173" s="232"/>
      <c r="AB173" s="232" t="s">
        <v>804</v>
      </c>
      <c r="AC173" s="232">
        <v>77081</v>
      </c>
      <c r="AD173" s="232">
        <v>500</v>
      </c>
      <c r="AE173" s="232" t="s">
        <v>6272</v>
      </c>
      <c r="AF173" s="232" t="s">
        <v>6273</v>
      </c>
      <c r="AG173" s="232" t="s">
        <v>15</v>
      </c>
    </row>
    <row r="174" spans="1:33" ht="43.2" x14ac:dyDescent="0.3">
      <c r="A174" s="232"/>
      <c r="B174" s="232" t="s">
        <v>6272</v>
      </c>
      <c r="C174" s="232" t="s">
        <v>31</v>
      </c>
      <c r="D174" s="232" t="s">
        <v>394</v>
      </c>
      <c r="E174" s="232" t="s">
        <v>819</v>
      </c>
      <c r="F174" s="232" t="s">
        <v>820</v>
      </c>
      <c r="G174" s="232" t="s">
        <v>425</v>
      </c>
      <c r="H174" s="232" t="s">
        <v>439</v>
      </c>
      <c r="I174" s="232" t="s">
        <v>5884</v>
      </c>
      <c r="J174" s="232" t="s">
        <v>5884</v>
      </c>
      <c r="K174" s="232" t="s">
        <v>5884</v>
      </c>
      <c r="L174" s="232" t="s">
        <v>5884</v>
      </c>
      <c r="M174" s="232" t="s">
        <v>6271</v>
      </c>
      <c r="N174" s="232" t="s">
        <v>87</v>
      </c>
      <c r="O174" s="232" t="s">
        <v>821</v>
      </c>
      <c r="P174" s="232"/>
      <c r="Q174" s="232"/>
      <c r="R174" s="232"/>
      <c r="S174" s="232" t="s">
        <v>6316</v>
      </c>
      <c r="T174" s="232"/>
      <c r="U174" s="232" t="s">
        <v>5884</v>
      </c>
      <c r="V174" s="232" t="s">
        <v>5884</v>
      </c>
      <c r="W174" s="232"/>
      <c r="X174" s="232"/>
      <c r="Y174" s="233">
        <v>43899.741377314815</v>
      </c>
      <c r="Z174" s="233">
        <v>43902.343391203707</v>
      </c>
      <c r="AA174" s="232"/>
      <c r="AB174" s="232" t="s">
        <v>804</v>
      </c>
      <c r="AC174" s="232">
        <v>77081</v>
      </c>
      <c r="AD174" s="232">
        <v>520</v>
      </c>
      <c r="AE174" s="232" t="s">
        <v>6272</v>
      </c>
      <c r="AF174" s="232" t="s">
        <v>6273</v>
      </c>
      <c r="AG174" s="232" t="s">
        <v>15</v>
      </c>
    </row>
    <row r="175" spans="1:33" ht="409.6" x14ac:dyDescent="0.3">
      <c r="A175" s="232"/>
      <c r="B175" s="232" t="s">
        <v>6272</v>
      </c>
      <c r="C175" s="232" t="s">
        <v>524</v>
      </c>
      <c r="D175" s="232">
        <v>15</v>
      </c>
      <c r="E175" s="232" t="s">
        <v>822</v>
      </c>
      <c r="F175" s="232" t="s">
        <v>823</v>
      </c>
      <c r="G175" s="232" t="s">
        <v>824</v>
      </c>
      <c r="H175" s="232" t="s">
        <v>86</v>
      </c>
      <c r="I175" s="232" t="s">
        <v>826</v>
      </c>
      <c r="J175" s="232" t="s">
        <v>5884</v>
      </c>
      <c r="K175" s="232" t="s">
        <v>5884</v>
      </c>
      <c r="L175" s="232" t="s">
        <v>5884</v>
      </c>
      <c r="M175" s="232" t="s">
        <v>6271</v>
      </c>
      <c r="N175" s="232" t="s">
        <v>87</v>
      </c>
      <c r="O175" s="232" t="s">
        <v>5884</v>
      </c>
      <c r="P175" s="232"/>
      <c r="Q175" s="232"/>
      <c r="R175" s="232" t="s">
        <v>6453</v>
      </c>
      <c r="S175" s="232" t="s">
        <v>6333</v>
      </c>
      <c r="T175" s="232"/>
      <c r="U175" s="232" t="s">
        <v>5884</v>
      </c>
      <c r="V175" s="232" t="s">
        <v>5884</v>
      </c>
      <c r="W175" s="232"/>
      <c r="X175" s="232"/>
      <c r="Y175" s="233">
        <v>43899.74596064815</v>
      </c>
      <c r="Z175" s="233">
        <v>43901.931689814817</v>
      </c>
      <c r="AA175" s="232"/>
      <c r="AB175" s="232" t="s">
        <v>825</v>
      </c>
      <c r="AC175" s="232">
        <v>6630</v>
      </c>
      <c r="AD175" s="232">
        <v>2590</v>
      </c>
      <c r="AE175" s="232" t="s">
        <v>6272</v>
      </c>
      <c r="AF175" s="232" t="s">
        <v>6273</v>
      </c>
      <c r="AG175" s="232" t="s">
        <v>597</v>
      </c>
    </row>
    <row r="176" spans="1:33" ht="187.2" x14ac:dyDescent="0.3">
      <c r="A176" s="232" t="s">
        <v>584</v>
      </c>
      <c r="B176" s="232" t="s">
        <v>6272</v>
      </c>
      <c r="C176" s="232" t="s">
        <v>18</v>
      </c>
      <c r="D176" s="232" t="s">
        <v>830</v>
      </c>
      <c r="E176" s="232" t="s">
        <v>827</v>
      </c>
      <c r="F176" s="232" t="s">
        <v>828</v>
      </c>
      <c r="G176" s="232" t="s">
        <v>434</v>
      </c>
      <c r="H176" s="232" t="s">
        <v>388</v>
      </c>
      <c r="I176" s="232" t="s">
        <v>5884</v>
      </c>
      <c r="J176" s="232" t="s">
        <v>5884</v>
      </c>
      <c r="K176" s="232" t="s">
        <v>5884</v>
      </c>
      <c r="L176" s="232" t="s">
        <v>5884</v>
      </c>
      <c r="M176" s="232" t="s">
        <v>6271</v>
      </c>
      <c r="N176" s="232" t="s">
        <v>87</v>
      </c>
      <c r="O176" s="232" t="s">
        <v>832</v>
      </c>
      <c r="P176" s="232" t="s">
        <v>831</v>
      </c>
      <c r="Q176" s="232"/>
      <c r="R176" s="232"/>
      <c r="S176" s="232" t="s">
        <v>6334</v>
      </c>
      <c r="T176" s="232"/>
      <c r="U176" s="232" t="s">
        <v>5884</v>
      </c>
      <c r="V176" s="232" t="s">
        <v>5884</v>
      </c>
      <c r="W176" s="232"/>
      <c r="X176" s="232"/>
      <c r="Y176" s="233">
        <v>43899.780324074076</v>
      </c>
      <c r="Z176" s="233">
        <v>43901.903229166666</v>
      </c>
      <c r="AA176" s="232"/>
      <c r="AB176" s="232" t="s">
        <v>829</v>
      </c>
      <c r="AC176" s="232">
        <v>34439</v>
      </c>
      <c r="AD176" s="232">
        <v>1750</v>
      </c>
      <c r="AE176" s="232" t="s">
        <v>6272</v>
      </c>
      <c r="AF176" s="232" t="s">
        <v>6273</v>
      </c>
      <c r="AG176" s="232"/>
    </row>
    <row r="177" spans="1:33" ht="43.2" x14ac:dyDescent="0.3">
      <c r="A177" s="232"/>
      <c r="B177" s="232" t="s">
        <v>6272</v>
      </c>
      <c r="C177" s="232" t="s">
        <v>31</v>
      </c>
      <c r="D177" s="232" t="s">
        <v>837</v>
      </c>
      <c r="E177" s="232" t="s">
        <v>833</v>
      </c>
      <c r="F177" s="232" t="s">
        <v>834</v>
      </c>
      <c r="G177" s="232" t="s">
        <v>308</v>
      </c>
      <c r="H177" s="232" t="s">
        <v>388</v>
      </c>
      <c r="I177" s="232" t="s">
        <v>5884</v>
      </c>
      <c r="J177" s="232" t="s">
        <v>5884</v>
      </c>
      <c r="K177" s="232" t="s">
        <v>5884</v>
      </c>
      <c r="L177" s="232" t="s">
        <v>5884</v>
      </c>
      <c r="M177" s="232" t="s">
        <v>6271</v>
      </c>
      <c r="N177" s="232" t="s">
        <v>87</v>
      </c>
      <c r="O177" s="232" t="s">
        <v>838</v>
      </c>
      <c r="P177" s="232"/>
      <c r="Q177" s="232"/>
      <c r="R177" s="232" t="s">
        <v>836</v>
      </c>
      <c r="S177" s="232"/>
      <c r="T177" s="232"/>
      <c r="U177" s="232" t="s">
        <v>5884</v>
      </c>
      <c r="V177" s="232" t="s">
        <v>5884</v>
      </c>
      <c r="W177" s="232"/>
      <c r="X177" s="232"/>
      <c r="Y177" s="233">
        <v>43899.785543981481</v>
      </c>
      <c r="Z177" s="233">
        <v>43901.035694444443</v>
      </c>
      <c r="AA177" s="232"/>
      <c r="AB177" s="232" t="s">
        <v>835</v>
      </c>
      <c r="AC177" s="232">
        <v>57089</v>
      </c>
      <c r="AD177" s="232">
        <v>1760</v>
      </c>
      <c r="AE177" s="232" t="s">
        <v>6272</v>
      </c>
      <c r="AF177" s="232" t="s">
        <v>6273</v>
      </c>
      <c r="AG177" s="232"/>
    </row>
    <row r="178" spans="1:33" x14ac:dyDescent="0.3">
      <c r="A178" s="232"/>
      <c r="B178" s="232" t="s">
        <v>6273</v>
      </c>
      <c r="C178" s="232" t="s">
        <v>83</v>
      </c>
      <c r="D178" s="232">
        <v>15</v>
      </c>
      <c r="E178" s="232" t="s">
        <v>839</v>
      </c>
      <c r="F178" s="232" t="s">
        <v>840</v>
      </c>
      <c r="G178" s="232" t="s">
        <v>841</v>
      </c>
      <c r="H178" s="232" t="s">
        <v>34</v>
      </c>
      <c r="I178" s="232" t="s">
        <v>5884</v>
      </c>
      <c r="J178" s="232" t="s">
        <v>5884</v>
      </c>
      <c r="K178" s="232" t="s">
        <v>5884</v>
      </c>
      <c r="L178" s="232" t="s">
        <v>5884</v>
      </c>
      <c r="M178" s="232" t="s">
        <v>6271</v>
      </c>
      <c r="N178" s="232" t="s">
        <v>87</v>
      </c>
      <c r="O178" s="232" t="s">
        <v>5884</v>
      </c>
      <c r="P178" s="232"/>
      <c r="Q178" s="232"/>
      <c r="R178" s="232"/>
      <c r="S178" s="232" t="s">
        <v>6335</v>
      </c>
      <c r="T178" s="232"/>
      <c r="U178" s="232" t="s">
        <v>5884</v>
      </c>
      <c r="V178" s="232" t="s">
        <v>5884</v>
      </c>
      <c r="W178" s="232"/>
      <c r="X178" s="232"/>
      <c r="Y178" s="233">
        <v>43899.883738425924</v>
      </c>
      <c r="Z178" s="232"/>
      <c r="AA178" s="232"/>
      <c r="AB178" s="232" t="s">
        <v>842</v>
      </c>
      <c r="AC178" s="232">
        <v>72762</v>
      </c>
      <c r="AD178" s="232">
        <v>3160</v>
      </c>
      <c r="AE178" s="232" t="s">
        <v>6272</v>
      </c>
      <c r="AF178" s="232" t="s">
        <v>6272</v>
      </c>
      <c r="AG178" s="232" t="s">
        <v>635</v>
      </c>
    </row>
    <row r="179" spans="1:33" ht="28.8" x14ac:dyDescent="0.3">
      <c r="A179" s="232"/>
      <c r="B179" s="232" t="s">
        <v>6272</v>
      </c>
      <c r="C179" s="232" t="s">
        <v>66</v>
      </c>
      <c r="D179" s="232">
        <v>14</v>
      </c>
      <c r="E179" s="232" t="s">
        <v>843</v>
      </c>
      <c r="F179" s="232" t="s">
        <v>844</v>
      </c>
      <c r="G179" s="232" t="s">
        <v>434</v>
      </c>
      <c r="H179" s="232" t="s">
        <v>276</v>
      </c>
      <c r="I179" s="232" t="s">
        <v>5884</v>
      </c>
      <c r="J179" s="232" t="s">
        <v>5884</v>
      </c>
      <c r="K179" s="232" t="s">
        <v>5884</v>
      </c>
      <c r="L179" s="232" t="s">
        <v>5884</v>
      </c>
      <c r="M179" s="232" t="s">
        <v>6271</v>
      </c>
      <c r="N179" s="232" t="s">
        <v>247</v>
      </c>
      <c r="O179" s="232" t="s">
        <v>846</v>
      </c>
      <c r="P179" s="232"/>
      <c r="Q179" s="232"/>
      <c r="R179" s="232"/>
      <c r="S179" s="232"/>
      <c r="T179" s="232"/>
      <c r="U179" s="232" t="s">
        <v>5884</v>
      </c>
      <c r="V179" s="232" t="s">
        <v>5884</v>
      </c>
      <c r="W179" s="232"/>
      <c r="X179" s="232"/>
      <c r="Y179" s="233">
        <v>43899.905844907407</v>
      </c>
      <c r="Z179" s="233">
        <v>43901.570636574077</v>
      </c>
      <c r="AA179" s="232"/>
      <c r="AB179" s="232" t="s">
        <v>845</v>
      </c>
      <c r="AC179" s="232">
        <v>52292</v>
      </c>
      <c r="AD179" s="232">
        <v>1010</v>
      </c>
      <c r="AE179" s="232" t="s">
        <v>6272</v>
      </c>
      <c r="AF179" s="232" t="s">
        <v>6273</v>
      </c>
      <c r="AG179" s="232" t="s">
        <v>15</v>
      </c>
    </row>
    <row r="180" spans="1:33" ht="43.2" x14ac:dyDescent="0.3">
      <c r="A180" s="232"/>
      <c r="B180" s="232" t="s">
        <v>6272</v>
      </c>
      <c r="C180" s="232" t="s">
        <v>66</v>
      </c>
      <c r="D180" s="232">
        <v>14</v>
      </c>
      <c r="E180" s="232" t="s">
        <v>847</v>
      </c>
      <c r="F180" s="232" t="s">
        <v>848</v>
      </c>
      <c r="G180" s="232" t="s">
        <v>434</v>
      </c>
      <c r="H180" s="232" t="s">
        <v>276</v>
      </c>
      <c r="I180" s="232" t="s">
        <v>5884</v>
      </c>
      <c r="J180" s="232" t="s">
        <v>5884</v>
      </c>
      <c r="K180" s="232" t="s">
        <v>5884</v>
      </c>
      <c r="L180" s="232" t="s">
        <v>5884</v>
      </c>
      <c r="M180" s="232" t="s">
        <v>6271</v>
      </c>
      <c r="N180" s="232" t="s">
        <v>290</v>
      </c>
      <c r="O180" s="232" t="s">
        <v>849</v>
      </c>
      <c r="P180" s="232"/>
      <c r="Q180" s="232"/>
      <c r="R180" s="232"/>
      <c r="S180" s="232"/>
      <c r="T180" s="232"/>
      <c r="U180" s="232" t="s">
        <v>5884</v>
      </c>
      <c r="V180" s="232" t="s">
        <v>5884</v>
      </c>
      <c r="W180" s="232"/>
      <c r="X180" s="232"/>
      <c r="Y180" s="233">
        <v>43899.905856481484</v>
      </c>
      <c r="Z180" s="233">
        <v>43901.570636574077</v>
      </c>
      <c r="AA180" s="232"/>
      <c r="AB180" s="232" t="s">
        <v>845</v>
      </c>
      <c r="AC180" s="232">
        <v>52292</v>
      </c>
      <c r="AD180" s="232">
        <v>1020</v>
      </c>
      <c r="AE180" s="232" t="s">
        <v>6272</v>
      </c>
      <c r="AF180" s="232" t="s">
        <v>6273</v>
      </c>
      <c r="AG180" s="232" t="s">
        <v>15</v>
      </c>
    </row>
    <row r="181" spans="1:33" ht="28.8" x14ac:dyDescent="0.3">
      <c r="A181" s="232"/>
      <c r="B181" s="232" t="s">
        <v>6272</v>
      </c>
      <c r="C181" s="232" t="s">
        <v>66</v>
      </c>
      <c r="D181" s="232">
        <v>14</v>
      </c>
      <c r="E181" s="232" t="s">
        <v>850</v>
      </c>
      <c r="F181" s="232" t="s">
        <v>851</v>
      </c>
      <c r="G181" s="232" t="s">
        <v>434</v>
      </c>
      <c r="H181" s="232" t="s">
        <v>276</v>
      </c>
      <c r="I181" s="232" t="s">
        <v>5884</v>
      </c>
      <c r="J181" s="232" t="s">
        <v>5884</v>
      </c>
      <c r="K181" s="232" t="s">
        <v>5884</v>
      </c>
      <c r="L181" s="232" t="s">
        <v>5884</v>
      </c>
      <c r="M181" s="232" t="s">
        <v>6271</v>
      </c>
      <c r="N181" s="232" t="s">
        <v>286</v>
      </c>
      <c r="O181" s="232" t="s">
        <v>852</v>
      </c>
      <c r="P181" s="232"/>
      <c r="Q181" s="232"/>
      <c r="R181" s="232"/>
      <c r="S181" s="232"/>
      <c r="T181" s="232"/>
      <c r="U181" s="232" t="s">
        <v>5884</v>
      </c>
      <c r="V181" s="232" t="s">
        <v>5884</v>
      </c>
      <c r="W181" s="232"/>
      <c r="X181" s="232"/>
      <c r="Y181" s="233">
        <v>43899.905856481484</v>
      </c>
      <c r="Z181" s="233">
        <v>43901.570636574077</v>
      </c>
      <c r="AA181" s="232"/>
      <c r="AB181" s="232" t="s">
        <v>845</v>
      </c>
      <c r="AC181" s="232">
        <v>52292</v>
      </c>
      <c r="AD181" s="232">
        <v>1030</v>
      </c>
      <c r="AE181" s="232" t="s">
        <v>6272</v>
      </c>
      <c r="AF181" s="232" t="s">
        <v>6273</v>
      </c>
      <c r="AG181" s="232" t="s">
        <v>15</v>
      </c>
    </row>
    <row r="182" spans="1:33" ht="172.8" x14ac:dyDescent="0.3">
      <c r="A182" s="232" t="s">
        <v>855</v>
      </c>
      <c r="B182" s="232" t="s">
        <v>6272</v>
      </c>
      <c r="C182" s="232" t="s">
        <v>66</v>
      </c>
      <c r="D182" s="232">
        <v>14</v>
      </c>
      <c r="E182" s="232" t="s">
        <v>853</v>
      </c>
      <c r="F182" s="232" t="s">
        <v>854</v>
      </c>
      <c r="G182" s="232" t="s">
        <v>434</v>
      </c>
      <c r="H182" s="232" t="s">
        <v>276</v>
      </c>
      <c r="I182" s="232" t="s">
        <v>5884</v>
      </c>
      <c r="J182" s="232" t="s">
        <v>5884</v>
      </c>
      <c r="K182" s="232" t="s">
        <v>5884</v>
      </c>
      <c r="L182" s="232" t="s">
        <v>5884</v>
      </c>
      <c r="M182" s="232" t="s">
        <v>6271</v>
      </c>
      <c r="N182" s="232" t="s">
        <v>247</v>
      </c>
      <c r="O182" s="232" t="s">
        <v>856</v>
      </c>
      <c r="P182" s="232"/>
      <c r="Q182" s="232"/>
      <c r="R182" s="232"/>
      <c r="S182" s="232" t="s">
        <v>6336</v>
      </c>
      <c r="T182" s="232"/>
      <c r="U182" s="232" t="s">
        <v>5884</v>
      </c>
      <c r="V182" s="232" t="s">
        <v>5884</v>
      </c>
      <c r="W182" s="232"/>
      <c r="X182" s="232"/>
      <c r="Y182" s="233">
        <v>43899.905856481484</v>
      </c>
      <c r="Z182" s="233">
        <v>43901.570636574077</v>
      </c>
      <c r="AA182" s="232"/>
      <c r="AB182" s="232" t="s">
        <v>845</v>
      </c>
      <c r="AC182" s="232">
        <v>52292</v>
      </c>
      <c r="AD182" s="232">
        <v>1040</v>
      </c>
      <c r="AE182" s="232" t="s">
        <v>6272</v>
      </c>
      <c r="AF182" s="232" t="s">
        <v>6273</v>
      </c>
      <c r="AG182" s="232" t="s">
        <v>15</v>
      </c>
    </row>
    <row r="183" spans="1:33" x14ac:dyDescent="0.3">
      <c r="A183" s="232"/>
      <c r="B183" s="232" t="s">
        <v>6272</v>
      </c>
      <c r="C183" s="232" t="s">
        <v>66</v>
      </c>
      <c r="D183" s="232">
        <v>14</v>
      </c>
      <c r="E183" s="232" t="s">
        <v>857</v>
      </c>
      <c r="F183" s="232" t="s">
        <v>858</v>
      </c>
      <c r="G183" s="232" t="s">
        <v>434</v>
      </c>
      <c r="H183" s="232" t="s">
        <v>276</v>
      </c>
      <c r="I183" s="232" t="s">
        <v>5884</v>
      </c>
      <c r="J183" s="232" t="s">
        <v>5884</v>
      </c>
      <c r="K183" s="232" t="s">
        <v>5884</v>
      </c>
      <c r="L183" s="232" t="s">
        <v>5884</v>
      </c>
      <c r="M183" s="232" t="s">
        <v>6271</v>
      </c>
      <c r="N183" s="232" t="s">
        <v>247</v>
      </c>
      <c r="O183" s="232" t="s">
        <v>859</v>
      </c>
      <c r="P183" s="232"/>
      <c r="Q183" s="232"/>
      <c r="R183" s="232"/>
      <c r="S183" s="232"/>
      <c r="T183" s="232"/>
      <c r="U183" s="232" t="s">
        <v>5884</v>
      </c>
      <c r="V183" s="232" t="s">
        <v>5884</v>
      </c>
      <c r="W183" s="232"/>
      <c r="X183" s="232"/>
      <c r="Y183" s="233">
        <v>43899.905856481484</v>
      </c>
      <c r="Z183" s="233">
        <v>43901.570636574077</v>
      </c>
      <c r="AA183" s="232"/>
      <c r="AB183" s="232" t="s">
        <v>845</v>
      </c>
      <c r="AC183" s="232">
        <v>52292</v>
      </c>
      <c r="AD183" s="232">
        <v>1050</v>
      </c>
      <c r="AE183" s="232" t="s">
        <v>6272</v>
      </c>
      <c r="AF183" s="232" t="s">
        <v>6273</v>
      </c>
      <c r="AG183" s="232" t="s">
        <v>15</v>
      </c>
    </row>
    <row r="184" spans="1:33" ht="28.8" x14ac:dyDescent="0.3">
      <c r="A184" s="232"/>
      <c r="B184" s="232" t="s">
        <v>6272</v>
      </c>
      <c r="C184" s="232" t="s">
        <v>66</v>
      </c>
      <c r="D184" s="232" t="s">
        <v>862</v>
      </c>
      <c r="E184" s="232" t="s">
        <v>860</v>
      </c>
      <c r="F184" s="232" t="s">
        <v>861</v>
      </c>
      <c r="G184" s="232" t="s">
        <v>434</v>
      </c>
      <c r="H184" s="232" t="s">
        <v>276</v>
      </c>
      <c r="I184" s="232" t="s">
        <v>5884</v>
      </c>
      <c r="J184" s="232" t="s">
        <v>5884</v>
      </c>
      <c r="K184" s="232" t="s">
        <v>5884</v>
      </c>
      <c r="L184" s="232" t="s">
        <v>5884</v>
      </c>
      <c r="M184" s="232" t="s">
        <v>6271</v>
      </c>
      <c r="N184" s="232" t="s">
        <v>87</v>
      </c>
      <c r="O184" s="232" t="s">
        <v>863</v>
      </c>
      <c r="P184" s="232"/>
      <c r="Q184" s="232"/>
      <c r="R184" s="232"/>
      <c r="S184" s="232" t="s">
        <v>6337</v>
      </c>
      <c r="T184" s="232"/>
      <c r="U184" s="232" t="s">
        <v>5884</v>
      </c>
      <c r="V184" s="232" t="s">
        <v>5884</v>
      </c>
      <c r="W184" s="232"/>
      <c r="X184" s="232"/>
      <c r="Y184" s="233">
        <v>43899.905856481484</v>
      </c>
      <c r="Z184" s="233">
        <v>43901.570636574077</v>
      </c>
      <c r="AA184" s="232"/>
      <c r="AB184" s="232" t="s">
        <v>845</v>
      </c>
      <c r="AC184" s="232">
        <v>52292</v>
      </c>
      <c r="AD184" s="232">
        <v>3290</v>
      </c>
      <c r="AE184" s="232" t="s">
        <v>6272</v>
      </c>
      <c r="AF184" s="232" t="s">
        <v>6273</v>
      </c>
      <c r="AG184" s="232" t="s">
        <v>15</v>
      </c>
    </row>
    <row r="185" spans="1:33" ht="28.8" x14ac:dyDescent="0.3">
      <c r="A185" s="232"/>
      <c r="B185" s="232" t="s">
        <v>6272</v>
      </c>
      <c r="C185" s="232" t="s">
        <v>66</v>
      </c>
      <c r="D185" s="232" t="s">
        <v>429</v>
      </c>
      <c r="E185" s="232" t="s">
        <v>864</v>
      </c>
      <c r="F185" s="232" t="s">
        <v>865</v>
      </c>
      <c r="G185" s="232" t="s">
        <v>434</v>
      </c>
      <c r="H185" s="232" t="s">
        <v>276</v>
      </c>
      <c r="I185" s="232" t="s">
        <v>5884</v>
      </c>
      <c r="J185" s="232" t="s">
        <v>5884</v>
      </c>
      <c r="K185" s="232" t="s">
        <v>5884</v>
      </c>
      <c r="L185" s="232" t="s">
        <v>5884</v>
      </c>
      <c r="M185" s="232" t="s">
        <v>6271</v>
      </c>
      <c r="N185" s="232" t="s">
        <v>87</v>
      </c>
      <c r="O185" s="232" t="s">
        <v>866</v>
      </c>
      <c r="P185" s="232"/>
      <c r="Q185" s="232"/>
      <c r="R185" s="232"/>
      <c r="S185" s="232"/>
      <c r="T185" s="232"/>
      <c r="U185" s="232" t="s">
        <v>5884</v>
      </c>
      <c r="V185" s="232" t="s">
        <v>5884</v>
      </c>
      <c r="W185" s="232"/>
      <c r="X185" s="232"/>
      <c r="Y185" s="233">
        <v>43899.905856481484</v>
      </c>
      <c r="Z185" s="233">
        <v>43901.570636574077</v>
      </c>
      <c r="AA185" s="232"/>
      <c r="AB185" s="232" t="s">
        <v>845</v>
      </c>
      <c r="AC185" s="232">
        <v>52292</v>
      </c>
      <c r="AD185" s="232">
        <v>860</v>
      </c>
      <c r="AE185" s="232" t="s">
        <v>6272</v>
      </c>
      <c r="AF185" s="232" t="s">
        <v>6273</v>
      </c>
      <c r="AG185" s="232" t="s">
        <v>15</v>
      </c>
    </row>
    <row r="186" spans="1:33" ht="28.8" x14ac:dyDescent="0.3">
      <c r="A186" s="232"/>
      <c r="B186" s="232" t="s">
        <v>6272</v>
      </c>
      <c r="C186" s="232" t="s">
        <v>66</v>
      </c>
      <c r="D186" s="232" t="s">
        <v>830</v>
      </c>
      <c r="E186" s="232" t="s">
        <v>867</v>
      </c>
      <c r="F186" s="232" t="s">
        <v>868</v>
      </c>
      <c r="G186" s="232" t="s">
        <v>434</v>
      </c>
      <c r="H186" s="232" t="s">
        <v>276</v>
      </c>
      <c r="I186" s="232" t="s">
        <v>5884</v>
      </c>
      <c r="J186" s="232" t="s">
        <v>5884</v>
      </c>
      <c r="K186" s="232" t="s">
        <v>5884</v>
      </c>
      <c r="L186" s="232" t="s">
        <v>5884</v>
      </c>
      <c r="M186" s="232" t="s">
        <v>6271</v>
      </c>
      <c r="N186" s="232" t="s">
        <v>87</v>
      </c>
      <c r="O186" s="232" t="s">
        <v>869</v>
      </c>
      <c r="P186" s="232"/>
      <c r="Q186" s="232"/>
      <c r="R186" s="232"/>
      <c r="S186" s="232"/>
      <c r="T186" s="232"/>
      <c r="U186" s="232" t="s">
        <v>5884</v>
      </c>
      <c r="V186" s="232" t="s">
        <v>5884</v>
      </c>
      <c r="W186" s="232"/>
      <c r="X186" s="232"/>
      <c r="Y186" s="233">
        <v>43899.905856481484</v>
      </c>
      <c r="Z186" s="233">
        <v>43901.570636574077</v>
      </c>
      <c r="AA186" s="232"/>
      <c r="AB186" s="232" t="s">
        <v>845</v>
      </c>
      <c r="AC186" s="232">
        <v>52292</v>
      </c>
      <c r="AD186" s="232">
        <v>1850</v>
      </c>
      <c r="AE186" s="232" t="s">
        <v>6272</v>
      </c>
      <c r="AF186" s="232" t="s">
        <v>6273</v>
      </c>
      <c r="AG186" s="232" t="s">
        <v>15</v>
      </c>
    </row>
    <row r="187" spans="1:33" ht="28.8" x14ac:dyDescent="0.3">
      <c r="A187" s="232"/>
      <c r="B187" s="232" t="s">
        <v>6272</v>
      </c>
      <c r="C187" s="232" t="s">
        <v>66</v>
      </c>
      <c r="D187" s="232" t="s">
        <v>414</v>
      </c>
      <c r="E187" s="232" t="s">
        <v>870</v>
      </c>
      <c r="F187" s="232" t="s">
        <v>871</v>
      </c>
      <c r="G187" s="232" t="s">
        <v>434</v>
      </c>
      <c r="H187" s="232" t="s">
        <v>276</v>
      </c>
      <c r="I187" s="232" t="s">
        <v>5884</v>
      </c>
      <c r="J187" s="232" t="s">
        <v>5884</v>
      </c>
      <c r="K187" s="232" t="s">
        <v>5884</v>
      </c>
      <c r="L187" s="232" t="s">
        <v>5884</v>
      </c>
      <c r="M187" s="232" t="s">
        <v>6271</v>
      </c>
      <c r="N187" s="232" t="s">
        <v>87</v>
      </c>
      <c r="O187" s="232" t="s">
        <v>561</v>
      </c>
      <c r="P187" s="232"/>
      <c r="Q187" s="232"/>
      <c r="R187" s="232"/>
      <c r="S187" s="232"/>
      <c r="T187" s="232"/>
      <c r="U187" s="232" t="s">
        <v>5884</v>
      </c>
      <c r="V187" s="232" t="s">
        <v>5884</v>
      </c>
      <c r="W187" s="232"/>
      <c r="X187" s="232"/>
      <c r="Y187" s="233">
        <v>43899.905856481484</v>
      </c>
      <c r="Z187" s="233">
        <v>43901.570636574077</v>
      </c>
      <c r="AA187" s="232"/>
      <c r="AB187" s="232" t="s">
        <v>845</v>
      </c>
      <c r="AC187" s="232">
        <v>52292</v>
      </c>
      <c r="AD187" s="232">
        <v>840</v>
      </c>
      <c r="AE187" s="232" t="s">
        <v>6272</v>
      </c>
      <c r="AF187" s="232" t="s">
        <v>6273</v>
      </c>
      <c r="AG187" s="232" t="s">
        <v>15</v>
      </c>
    </row>
    <row r="188" spans="1:33" x14ac:dyDescent="0.3">
      <c r="A188" s="232"/>
      <c r="B188" s="232" t="s">
        <v>6272</v>
      </c>
      <c r="C188" s="232" t="s">
        <v>66</v>
      </c>
      <c r="D188" s="232" t="s">
        <v>636</v>
      </c>
      <c r="E188" s="232" t="s">
        <v>872</v>
      </c>
      <c r="F188" s="232" t="s">
        <v>873</v>
      </c>
      <c r="G188" s="232" t="s">
        <v>434</v>
      </c>
      <c r="H188" s="232" t="s">
        <v>276</v>
      </c>
      <c r="I188" s="232" t="s">
        <v>5884</v>
      </c>
      <c r="J188" s="232" t="s">
        <v>5884</v>
      </c>
      <c r="K188" s="232" t="s">
        <v>5884</v>
      </c>
      <c r="L188" s="232" t="s">
        <v>5884</v>
      </c>
      <c r="M188" s="232" t="s">
        <v>6271</v>
      </c>
      <c r="N188" s="232" t="s">
        <v>87</v>
      </c>
      <c r="O188" s="232" t="s">
        <v>874</v>
      </c>
      <c r="P188" s="232"/>
      <c r="Q188" s="232"/>
      <c r="R188" s="232"/>
      <c r="S188" s="232"/>
      <c r="T188" s="232"/>
      <c r="U188" s="232" t="s">
        <v>5884</v>
      </c>
      <c r="V188" s="232" t="s">
        <v>5884</v>
      </c>
      <c r="W188" s="232"/>
      <c r="X188" s="232"/>
      <c r="Y188" s="233">
        <v>43899.905856481484</v>
      </c>
      <c r="Z188" s="233">
        <v>43901.570636574077</v>
      </c>
      <c r="AA188" s="232"/>
      <c r="AB188" s="232" t="s">
        <v>845</v>
      </c>
      <c r="AC188" s="232">
        <v>52292</v>
      </c>
      <c r="AD188" s="232">
        <v>1290</v>
      </c>
      <c r="AE188" s="232" t="s">
        <v>6272</v>
      </c>
      <c r="AF188" s="232" t="s">
        <v>6273</v>
      </c>
      <c r="AG188" s="232" t="s">
        <v>15</v>
      </c>
    </row>
    <row r="189" spans="1:33" x14ac:dyDescent="0.3">
      <c r="A189" s="232"/>
      <c r="B189" s="232" t="s">
        <v>6272</v>
      </c>
      <c r="C189" s="232" t="s">
        <v>66</v>
      </c>
      <c r="D189" s="232" t="s">
        <v>454</v>
      </c>
      <c r="E189" s="232" t="s">
        <v>875</v>
      </c>
      <c r="F189" s="232" t="s">
        <v>876</v>
      </c>
      <c r="G189" s="232" t="s">
        <v>434</v>
      </c>
      <c r="H189" s="232" t="s">
        <v>276</v>
      </c>
      <c r="I189" s="232" t="s">
        <v>5884</v>
      </c>
      <c r="J189" s="232" t="s">
        <v>5884</v>
      </c>
      <c r="K189" s="232" t="s">
        <v>5884</v>
      </c>
      <c r="L189" s="232" t="s">
        <v>5884</v>
      </c>
      <c r="M189" s="232" t="s">
        <v>6271</v>
      </c>
      <c r="N189" s="232" t="s">
        <v>87</v>
      </c>
      <c r="O189" s="232" t="s">
        <v>877</v>
      </c>
      <c r="P189" s="232"/>
      <c r="Q189" s="232"/>
      <c r="R189" s="232"/>
      <c r="S189" s="232"/>
      <c r="T189" s="232"/>
      <c r="U189" s="232" t="s">
        <v>5884</v>
      </c>
      <c r="V189" s="232" t="s">
        <v>5884</v>
      </c>
      <c r="W189" s="232"/>
      <c r="X189" s="232"/>
      <c r="Y189" s="233">
        <v>43899.905856481484</v>
      </c>
      <c r="Z189" s="233">
        <v>43901.570636574077</v>
      </c>
      <c r="AA189" s="232"/>
      <c r="AB189" s="232" t="s">
        <v>845</v>
      </c>
      <c r="AC189" s="232">
        <v>52292</v>
      </c>
      <c r="AD189" s="232">
        <v>1880</v>
      </c>
      <c r="AE189" s="232" t="s">
        <v>6272</v>
      </c>
      <c r="AF189" s="232" t="s">
        <v>6273</v>
      </c>
      <c r="AG189" s="232" t="s">
        <v>15</v>
      </c>
    </row>
    <row r="190" spans="1:33" x14ac:dyDescent="0.3">
      <c r="A190" s="232"/>
      <c r="B190" s="232" t="s">
        <v>6272</v>
      </c>
      <c r="C190" s="232" t="s">
        <v>66</v>
      </c>
      <c r="D190" s="232" t="s">
        <v>789</v>
      </c>
      <c r="E190" s="232" t="s">
        <v>878</v>
      </c>
      <c r="F190" s="232" t="s">
        <v>879</v>
      </c>
      <c r="G190" s="232" t="s">
        <v>434</v>
      </c>
      <c r="H190" s="232" t="s">
        <v>276</v>
      </c>
      <c r="I190" s="232" t="s">
        <v>5884</v>
      </c>
      <c r="J190" s="232" t="s">
        <v>5884</v>
      </c>
      <c r="K190" s="232" t="s">
        <v>5884</v>
      </c>
      <c r="L190" s="232" t="s">
        <v>5884</v>
      </c>
      <c r="M190" s="232" t="s">
        <v>6271</v>
      </c>
      <c r="N190" s="232" t="s">
        <v>87</v>
      </c>
      <c r="O190" s="232" t="s">
        <v>790</v>
      </c>
      <c r="P190" s="232"/>
      <c r="Q190" s="232"/>
      <c r="R190" s="232"/>
      <c r="S190" s="232"/>
      <c r="T190" s="232"/>
      <c r="U190" s="232" t="s">
        <v>5884</v>
      </c>
      <c r="V190" s="232" t="s">
        <v>5884</v>
      </c>
      <c r="W190" s="232"/>
      <c r="X190" s="232"/>
      <c r="Y190" s="233">
        <v>43899.905856481484</v>
      </c>
      <c r="Z190" s="233">
        <v>43901.570648148147</v>
      </c>
      <c r="AA190" s="232"/>
      <c r="AB190" s="232" t="s">
        <v>845</v>
      </c>
      <c r="AC190" s="232">
        <v>52292</v>
      </c>
      <c r="AD190" s="232">
        <v>1890</v>
      </c>
      <c r="AE190" s="232" t="s">
        <v>6272</v>
      </c>
      <c r="AF190" s="232" t="s">
        <v>6273</v>
      </c>
      <c r="AG190" s="232" t="s">
        <v>15</v>
      </c>
    </row>
    <row r="191" spans="1:33" x14ac:dyDescent="0.3">
      <c r="A191" s="232"/>
      <c r="B191" s="232" t="s">
        <v>6272</v>
      </c>
      <c r="C191" s="232" t="s">
        <v>66</v>
      </c>
      <c r="D191" s="232" t="s">
        <v>882</v>
      </c>
      <c r="E191" s="232" t="s">
        <v>880</v>
      </c>
      <c r="F191" s="232" t="s">
        <v>881</v>
      </c>
      <c r="G191" s="232" t="s">
        <v>434</v>
      </c>
      <c r="H191" s="232" t="s">
        <v>276</v>
      </c>
      <c r="I191" s="232" t="s">
        <v>5884</v>
      </c>
      <c r="J191" s="232" t="s">
        <v>5884</v>
      </c>
      <c r="K191" s="232" t="s">
        <v>5884</v>
      </c>
      <c r="L191" s="232" t="s">
        <v>5884</v>
      </c>
      <c r="M191" s="232" t="s">
        <v>6271</v>
      </c>
      <c r="N191" s="232" t="s">
        <v>87</v>
      </c>
      <c r="O191" s="232" t="s">
        <v>883</v>
      </c>
      <c r="P191" s="232"/>
      <c r="Q191" s="232"/>
      <c r="R191" s="232"/>
      <c r="S191" s="232"/>
      <c r="T191" s="232"/>
      <c r="U191" s="232" t="s">
        <v>5884</v>
      </c>
      <c r="V191" s="232" t="s">
        <v>5884</v>
      </c>
      <c r="W191" s="232"/>
      <c r="X191" s="232"/>
      <c r="Y191" s="233">
        <v>43899.905856481484</v>
      </c>
      <c r="Z191" s="233">
        <v>43901.570648148147</v>
      </c>
      <c r="AA191" s="232"/>
      <c r="AB191" s="232" t="s">
        <v>845</v>
      </c>
      <c r="AC191" s="232">
        <v>52292</v>
      </c>
      <c r="AD191" s="232">
        <v>2230</v>
      </c>
      <c r="AE191" s="232" t="s">
        <v>6272</v>
      </c>
      <c r="AF191" s="232" t="s">
        <v>6273</v>
      </c>
      <c r="AG191" s="232" t="s">
        <v>15</v>
      </c>
    </row>
    <row r="192" spans="1:33" ht="28.8" x14ac:dyDescent="0.3">
      <c r="A192" s="232"/>
      <c r="B192" s="232" t="s">
        <v>6272</v>
      </c>
      <c r="C192" s="232" t="s">
        <v>66</v>
      </c>
      <c r="D192" s="232" t="s">
        <v>886</v>
      </c>
      <c r="E192" s="232" t="s">
        <v>884</v>
      </c>
      <c r="F192" s="232" t="s">
        <v>885</v>
      </c>
      <c r="G192" s="232" t="s">
        <v>434</v>
      </c>
      <c r="H192" s="232" t="s">
        <v>276</v>
      </c>
      <c r="I192" s="232" t="s">
        <v>5884</v>
      </c>
      <c r="J192" s="232" t="s">
        <v>5884</v>
      </c>
      <c r="K192" s="232" t="s">
        <v>5884</v>
      </c>
      <c r="L192" s="232" t="s">
        <v>5884</v>
      </c>
      <c r="M192" s="232" t="s">
        <v>6271</v>
      </c>
      <c r="N192" s="232" t="s">
        <v>87</v>
      </c>
      <c r="O192" s="232" t="s">
        <v>887</v>
      </c>
      <c r="P192" s="232"/>
      <c r="Q192" s="232"/>
      <c r="R192" s="232"/>
      <c r="S192" s="232"/>
      <c r="T192" s="232"/>
      <c r="U192" s="232" t="s">
        <v>5884</v>
      </c>
      <c r="V192" s="232" t="s">
        <v>5884</v>
      </c>
      <c r="W192" s="232"/>
      <c r="X192" s="232"/>
      <c r="Y192" s="233">
        <v>43899.905856481484</v>
      </c>
      <c r="Z192" s="233">
        <v>43901.570648148147</v>
      </c>
      <c r="AA192" s="232"/>
      <c r="AB192" s="232" t="s">
        <v>845</v>
      </c>
      <c r="AC192" s="232">
        <v>52292</v>
      </c>
      <c r="AD192" s="232">
        <v>2360</v>
      </c>
      <c r="AE192" s="232" t="s">
        <v>6272</v>
      </c>
      <c r="AF192" s="232" t="s">
        <v>6273</v>
      </c>
      <c r="AG192" s="232" t="s">
        <v>15</v>
      </c>
    </row>
    <row r="193" spans="1:33" x14ac:dyDescent="0.3">
      <c r="A193" s="232"/>
      <c r="B193" s="232" t="s">
        <v>6272</v>
      </c>
      <c r="C193" s="232" t="s">
        <v>66</v>
      </c>
      <c r="D193" s="232" t="s">
        <v>890</v>
      </c>
      <c r="E193" s="232" t="s">
        <v>888</v>
      </c>
      <c r="F193" s="232" t="s">
        <v>889</v>
      </c>
      <c r="G193" s="232" t="s">
        <v>434</v>
      </c>
      <c r="H193" s="232" t="s">
        <v>276</v>
      </c>
      <c r="I193" s="232" t="s">
        <v>5884</v>
      </c>
      <c r="J193" s="232" t="s">
        <v>5884</v>
      </c>
      <c r="K193" s="232" t="s">
        <v>5884</v>
      </c>
      <c r="L193" s="232" t="s">
        <v>5884</v>
      </c>
      <c r="M193" s="232" t="s">
        <v>6271</v>
      </c>
      <c r="N193" s="232" t="s">
        <v>87</v>
      </c>
      <c r="O193" s="232" t="s">
        <v>891</v>
      </c>
      <c r="P193" s="232"/>
      <c r="Q193" s="232"/>
      <c r="R193" s="232"/>
      <c r="S193" s="232"/>
      <c r="T193" s="232"/>
      <c r="U193" s="232" t="s">
        <v>5884</v>
      </c>
      <c r="V193" s="232" t="s">
        <v>5884</v>
      </c>
      <c r="W193" s="232"/>
      <c r="X193" s="232"/>
      <c r="Y193" s="233">
        <v>43899.905856481484</v>
      </c>
      <c r="Z193" s="233">
        <v>43901.570648148147</v>
      </c>
      <c r="AA193" s="232"/>
      <c r="AB193" s="232" t="s">
        <v>845</v>
      </c>
      <c r="AC193" s="232">
        <v>52292</v>
      </c>
      <c r="AD193" s="232">
        <v>2170</v>
      </c>
      <c r="AE193" s="232" t="s">
        <v>6272</v>
      </c>
      <c r="AF193" s="232" t="s">
        <v>6273</v>
      </c>
      <c r="AG193" s="232" t="s">
        <v>15</v>
      </c>
    </row>
    <row r="194" spans="1:33" x14ac:dyDescent="0.3">
      <c r="A194" s="232"/>
      <c r="B194" s="232" t="s">
        <v>6272</v>
      </c>
      <c r="C194" s="232" t="s">
        <v>66</v>
      </c>
      <c r="D194" s="232" t="s">
        <v>894</v>
      </c>
      <c r="E194" s="232" t="s">
        <v>892</v>
      </c>
      <c r="F194" s="232" t="s">
        <v>893</v>
      </c>
      <c r="G194" s="232" t="s">
        <v>434</v>
      </c>
      <c r="H194" s="232" t="s">
        <v>276</v>
      </c>
      <c r="I194" s="232" t="s">
        <v>5884</v>
      </c>
      <c r="J194" s="232" t="s">
        <v>5884</v>
      </c>
      <c r="K194" s="232" t="s">
        <v>5884</v>
      </c>
      <c r="L194" s="232" t="s">
        <v>5884</v>
      </c>
      <c r="M194" s="232" t="s">
        <v>6271</v>
      </c>
      <c r="N194" s="232" t="s">
        <v>87</v>
      </c>
      <c r="O194" s="232" t="s">
        <v>895</v>
      </c>
      <c r="P194" s="232"/>
      <c r="Q194" s="232"/>
      <c r="R194" s="232"/>
      <c r="S194" s="232"/>
      <c r="T194" s="232"/>
      <c r="U194" s="232" t="s">
        <v>5884</v>
      </c>
      <c r="V194" s="232" t="s">
        <v>5884</v>
      </c>
      <c r="W194" s="232"/>
      <c r="X194" s="232"/>
      <c r="Y194" s="233">
        <v>43899.905856481484</v>
      </c>
      <c r="Z194" s="233">
        <v>43901.570648148147</v>
      </c>
      <c r="AA194" s="232"/>
      <c r="AB194" s="232" t="s">
        <v>845</v>
      </c>
      <c r="AC194" s="232">
        <v>52292</v>
      </c>
      <c r="AD194" s="232">
        <v>3210</v>
      </c>
      <c r="AE194" s="232" t="s">
        <v>6272</v>
      </c>
      <c r="AF194" s="232" t="s">
        <v>6273</v>
      </c>
      <c r="AG194" s="232" t="s">
        <v>15</v>
      </c>
    </row>
    <row r="195" spans="1:33" ht="86.4" x14ac:dyDescent="0.3">
      <c r="A195" s="232"/>
      <c r="B195" s="232" t="s">
        <v>6272</v>
      </c>
      <c r="C195" s="232" t="s">
        <v>329</v>
      </c>
      <c r="D195" s="232" t="s">
        <v>898</v>
      </c>
      <c r="E195" s="232" t="s">
        <v>896</v>
      </c>
      <c r="F195" s="232" t="s">
        <v>897</v>
      </c>
      <c r="G195" s="232" t="s">
        <v>434</v>
      </c>
      <c r="H195" s="232" t="s">
        <v>276</v>
      </c>
      <c r="I195" s="232" t="s">
        <v>5884</v>
      </c>
      <c r="J195" s="232" t="s">
        <v>5884</v>
      </c>
      <c r="K195" s="232" t="s">
        <v>5884</v>
      </c>
      <c r="L195" s="232" t="s">
        <v>5884</v>
      </c>
      <c r="M195" s="232" t="s">
        <v>6271</v>
      </c>
      <c r="N195" s="232" t="s">
        <v>87</v>
      </c>
      <c r="O195" s="232" t="s">
        <v>899</v>
      </c>
      <c r="P195" s="232"/>
      <c r="Q195" s="232"/>
      <c r="R195" s="232"/>
      <c r="S195" s="232" t="s">
        <v>6338</v>
      </c>
      <c r="T195" s="232"/>
      <c r="U195" s="232" t="s">
        <v>5884</v>
      </c>
      <c r="V195" s="232" t="s">
        <v>5884</v>
      </c>
      <c r="W195" s="232"/>
      <c r="X195" s="232"/>
      <c r="Y195" s="233">
        <v>43899.905856481484</v>
      </c>
      <c r="Z195" s="233">
        <v>43901.570648148147</v>
      </c>
      <c r="AA195" s="232"/>
      <c r="AB195" s="232" t="s">
        <v>845</v>
      </c>
      <c r="AC195" s="232">
        <v>52292</v>
      </c>
      <c r="AD195" s="232">
        <v>3190</v>
      </c>
      <c r="AE195" s="232" t="s">
        <v>6272</v>
      </c>
      <c r="AF195" s="232" t="s">
        <v>6273</v>
      </c>
      <c r="AG195" s="232" t="s">
        <v>15</v>
      </c>
    </row>
    <row r="196" spans="1:33" ht="28.8" x14ac:dyDescent="0.3">
      <c r="A196" s="232"/>
      <c r="B196" s="232" t="s">
        <v>6272</v>
      </c>
      <c r="C196" s="232" t="s">
        <v>66</v>
      </c>
      <c r="D196" s="232" t="s">
        <v>647</v>
      </c>
      <c r="E196" s="232" t="s">
        <v>900</v>
      </c>
      <c r="F196" s="232" t="s">
        <v>901</v>
      </c>
      <c r="G196" s="232" t="s">
        <v>434</v>
      </c>
      <c r="H196" s="232" t="s">
        <v>276</v>
      </c>
      <c r="I196" s="232" t="s">
        <v>5884</v>
      </c>
      <c r="J196" s="232" t="s">
        <v>5884</v>
      </c>
      <c r="K196" s="232" t="s">
        <v>5884</v>
      </c>
      <c r="L196" s="232" t="s">
        <v>5884</v>
      </c>
      <c r="M196" s="232" t="s">
        <v>6271</v>
      </c>
      <c r="N196" s="232" t="s">
        <v>87</v>
      </c>
      <c r="O196" s="232" t="s">
        <v>283</v>
      </c>
      <c r="P196" s="232"/>
      <c r="Q196" s="232"/>
      <c r="R196" s="232"/>
      <c r="S196" s="232"/>
      <c r="T196" s="232"/>
      <c r="U196" s="232" t="s">
        <v>5884</v>
      </c>
      <c r="V196" s="232" t="s">
        <v>5884</v>
      </c>
      <c r="W196" s="232"/>
      <c r="X196" s="232"/>
      <c r="Y196" s="233">
        <v>43899.905856481484</v>
      </c>
      <c r="Z196" s="233">
        <v>43901.570648148147</v>
      </c>
      <c r="AA196" s="232"/>
      <c r="AB196" s="232" t="s">
        <v>845</v>
      </c>
      <c r="AC196" s="232">
        <v>52292</v>
      </c>
      <c r="AD196" s="232">
        <v>3240</v>
      </c>
      <c r="AE196" s="232" t="s">
        <v>6272</v>
      </c>
      <c r="AF196" s="232" t="s">
        <v>6273</v>
      </c>
      <c r="AG196" s="232" t="s">
        <v>15</v>
      </c>
    </row>
    <row r="197" spans="1:33" ht="28.8" x14ac:dyDescent="0.3">
      <c r="A197" s="232"/>
      <c r="B197" s="232" t="s">
        <v>6272</v>
      </c>
      <c r="C197" s="232" t="s">
        <v>66</v>
      </c>
      <c r="D197" s="232" t="s">
        <v>904</v>
      </c>
      <c r="E197" s="232" t="s">
        <v>902</v>
      </c>
      <c r="F197" s="232" t="s">
        <v>903</v>
      </c>
      <c r="G197" s="232" t="s">
        <v>434</v>
      </c>
      <c r="H197" s="232" t="s">
        <v>276</v>
      </c>
      <c r="I197" s="232" t="s">
        <v>5884</v>
      </c>
      <c r="J197" s="232" t="s">
        <v>5884</v>
      </c>
      <c r="K197" s="232" t="s">
        <v>5884</v>
      </c>
      <c r="L197" s="232" t="s">
        <v>5884</v>
      </c>
      <c r="M197" s="232" t="s">
        <v>6271</v>
      </c>
      <c r="N197" s="232" t="s">
        <v>87</v>
      </c>
      <c r="O197" s="232" t="s">
        <v>905</v>
      </c>
      <c r="P197" s="232"/>
      <c r="Q197" s="232"/>
      <c r="R197" s="232"/>
      <c r="S197" s="232"/>
      <c r="T197" s="232"/>
      <c r="U197" s="232" t="s">
        <v>5884</v>
      </c>
      <c r="V197" s="232" t="s">
        <v>5884</v>
      </c>
      <c r="W197" s="232"/>
      <c r="X197" s="232"/>
      <c r="Y197" s="233">
        <v>43899.905856481484</v>
      </c>
      <c r="Z197" s="233">
        <v>43901.570648148147</v>
      </c>
      <c r="AA197" s="232"/>
      <c r="AB197" s="232" t="s">
        <v>845</v>
      </c>
      <c r="AC197" s="232">
        <v>52292</v>
      </c>
      <c r="AD197" s="232">
        <v>3090</v>
      </c>
      <c r="AE197" s="232" t="s">
        <v>6272</v>
      </c>
      <c r="AF197" s="232" t="s">
        <v>6273</v>
      </c>
      <c r="AG197" s="232" t="s">
        <v>15</v>
      </c>
    </row>
    <row r="198" spans="1:33" ht="28.8" x14ac:dyDescent="0.3">
      <c r="A198" s="232"/>
      <c r="B198" s="232" t="s">
        <v>6272</v>
      </c>
      <c r="C198" s="232" t="s">
        <v>66</v>
      </c>
      <c r="D198" s="232" t="s">
        <v>239</v>
      </c>
      <c r="E198" s="232" t="s">
        <v>906</v>
      </c>
      <c r="F198" s="232" t="s">
        <v>907</v>
      </c>
      <c r="G198" s="232" t="s">
        <v>434</v>
      </c>
      <c r="H198" s="232" t="s">
        <v>276</v>
      </c>
      <c r="I198" s="232" t="s">
        <v>5884</v>
      </c>
      <c r="J198" s="232" t="s">
        <v>5884</v>
      </c>
      <c r="K198" s="232" t="s">
        <v>5884</v>
      </c>
      <c r="L198" s="232" t="s">
        <v>5884</v>
      </c>
      <c r="M198" s="232" t="s">
        <v>6271</v>
      </c>
      <c r="N198" s="232" t="s">
        <v>87</v>
      </c>
      <c r="O198" s="232" t="s">
        <v>297</v>
      </c>
      <c r="P198" s="232"/>
      <c r="Q198" s="232"/>
      <c r="R198" s="232"/>
      <c r="S198" s="232"/>
      <c r="T198" s="232"/>
      <c r="U198" s="232" t="s">
        <v>5884</v>
      </c>
      <c r="V198" s="232" t="s">
        <v>5884</v>
      </c>
      <c r="W198" s="232"/>
      <c r="X198" s="232"/>
      <c r="Y198" s="233">
        <v>43899.905856481484</v>
      </c>
      <c r="Z198" s="233">
        <v>43901.570648148147</v>
      </c>
      <c r="AA198" s="232"/>
      <c r="AB198" s="232" t="s">
        <v>845</v>
      </c>
      <c r="AC198" s="232">
        <v>52292</v>
      </c>
      <c r="AD198" s="232">
        <v>2980</v>
      </c>
      <c r="AE198" s="232" t="s">
        <v>6272</v>
      </c>
      <c r="AF198" s="232" t="s">
        <v>6273</v>
      </c>
      <c r="AG198" s="232" t="s">
        <v>15</v>
      </c>
    </row>
    <row r="199" spans="1:33" ht="28.8" x14ac:dyDescent="0.3">
      <c r="A199" s="232"/>
      <c r="B199" s="232" t="s">
        <v>6272</v>
      </c>
      <c r="C199" s="232" t="s">
        <v>66</v>
      </c>
      <c r="D199" s="232" t="s">
        <v>450</v>
      </c>
      <c r="E199" s="232" t="s">
        <v>908</v>
      </c>
      <c r="F199" s="232" t="s">
        <v>909</v>
      </c>
      <c r="G199" s="232" t="s">
        <v>434</v>
      </c>
      <c r="H199" s="232" t="s">
        <v>276</v>
      </c>
      <c r="I199" s="232" t="s">
        <v>5884</v>
      </c>
      <c r="J199" s="232" t="s">
        <v>5884</v>
      </c>
      <c r="K199" s="232" t="s">
        <v>5884</v>
      </c>
      <c r="L199" s="232" t="s">
        <v>5884</v>
      </c>
      <c r="M199" s="232" t="s">
        <v>6271</v>
      </c>
      <c r="N199" s="232" t="s">
        <v>87</v>
      </c>
      <c r="O199" s="232" t="s">
        <v>910</v>
      </c>
      <c r="P199" s="232"/>
      <c r="Q199" s="232"/>
      <c r="R199" s="232"/>
      <c r="S199" s="232"/>
      <c r="T199" s="232"/>
      <c r="U199" s="232" t="s">
        <v>5884</v>
      </c>
      <c r="V199" s="232" t="s">
        <v>5884</v>
      </c>
      <c r="W199" s="232"/>
      <c r="X199" s="232"/>
      <c r="Y199" s="233">
        <v>43899.905856481484</v>
      </c>
      <c r="Z199" s="233">
        <v>43901.570648148147</v>
      </c>
      <c r="AA199" s="232"/>
      <c r="AB199" s="232" t="s">
        <v>845</v>
      </c>
      <c r="AC199" s="232">
        <v>52292</v>
      </c>
      <c r="AD199" s="232">
        <v>1980</v>
      </c>
      <c r="AE199" s="232" t="s">
        <v>6272</v>
      </c>
      <c r="AF199" s="232" t="s">
        <v>6273</v>
      </c>
      <c r="AG199" s="232" t="s">
        <v>15</v>
      </c>
    </row>
    <row r="200" spans="1:33" x14ac:dyDescent="0.3">
      <c r="A200" s="232"/>
      <c r="B200" s="232" t="s">
        <v>6272</v>
      </c>
      <c r="C200" s="232" t="s">
        <v>66</v>
      </c>
      <c r="D200" s="232" t="s">
        <v>794</v>
      </c>
      <c r="E200" s="232" t="s">
        <v>911</v>
      </c>
      <c r="F200" s="232" t="s">
        <v>912</v>
      </c>
      <c r="G200" s="232" t="s">
        <v>434</v>
      </c>
      <c r="H200" s="232" t="s">
        <v>276</v>
      </c>
      <c r="I200" s="232" t="s">
        <v>5884</v>
      </c>
      <c r="J200" s="232" t="s">
        <v>5884</v>
      </c>
      <c r="K200" s="232" t="s">
        <v>5884</v>
      </c>
      <c r="L200" s="232" t="s">
        <v>5884</v>
      </c>
      <c r="M200" s="232" t="s">
        <v>6271</v>
      </c>
      <c r="N200" s="232" t="s">
        <v>87</v>
      </c>
      <c r="O200" s="232" t="s">
        <v>913</v>
      </c>
      <c r="P200" s="232"/>
      <c r="Q200" s="232"/>
      <c r="R200" s="232"/>
      <c r="S200" s="232"/>
      <c r="T200" s="232"/>
      <c r="U200" s="232" t="s">
        <v>5884</v>
      </c>
      <c r="V200" s="232" t="s">
        <v>5884</v>
      </c>
      <c r="W200" s="232"/>
      <c r="X200" s="232"/>
      <c r="Y200" s="233">
        <v>43899.905856481484</v>
      </c>
      <c r="Z200" s="233">
        <v>43901.570648148147</v>
      </c>
      <c r="AA200" s="232"/>
      <c r="AB200" s="232" t="s">
        <v>845</v>
      </c>
      <c r="AC200" s="232">
        <v>52292</v>
      </c>
      <c r="AD200" s="232">
        <v>1670</v>
      </c>
      <c r="AE200" s="232" t="s">
        <v>6272</v>
      </c>
      <c r="AF200" s="232" t="s">
        <v>6273</v>
      </c>
      <c r="AG200" s="232" t="s">
        <v>15</v>
      </c>
    </row>
    <row r="201" spans="1:33" ht="28.8" x14ac:dyDescent="0.3">
      <c r="A201" s="232"/>
      <c r="B201" s="232" t="s">
        <v>6272</v>
      </c>
      <c r="C201" s="232" t="s">
        <v>66</v>
      </c>
      <c r="D201" s="232">
        <v>14</v>
      </c>
      <c r="E201" s="232" t="s">
        <v>914</v>
      </c>
      <c r="F201" s="232" t="s">
        <v>915</v>
      </c>
      <c r="G201" s="232" t="s">
        <v>434</v>
      </c>
      <c r="H201" s="232" t="s">
        <v>276</v>
      </c>
      <c r="I201" s="232" t="s">
        <v>5884</v>
      </c>
      <c r="J201" s="232" t="s">
        <v>5884</v>
      </c>
      <c r="K201" s="232" t="s">
        <v>5884</v>
      </c>
      <c r="L201" s="232" t="s">
        <v>5884</v>
      </c>
      <c r="M201" s="232" t="s">
        <v>6271</v>
      </c>
      <c r="N201" s="232" t="s">
        <v>247</v>
      </c>
      <c r="O201" s="232" t="s">
        <v>916</v>
      </c>
      <c r="P201" s="232"/>
      <c r="Q201" s="232"/>
      <c r="R201" s="232"/>
      <c r="S201" s="232"/>
      <c r="T201" s="232"/>
      <c r="U201" s="232" t="s">
        <v>5884</v>
      </c>
      <c r="V201" s="232" t="s">
        <v>5884</v>
      </c>
      <c r="W201" s="232"/>
      <c r="X201" s="232"/>
      <c r="Y201" s="233">
        <v>43899.905856481484</v>
      </c>
      <c r="Z201" s="233">
        <v>43901.570648148147</v>
      </c>
      <c r="AA201" s="232"/>
      <c r="AB201" s="232" t="s">
        <v>845</v>
      </c>
      <c r="AC201" s="232">
        <v>52292</v>
      </c>
      <c r="AD201" s="232">
        <v>1060</v>
      </c>
      <c r="AE201" s="232" t="s">
        <v>6272</v>
      </c>
      <c r="AF201" s="232" t="s">
        <v>6273</v>
      </c>
      <c r="AG201" s="232" t="s">
        <v>15</v>
      </c>
    </row>
    <row r="202" spans="1:33" x14ac:dyDescent="0.3">
      <c r="A202" s="232"/>
      <c r="B202" s="232" t="s">
        <v>6272</v>
      </c>
      <c r="C202" s="232" t="s">
        <v>66</v>
      </c>
      <c r="D202" s="232">
        <v>14</v>
      </c>
      <c r="E202" s="232" t="s">
        <v>917</v>
      </c>
      <c r="F202" s="232" t="s">
        <v>918</v>
      </c>
      <c r="G202" s="232" t="s">
        <v>434</v>
      </c>
      <c r="H202" s="232" t="s">
        <v>276</v>
      </c>
      <c r="I202" s="232" t="s">
        <v>5884</v>
      </c>
      <c r="J202" s="232" t="s">
        <v>5884</v>
      </c>
      <c r="K202" s="232" t="s">
        <v>5884</v>
      </c>
      <c r="L202" s="232" t="s">
        <v>5884</v>
      </c>
      <c r="M202" s="232" t="s">
        <v>6271</v>
      </c>
      <c r="N202" s="232" t="s">
        <v>290</v>
      </c>
      <c r="O202" s="232" t="s">
        <v>919</v>
      </c>
      <c r="P202" s="232"/>
      <c r="Q202" s="232"/>
      <c r="R202" s="232"/>
      <c r="S202" s="232"/>
      <c r="T202" s="232"/>
      <c r="U202" s="232" t="s">
        <v>5884</v>
      </c>
      <c r="V202" s="232" t="s">
        <v>5884</v>
      </c>
      <c r="W202" s="232"/>
      <c r="X202" s="232"/>
      <c r="Y202" s="233">
        <v>43899.905856481484</v>
      </c>
      <c r="Z202" s="233">
        <v>43901.570648148147</v>
      </c>
      <c r="AA202" s="232"/>
      <c r="AB202" s="232" t="s">
        <v>845</v>
      </c>
      <c r="AC202" s="232">
        <v>52292</v>
      </c>
      <c r="AD202" s="232">
        <v>1070</v>
      </c>
      <c r="AE202" s="232" t="s">
        <v>6272</v>
      </c>
      <c r="AF202" s="232" t="s">
        <v>6273</v>
      </c>
      <c r="AG202" s="232" t="s">
        <v>15</v>
      </c>
    </row>
    <row r="203" spans="1:33" ht="28.8" x14ac:dyDescent="0.3">
      <c r="A203" s="232"/>
      <c r="B203" s="232" t="s">
        <v>6272</v>
      </c>
      <c r="C203" s="232" t="s">
        <v>66</v>
      </c>
      <c r="D203" s="232">
        <v>14</v>
      </c>
      <c r="E203" s="232" t="s">
        <v>920</v>
      </c>
      <c r="F203" s="232" t="s">
        <v>921</v>
      </c>
      <c r="G203" s="232" t="s">
        <v>434</v>
      </c>
      <c r="H203" s="232" t="s">
        <v>276</v>
      </c>
      <c r="I203" s="232" t="s">
        <v>5884</v>
      </c>
      <c r="J203" s="232" t="s">
        <v>5884</v>
      </c>
      <c r="K203" s="232" t="s">
        <v>5884</v>
      </c>
      <c r="L203" s="232" t="s">
        <v>5884</v>
      </c>
      <c r="M203" s="232" t="s">
        <v>6271</v>
      </c>
      <c r="N203" s="232" t="s">
        <v>290</v>
      </c>
      <c r="O203" s="232" t="s">
        <v>922</v>
      </c>
      <c r="P203" s="232"/>
      <c r="Q203" s="232"/>
      <c r="R203" s="232"/>
      <c r="S203" s="232"/>
      <c r="T203" s="232"/>
      <c r="U203" s="232" t="s">
        <v>5884</v>
      </c>
      <c r="V203" s="232" t="s">
        <v>5884</v>
      </c>
      <c r="W203" s="232"/>
      <c r="X203" s="232"/>
      <c r="Y203" s="233">
        <v>43899.905856481484</v>
      </c>
      <c r="Z203" s="233">
        <v>43901.570648148147</v>
      </c>
      <c r="AA203" s="232"/>
      <c r="AB203" s="232" t="s">
        <v>845</v>
      </c>
      <c r="AC203" s="232">
        <v>52292</v>
      </c>
      <c r="AD203" s="232">
        <v>1080</v>
      </c>
      <c r="AE203" s="232" t="s">
        <v>6272</v>
      </c>
      <c r="AF203" s="232" t="s">
        <v>6273</v>
      </c>
      <c r="AG203" s="232" t="s">
        <v>15</v>
      </c>
    </row>
    <row r="204" spans="1:33" ht="409.6" x14ac:dyDescent="0.3">
      <c r="A204" s="232" t="s">
        <v>927</v>
      </c>
      <c r="B204" s="232" t="s">
        <v>6272</v>
      </c>
      <c r="C204" s="232" t="s">
        <v>18</v>
      </c>
      <c r="D204" s="232" t="s">
        <v>623</v>
      </c>
      <c r="E204" s="232" t="s">
        <v>923</v>
      </c>
      <c r="F204" s="232" t="s">
        <v>924</v>
      </c>
      <c r="G204" s="232" t="s">
        <v>608</v>
      </c>
      <c r="H204" s="232" t="s">
        <v>379</v>
      </c>
      <c r="I204" s="232" t="s">
        <v>5884</v>
      </c>
      <c r="J204" s="232" t="s">
        <v>5884</v>
      </c>
      <c r="K204" s="232" t="s">
        <v>5884</v>
      </c>
      <c r="L204" s="232" t="s">
        <v>5884</v>
      </c>
      <c r="M204" s="232" t="s">
        <v>6271</v>
      </c>
      <c r="N204" s="232" t="s">
        <v>87</v>
      </c>
      <c r="O204" s="232" t="s">
        <v>624</v>
      </c>
      <c r="P204" s="232" t="s">
        <v>928</v>
      </c>
      <c r="Q204" s="232"/>
      <c r="R204" s="232" t="s">
        <v>926</v>
      </c>
      <c r="S204" s="232" t="s">
        <v>6339</v>
      </c>
      <c r="T204" s="232"/>
      <c r="U204" s="232" t="s">
        <v>5884</v>
      </c>
      <c r="V204" s="232" t="s">
        <v>5884</v>
      </c>
      <c r="W204" s="232"/>
      <c r="X204" s="232"/>
      <c r="Y204" s="233">
        <v>43899.987349537034</v>
      </c>
      <c r="Z204" s="233">
        <v>43901.251828703702</v>
      </c>
      <c r="AA204" s="232"/>
      <c r="AB204" s="232" t="s">
        <v>925</v>
      </c>
      <c r="AC204" s="232">
        <v>48340</v>
      </c>
      <c r="AD204" s="232">
        <v>3790</v>
      </c>
      <c r="AE204" s="232" t="s">
        <v>6272</v>
      </c>
      <c r="AF204" s="232" t="s">
        <v>6273</v>
      </c>
      <c r="AG204" s="232" t="s">
        <v>15</v>
      </c>
    </row>
    <row r="205" spans="1:33" ht="28.8" x14ac:dyDescent="0.3">
      <c r="A205" s="232"/>
      <c r="B205" s="232" t="s">
        <v>6272</v>
      </c>
      <c r="C205" s="232" t="s">
        <v>31</v>
      </c>
      <c r="D205" s="232" t="s">
        <v>932</v>
      </c>
      <c r="E205" s="232" t="s">
        <v>929</v>
      </c>
      <c r="F205" s="232" t="s">
        <v>930</v>
      </c>
      <c r="G205" s="232" t="s">
        <v>387</v>
      </c>
      <c r="H205" s="232" t="s">
        <v>388</v>
      </c>
      <c r="I205" s="232" t="s">
        <v>5884</v>
      </c>
      <c r="J205" s="232" t="s">
        <v>5884</v>
      </c>
      <c r="K205" s="232" t="s">
        <v>5884</v>
      </c>
      <c r="L205" s="232" t="s">
        <v>5884</v>
      </c>
      <c r="M205" s="232" t="s">
        <v>6271</v>
      </c>
      <c r="N205" s="232" t="s">
        <v>87</v>
      </c>
      <c r="O205" s="232" t="s">
        <v>933</v>
      </c>
      <c r="P205" s="232"/>
      <c r="Q205" s="232"/>
      <c r="R205" s="232"/>
      <c r="S205" s="232"/>
      <c r="T205" s="232"/>
      <c r="U205" s="232" t="s">
        <v>5884</v>
      </c>
      <c r="V205" s="232" t="s">
        <v>5884</v>
      </c>
      <c r="W205" s="232"/>
      <c r="X205" s="232"/>
      <c r="Y205" s="233">
        <v>43900.026250000003</v>
      </c>
      <c r="Z205" s="233">
        <v>43901.597199074073</v>
      </c>
      <c r="AA205" s="232"/>
      <c r="AB205" s="232" t="s">
        <v>931</v>
      </c>
      <c r="AC205" s="232">
        <v>62843</v>
      </c>
      <c r="AD205" s="232">
        <v>2040</v>
      </c>
      <c r="AE205" s="232" t="s">
        <v>6272</v>
      </c>
      <c r="AF205" s="232" t="s">
        <v>6273</v>
      </c>
      <c r="AG205" s="232" t="s">
        <v>35</v>
      </c>
    </row>
    <row r="206" spans="1:33" ht="100.8" x14ac:dyDescent="0.3">
      <c r="A206" s="232"/>
      <c r="B206" s="232" t="s">
        <v>6272</v>
      </c>
      <c r="C206" s="232" t="s">
        <v>18</v>
      </c>
      <c r="D206" s="232" t="s">
        <v>936</v>
      </c>
      <c r="E206" s="232" t="s">
        <v>934</v>
      </c>
      <c r="F206" s="232" t="s">
        <v>935</v>
      </c>
      <c r="G206" s="232" t="s">
        <v>255</v>
      </c>
      <c r="H206" s="232" t="s">
        <v>388</v>
      </c>
      <c r="I206" s="232" t="s">
        <v>5884</v>
      </c>
      <c r="J206" s="232" t="s">
        <v>5884</v>
      </c>
      <c r="K206" s="232" t="s">
        <v>5884</v>
      </c>
      <c r="L206" s="232" t="s">
        <v>5884</v>
      </c>
      <c r="M206" s="232" t="s">
        <v>6271</v>
      </c>
      <c r="N206" s="232" t="s">
        <v>87</v>
      </c>
      <c r="O206" s="232" t="s">
        <v>938</v>
      </c>
      <c r="P206" s="232" t="s">
        <v>937</v>
      </c>
      <c r="Q206" s="232"/>
      <c r="R206" s="232"/>
      <c r="S206" s="232" t="s">
        <v>6340</v>
      </c>
      <c r="T206" s="232"/>
      <c r="U206" s="232" t="s">
        <v>5884</v>
      </c>
      <c r="V206" s="232" t="s">
        <v>5884</v>
      </c>
      <c r="W206" s="232"/>
      <c r="X206" s="232"/>
      <c r="Y206" s="233">
        <v>43900.026250000003</v>
      </c>
      <c r="Z206" s="233">
        <v>43901.382870370369</v>
      </c>
      <c r="AA206" s="232"/>
      <c r="AB206" s="232" t="s">
        <v>931</v>
      </c>
      <c r="AC206" s="232">
        <v>62843</v>
      </c>
      <c r="AD206" s="232">
        <v>2050</v>
      </c>
      <c r="AE206" s="232" t="s">
        <v>6272</v>
      </c>
      <c r="AF206" s="232" t="s">
        <v>6273</v>
      </c>
      <c r="AG206" s="232" t="s">
        <v>35</v>
      </c>
    </row>
    <row r="207" spans="1:33" ht="28.8" x14ac:dyDescent="0.3">
      <c r="A207" s="232"/>
      <c r="B207" s="232" t="s">
        <v>6272</v>
      </c>
      <c r="C207" s="232" t="s">
        <v>31</v>
      </c>
      <c r="D207" s="232">
        <v>15</v>
      </c>
      <c r="E207" s="232" t="s">
        <v>939</v>
      </c>
      <c r="F207" s="232" t="s">
        <v>940</v>
      </c>
      <c r="G207" s="232" t="s">
        <v>941</v>
      </c>
      <c r="H207" s="232" t="s">
        <v>34</v>
      </c>
      <c r="I207" s="232" t="s">
        <v>5884</v>
      </c>
      <c r="J207" s="232" t="s">
        <v>5884</v>
      </c>
      <c r="K207" s="232" t="s">
        <v>5884</v>
      </c>
      <c r="L207" s="232" t="s">
        <v>5884</v>
      </c>
      <c r="M207" s="232" t="s">
        <v>6271</v>
      </c>
      <c r="N207" s="232" t="s">
        <v>87</v>
      </c>
      <c r="O207" s="232" t="s">
        <v>5884</v>
      </c>
      <c r="P207" s="232"/>
      <c r="Q207" s="232"/>
      <c r="R207" s="232"/>
      <c r="S207" s="232" t="s">
        <v>6341</v>
      </c>
      <c r="T207" s="232"/>
      <c r="U207" s="232" t="s">
        <v>5884</v>
      </c>
      <c r="V207" s="232" t="s">
        <v>5884</v>
      </c>
      <c r="W207" s="232"/>
      <c r="X207" s="232"/>
      <c r="Y207" s="233">
        <v>43900.026250000003</v>
      </c>
      <c r="Z207" s="233">
        <v>43901.597199074073</v>
      </c>
      <c r="AA207" s="232"/>
      <c r="AB207" s="232" t="s">
        <v>931</v>
      </c>
      <c r="AC207" s="232">
        <v>62843</v>
      </c>
      <c r="AD207" s="232">
        <v>1010</v>
      </c>
      <c r="AE207" s="232" t="s">
        <v>6272</v>
      </c>
      <c r="AF207" s="232" t="s">
        <v>6273</v>
      </c>
      <c r="AG207" s="232" t="s">
        <v>35</v>
      </c>
    </row>
    <row r="208" spans="1:33" ht="43.2" x14ac:dyDescent="0.3">
      <c r="A208" s="232"/>
      <c r="B208" s="232" t="s">
        <v>6272</v>
      </c>
      <c r="C208" s="232" t="s">
        <v>31</v>
      </c>
      <c r="D208" s="232">
        <v>15</v>
      </c>
      <c r="E208" s="232" t="s">
        <v>942</v>
      </c>
      <c r="F208" s="232" t="s">
        <v>943</v>
      </c>
      <c r="G208" s="232" t="s">
        <v>941</v>
      </c>
      <c r="H208" s="232" t="s">
        <v>34</v>
      </c>
      <c r="I208" s="232" t="s">
        <v>5884</v>
      </c>
      <c r="J208" s="232" t="s">
        <v>5884</v>
      </c>
      <c r="K208" s="232" t="s">
        <v>5884</v>
      </c>
      <c r="L208" s="232" t="s">
        <v>5884</v>
      </c>
      <c r="M208" s="232" t="s">
        <v>6271</v>
      </c>
      <c r="N208" s="232" t="s">
        <v>5884</v>
      </c>
      <c r="O208" s="232" t="s">
        <v>5884</v>
      </c>
      <c r="P208" s="232"/>
      <c r="Q208" s="232"/>
      <c r="R208" s="232"/>
      <c r="S208" s="232" t="s">
        <v>6342</v>
      </c>
      <c r="T208" s="232"/>
      <c r="U208" s="232" t="s">
        <v>5884</v>
      </c>
      <c r="V208" s="232" t="s">
        <v>5884</v>
      </c>
      <c r="W208" s="232"/>
      <c r="X208" s="232"/>
      <c r="Y208" s="233">
        <v>43900.026250000003</v>
      </c>
      <c r="Z208" s="233">
        <v>43901.597199074073</v>
      </c>
      <c r="AA208" s="232"/>
      <c r="AB208" s="232" t="s">
        <v>931</v>
      </c>
      <c r="AC208" s="232">
        <v>62843</v>
      </c>
      <c r="AD208" s="232">
        <v>110</v>
      </c>
      <c r="AE208" s="232" t="s">
        <v>6272</v>
      </c>
      <c r="AF208" s="232" t="s">
        <v>6273</v>
      </c>
      <c r="AG208" s="232" t="s">
        <v>597</v>
      </c>
    </row>
    <row r="209" spans="1:33" ht="57.6" x14ac:dyDescent="0.3">
      <c r="A209" s="232" t="s">
        <v>277</v>
      </c>
      <c r="B209" s="232" t="s">
        <v>6272</v>
      </c>
      <c r="C209" s="232" t="s">
        <v>31</v>
      </c>
      <c r="D209" s="232" t="s">
        <v>344</v>
      </c>
      <c r="E209" s="232" t="s">
        <v>944</v>
      </c>
      <c r="F209" s="232" t="s">
        <v>945</v>
      </c>
      <c r="G209" s="232" t="s">
        <v>308</v>
      </c>
      <c r="H209" s="232" t="s">
        <v>388</v>
      </c>
      <c r="I209" s="232" t="s">
        <v>5884</v>
      </c>
      <c r="J209" s="232" t="s">
        <v>5884</v>
      </c>
      <c r="K209" s="232" t="s">
        <v>5884</v>
      </c>
      <c r="L209" s="232" t="s">
        <v>5884</v>
      </c>
      <c r="M209" s="232" t="s">
        <v>6271</v>
      </c>
      <c r="N209" s="232" t="s">
        <v>87</v>
      </c>
      <c r="O209" s="232" t="s">
        <v>345</v>
      </c>
      <c r="P209" s="232"/>
      <c r="Q209" s="232"/>
      <c r="R209" s="232"/>
      <c r="S209" s="232" t="s">
        <v>6343</v>
      </c>
      <c r="T209" s="232"/>
      <c r="U209" s="232" t="s">
        <v>5884</v>
      </c>
      <c r="V209" s="232" t="s">
        <v>5884</v>
      </c>
      <c r="W209" s="232"/>
      <c r="X209" s="232"/>
      <c r="Y209" s="233">
        <v>43900.026250000003</v>
      </c>
      <c r="Z209" s="233">
        <v>43901.382870370369</v>
      </c>
      <c r="AA209" s="232"/>
      <c r="AB209" s="232" t="s">
        <v>931</v>
      </c>
      <c r="AC209" s="232">
        <v>62843</v>
      </c>
      <c r="AD209" s="232">
        <v>690</v>
      </c>
      <c r="AE209" s="232" t="s">
        <v>6272</v>
      </c>
      <c r="AF209" s="232" t="s">
        <v>6273</v>
      </c>
      <c r="AG209" s="232" t="s">
        <v>35</v>
      </c>
    </row>
    <row r="210" spans="1:33" ht="28.8" x14ac:dyDescent="0.3">
      <c r="A210" s="232"/>
      <c r="B210" s="232" t="s">
        <v>6272</v>
      </c>
      <c r="C210" s="232" t="s">
        <v>18</v>
      </c>
      <c r="D210" s="232" t="s">
        <v>472</v>
      </c>
      <c r="E210" s="232" t="s">
        <v>946</v>
      </c>
      <c r="F210" s="232" t="s">
        <v>947</v>
      </c>
      <c r="G210" s="232" t="s">
        <v>941</v>
      </c>
      <c r="H210" s="232" t="s">
        <v>470</v>
      </c>
      <c r="I210" s="232" t="s">
        <v>5884</v>
      </c>
      <c r="J210" s="232" t="s">
        <v>5884</v>
      </c>
      <c r="K210" s="232" t="s">
        <v>5884</v>
      </c>
      <c r="L210" s="232" t="s">
        <v>5884</v>
      </c>
      <c r="M210" s="232" t="s">
        <v>6271</v>
      </c>
      <c r="N210" s="232" t="s">
        <v>87</v>
      </c>
      <c r="O210" s="232" t="s">
        <v>5884</v>
      </c>
      <c r="P210" s="232" t="s">
        <v>948</v>
      </c>
      <c r="Q210" s="232"/>
      <c r="R210" s="232"/>
      <c r="S210" s="232" t="s">
        <v>6344</v>
      </c>
      <c r="T210" s="232"/>
      <c r="U210" s="232" t="s">
        <v>5884</v>
      </c>
      <c r="V210" s="232" t="s">
        <v>5884</v>
      </c>
      <c r="W210" s="232"/>
      <c r="X210" s="232"/>
      <c r="Y210" s="233">
        <v>43900.026250000003</v>
      </c>
      <c r="Z210" s="233">
        <v>43901.382870370369</v>
      </c>
      <c r="AA210" s="232"/>
      <c r="AB210" s="232" t="s">
        <v>931</v>
      </c>
      <c r="AC210" s="232">
        <v>62843</v>
      </c>
      <c r="AD210" s="232">
        <v>2090</v>
      </c>
      <c r="AE210" s="232" t="s">
        <v>6272</v>
      </c>
      <c r="AF210" s="232" t="s">
        <v>6273</v>
      </c>
      <c r="AG210" s="232" t="s">
        <v>15</v>
      </c>
    </row>
    <row r="211" spans="1:33" ht="28.8" x14ac:dyDescent="0.3">
      <c r="A211" s="232"/>
      <c r="B211" s="232" t="s">
        <v>6272</v>
      </c>
      <c r="C211" s="232" t="s">
        <v>31</v>
      </c>
      <c r="D211" s="232">
        <v>15</v>
      </c>
      <c r="E211" s="232" t="s">
        <v>949</v>
      </c>
      <c r="F211" s="232" t="s">
        <v>6345</v>
      </c>
      <c r="G211" s="232" t="s">
        <v>950</v>
      </c>
      <c r="H211" s="232" t="s">
        <v>34</v>
      </c>
      <c r="I211" s="232" t="s">
        <v>5884</v>
      </c>
      <c r="J211" s="232" t="s">
        <v>5884</v>
      </c>
      <c r="K211" s="232" t="s">
        <v>5884</v>
      </c>
      <c r="L211" s="232" t="s">
        <v>5884</v>
      </c>
      <c r="M211" s="232" t="s">
        <v>6271</v>
      </c>
      <c r="N211" s="232" t="s">
        <v>5884</v>
      </c>
      <c r="O211" s="232" t="s">
        <v>5884</v>
      </c>
      <c r="P211" s="232"/>
      <c r="Q211" s="232"/>
      <c r="R211" s="232" t="s">
        <v>6346</v>
      </c>
      <c r="S211" s="232" t="s">
        <v>6330</v>
      </c>
      <c r="T211" s="232"/>
      <c r="U211" s="232" t="s">
        <v>5884</v>
      </c>
      <c r="V211" s="232" t="s">
        <v>5884</v>
      </c>
      <c r="W211" s="232"/>
      <c r="X211" s="232"/>
      <c r="Y211" s="233">
        <v>43900.049618055556</v>
      </c>
      <c r="Z211" s="233">
        <v>43901.606932870367</v>
      </c>
      <c r="AA211" s="232"/>
      <c r="AB211" s="232" t="s">
        <v>951</v>
      </c>
      <c r="AC211" s="232">
        <v>84011</v>
      </c>
      <c r="AD211" s="232">
        <v>1020</v>
      </c>
      <c r="AE211" s="232" t="s">
        <v>6272</v>
      </c>
      <c r="AF211" s="232" t="s">
        <v>6273</v>
      </c>
      <c r="AG211" s="232" t="s">
        <v>15</v>
      </c>
    </row>
    <row r="212" spans="1:33" ht="28.8" x14ac:dyDescent="0.3">
      <c r="A212" s="232"/>
      <c r="B212" s="232" t="s">
        <v>6272</v>
      </c>
      <c r="C212" s="232" t="s">
        <v>31</v>
      </c>
      <c r="D212" s="232">
        <v>14</v>
      </c>
      <c r="E212" s="232" t="s">
        <v>952</v>
      </c>
      <c r="F212" s="232" t="s">
        <v>953</v>
      </c>
      <c r="G212" s="232" t="s">
        <v>950</v>
      </c>
      <c r="H212" s="232" t="s">
        <v>34</v>
      </c>
      <c r="I212" s="232" t="s">
        <v>5884</v>
      </c>
      <c r="J212" s="232" t="s">
        <v>5884</v>
      </c>
      <c r="K212" s="232" t="s">
        <v>5884</v>
      </c>
      <c r="L212" s="232" t="s">
        <v>5884</v>
      </c>
      <c r="M212" s="232" t="s">
        <v>6271</v>
      </c>
      <c r="N212" s="232" t="s">
        <v>247</v>
      </c>
      <c r="O212" s="232" t="s">
        <v>954</v>
      </c>
      <c r="P212" s="232"/>
      <c r="Q212" s="232"/>
      <c r="R212" s="232"/>
      <c r="S212" s="232" t="s">
        <v>6347</v>
      </c>
      <c r="T212" s="232"/>
      <c r="U212" s="232" t="s">
        <v>5884</v>
      </c>
      <c r="V212" s="232" t="s">
        <v>5884</v>
      </c>
      <c r="W212" s="232"/>
      <c r="X212" s="232"/>
      <c r="Y212" s="233">
        <v>43900.051504629628</v>
      </c>
      <c r="Z212" s="233">
        <v>43901.606944444444</v>
      </c>
      <c r="AA212" s="232"/>
      <c r="AB212" s="232" t="s">
        <v>951</v>
      </c>
      <c r="AC212" s="232">
        <v>84011</v>
      </c>
      <c r="AD212" s="232">
        <v>4550</v>
      </c>
      <c r="AE212" s="232" t="s">
        <v>6272</v>
      </c>
      <c r="AF212" s="232" t="s">
        <v>6273</v>
      </c>
      <c r="AG212" s="232"/>
    </row>
    <row r="213" spans="1:33" ht="288" x14ac:dyDescent="0.3">
      <c r="A213" s="232"/>
      <c r="B213" s="232" t="s">
        <v>6272</v>
      </c>
      <c r="C213" s="232" t="s">
        <v>31</v>
      </c>
      <c r="D213" s="232" t="s">
        <v>830</v>
      </c>
      <c r="E213" s="232" t="s">
        <v>955</v>
      </c>
      <c r="F213" s="232" t="s">
        <v>956</v>
      </c>
      <c r="G213" s="232" t="s">
        <v>957</v>
      </c>
      <c r="H213" s="232" t="s">
        <v>34</v>
      </c>
      <c r="I213" s="232" t="s">
        <v>5884</v>
      </c>
      <c r="J213" s="232" t="s">
        <v>5884</v>
      </c>
      <c r="K213" s="232" t="s">
        <v>5884</v>
      </c>
      <c r="L213" s="232" t="s">
        <v>5884</v>
      </c>
      <c r="M213" s="232" t="s">
        <v>6271</v>
      </c>
      <c r="N213" s="232" t="s">
        <v>87</v>
      </c>
      <c r="O213" s="232" t="s">
        <v>832</v>
      </c>
      <c r="P213" s="232"/>
      <c r="Q213" s="232"/>
      <c r="R213" s="232"/>
      <c r="S213" s="232" t="s">
        <v>6348</v>
      </c>
      <c r="T213" s="232"/>
      <c r="U213" s="232" t="s">
        <v>5884</v>
      </c>
      <c r="V213" s="232" t="s">
        <v>5884</v>
      </c>
      <c r="W213" s="232"/>
      <c r="X213" s="232"/>
      <c r="Y213" s="233">
        <v>43900.052708333336</v>
      </c>
      <c r="Z213" s="233">
        <v>43901.903229166666</v>
      </c>
      <c r="AA213" s="232"/>
      <c r="AB213" s="232" t="s">
        <v>829</v>
      </c>
      <c r="AC213" s="232">
        <v>34439</v>
      </c>
      <c r="AD213" s="232">
        <v>3710</v>
      </c>
      <c r="AE213" s="232" t="s">
        <v>6272</v>
      </c>
      <c r="AF213" s="232" t="s">
        <v>6273</v>
      </c>
      <c r="AG213" s="232"/>
    </row>
    <row r="214" spans="1:33" ht="28.8" x14ac:dyDescent="0.3">
      <c r="A214" s="232"/>
      <c r="B214" s="232" t="s">
        <v>6272</v>
      </c>
      <c r="C214" s="232" t="s">
        <v>31</v>
      </c>
      <c r="D214" s="232">
        <v>15</v>
      </c>
      <c r="E214" s="232" t="s">
        <v>958</v>
      </c>
      <c r="F214" s="232" t="s">
        <v>959</v>
      </c>
      <c r="G214" s="232" t="s">
        <v>950</v>
      </c>
      <c r="H214" s="232" t="s">
        <v>34</v>
      </c>
      <c r="I214" s="232" t="s">
        <v>5884</v>
      </c>
      <c r="J214" s="232" t="s">
        <v>5884</v>
      </c>
      <c r="K214" s="232" t="s">
        <v>5884</v>
      </c>
      <c r="L214" s="232" t="s">
        <v>5884</v>
      </c>
      <c r="M214" s="232" t="s">
        <v>6271</v>
      </c>
      <c r="N214" s="232" t="s">
        <v>101</v>
      </c>
      <c r="O214" s="232" t="s">
        <v>5884</v>
      </c>
      <c r="P214" s="232"/>
      <c r="Q214" s="232"/>
      <c r="R214" s="232" t="s">
        <v>960</v>
      </c>
      <c r="S214" s="232" t="s">
        <v>6330</v>
      </c>
      <c r="T214" s="232"/>
      <c r="U214" s="232" t="s">
        <v>5884</v>
      </c>
      <c r="V214" s="232" t="s">
        <v>5884</v>
      </c>
      <c r="W214" s="232"/>
      <c r="X214" s="232"/>
      <c r="Y214" s="233">
        <v>43900.057164351849</v>
      </c>
      <c r="Z214" s="233">
        <v>43901.606944444444</v>
      </c>
      <c r="AA214" s="232"/>
      <c r="AB214" s="232" t="s">
        <v>951</v>
      </c>
      <c r="AC214" s="232">
        <v>84011</v>
      </c>
      <c r="AD214" s="232">
        <v>1050</v>
      </c>
      <c r="AE214" s="232" t="s">
        <v>6272</v>
      </c>
      <c r="AF214" s="232" t="s">
        <v>6273</v>
      </c>
      <c r="AG214" s="232"/>
    </row>
    <row r="215" spans="1:33" ht="43.2" x14ac:dyDescent="0.3">
      <c r="A215" s="232"/>
      <c r="B215" s="232" t="s">
        <v>6272</v>
      </c>
      <c r="C215" s="232" t="s">
        <v>31</v>
      </c>
      <c r="D215" s="232" t="s">
        <v>963</v>
      </c>
      <c r="E215" s="232" t="s">
        <v>961</v>
      </c>
      <c r="F215" s="232" t="s">
        <v>962</v>
      </c>
      <c r="G215" s="232" t="s">
        <v>941</v>
      </c>
      <c r="H215" s="232" t="s">
        <v>439</v>
      </c>
      <c r="I215" s="232" t="s">
        <v>5884</v>
      </c>
      <c r="J215" s="232" t="s">
        <v>5884</v>
      </c>
      <c r="K215" s="232" t="s">
        <v>5884</v>
      </c>
      <c r="L215" s="232" t="s">
        <v>5884</v>
      </c>
      <c r="M215" s="232" t="s">
        <v>6271</v>
      </c>
      <c r="N215" s="232" t="s">
        <v>87</v>
      </c>
      <c r="O215" s="232" t="s">
        <v>964</v>
      </c>
      <c r="P215" s="232"/>
      <c r="Q215" s="232"/>
      <c r="R215" s="232"/>
      <c r="S215" s="232" t="s">
        <v>6316</v>
      </c>
      <c r="T215" s="232"/>
      <c r="U215" s="232" t="s">
        <v>5884</v>
      </c>
      <c r="V215" s="232" t="s">
        <v>5884</v>
      </c>
      <c r="W215" s="232"/>
      <c r="X215" s="232"/>
      <c r="Y215" s="233">
        <v>43900.068298611113</v>
      </c>
      <c r="Z215" s="233">
        <v>43901.382870370369</v>
      </c>
      <c r="AA215" s="232"/>
      <c r="AB215" s="232" t="s">
        <v>931</v>
      </c>
      <c r="AC215" s="232">
        <v>62843</v>
      </c>
      <c r="AD215" s="232">
        <v>3880</v>
      </c>
      <c r="AE215" s="232" t="s">
        <v>6272</v>
      </c>
      <c r="AF215" s="232" t="s">
        <v>6273</v>
      </c>
      <c r="AG215" s="232" t="s">
        <v>767</v>
      </c>
    </row>
    <row r="216" spans="1:33" ht="302.39999999999998" x14ac:dyDescent="0.3">
      <c r="A216" s="232" t="s">
        <v>572</v>
      </c>
      <c r="B216" s="232" t="s">
        <v>6272</v>
      </c>
      <c r="C216" s="232" t="s">
        <v>18</v>
      </c>
      <c r="D216" s="232">
        <v>14</v>
      </c>
      <c r="E216" s="232" t="s">
        <v>965</v>
      </c>
      <c r="F216" s="232" t="s">
        <v>966</v>
      </c>
      <c r="G216" s="232" t="s">
        <v>475</v>
      </c>
      <c r="H216" s="232" t="s">
        <v>7</v>
      </c>
      <c r="I216" s="232" t="s">
        <v>970</v>
      </c>
      <c r="J216" s="232">
        <v>125</v>
      </c>
      <c r="K216" s="232">
        <v>1</v>
      </c>
      <c r="L216" s="232" t="s">
        <v>484</v>
      </c>
      <c r="M216" s="232" t="s">
        <v>971</v>
      </c>
      <c r="N216" s="232" t="s">
        <v>247</v>
      </c>
      <c r="O216" s="232" t="s">
        <v>856</v>
      </c>
      <c r="P216" s="232" t="s">
        <v>969</v>
      </c>
      <c r="Q216" s="232" t="s">
        <v>968</v>
      </c>
      <c r="R216" s="232" t="s">
        <v>6349</v>
      </c>
      <c r="S216" s="232" t="s">
        <v>6350</v>
      </c>
      <c r="T216" s="232"/>
      <c r="U216" s="232" t="s">
        <v>5884</v>
      </c>
      <c r="V216" s="232" t="s">
        <v>5884</v>
      </c>
      <c r="W216" s="232"/>
      <c r="X216" s="232"/>
      <c r="Y216" s="233">
        <v>43900.099907407406</v>
      </c>
      <c r="Z216" s="233">
        <v>43901.777766203704</v>
      </c>
      <c r="AA216" s="232"/>
      <c r="AB216" s="232" t="s">
        <v>587</v>
      </c>
      <c r="AC216" s="232">
        <v>41503</v>
      </c>
      <c r="AD216" s="232">
        <v>4500</v>
      </c>
      <c r="AE216" s="232" t="s">
        <v>6272</v>
      </c>
      <c r="AF216" s="232" t="s">
        <v>6273</v>
      </c>
      <c r="AG216" s="232" t="s">
        <v>967</v>
      </c>
    </row>
    <row r="217" spans="1:33" ht="172.8" x14ac:dyDescent="0.3">
      <c r="A217" s="232" t="s">
        <v>572</v>
      </c>
      <c r="B217" s="232" t="s">
        <v>6272</v>
      </c>
      <c r="C217" s="232" t="s">
        <v>18</v>
      </c>
      <c r="D217" s="232">
        <v>14</v>
      </c>
      <c r="E217" s="232" t="s">
        <v>974</v>
      </c>
      <c r="F217" s="232" t="s">
        <v>975</v>
      </c>
      <c r="G217" s="232" t="s">
        <v>475</v>
      </c>
      <c r="H217" s="232" t="s">
        <v>7</v>
      </c>
      <c r="I217" s="232" t="s">
        <v>970</v>
      </c>
      <c r="J217" s="232">
        <v>126</v>
      </c>
      <c r="K217" s="232">
        <v>1</v>
      </c>
      <c r="L217" s="232" t="s">
        <v>980</v>
      </c>
      <c r="M217" s="232" t="s">
        <v>978</v>
      </c>
      <c r="N217" s="232" t="s">
        <v>87</v>
      </c>
      <c r="O217" s="232" t="s">
        <v>856</v>
      </c>
      <c r="P217" s="232" t="s">
        <v>977</v>
      </c>
      <c r="Q217" s="232" t="s">
        <v>976</v>
      </c>
      <c r="R217" s="232" t="s">
        <v>6454</v>
      </c>
      <c r="S217" s="232" t="s">
        <v>6351</v>
      </c>
      <c r="T217" s="232"/>
      <c r="U217" s="232" t="s">
        <v>5884</v>
      </c>
      <c r="V217" s="232" t="s">
        <v>5884</v>
      </c>
      <c r="W217" s="232"/>
      <c r="X217" s="232"/>
      <c r="Y217" s="233">
        <v>43900.101099537038</v>
      </c>
      <c r="Z217" s="233">
        <v>43901.777766203704</v>
      </c>
      <c r="AA217" s="232"/>
      <c r="AB217" s="232" t="s">
        <v>587</v>
      </c>
      <c r="AC217" s="232">
        <v>41503</v>
      </c>
      <c r="AD217" s="232">
        <v>4510</v>
      </c>
      <c r="AE217" s="232" t="s">
        <v>6272</v>
      </c>
      <c r="AF217" s="232" t="s">
        <v>6273</v>
      </c>
      <c r="AG217" s="232" t="s">
        <v>967</v>
      </c>
    </row>
    <row r="218" spans="1:33" ht="28.8" x14ac:dyDescent="0.3">
      <c r="A218" s="232"/>
      <c r="B218" s="232" t="s">
        <v>6272</v>
      </c>
      <c r="C218" s="232" t="s">
        <v>31</v>
      </c>
      <c r="D218" s="232" t="s">
        <v>890</v>
      </c>
      <c r="E218" s="232" t="s">
        <v>981</v>
      </c>
      <c r="F218" s="232" t="s">
        <v>982</v>
      </c>
      <c r="G218" s="232" t="s">
        <v>434</v>
      </c>
      <c r="H218" s="232" t="s">
        <v>388</v>
      </c>
      <c r="I218" s="232" t="s">
        <v>5884</v>
      </c>
      <c r="J218" s="232" t="s">
        <v>5884</v>
      </c>
      <c r="K218" s="232" t="s">
        <v>5884</v>
      </c>
      <c r="L218" s="232" t="s">
        <v>5884</v>
      </c>
      <c r="M218" s="232" t="s">
        <v>6271</v>
      </c>
      <c r="N218" s="232" t="s">
        <v>87</v>
      </c>
      <c r="O218" s="232" t="s">
        <v>984</v>
      </c>
      <c r="P218" s="232"/>
      <c r="Q218" s="232"/>
      <c r="R218" s="232"/>
      <c r="S218" s="232"/>
      <c r="T218" s="232"/>
      <c r="U218" s="232" t="s">
        <v>5884</v>
      </c>
      <c r="V218" s="232" t="s">
        <v>5884</v>
      </c>
      <c r="W218" s="232"/>
      <c r="X218" s="232"/>
      <c r="Y218" s="233">
        <v>43900.178900462961</v>
      </c>
      <c r="Z218" s="233">
        <v>43901.820439814815</v>
      </c>
      <c r="AA218" s="232"/>
      <c r="AB218" s="232" t="s">
        <v>983</v>
      </c>
      <c r="AC218" s="232">
        <v>47329</v>
      </c>
      <c r="AD218" s="232">
        <v>1920</v>
      </c>
      <c r="AE218" s="232" t="s">
        <v>6272</v>
      </c>
      <c r="AF218" s="232" t="s">
        <v>6273</v>
      </c>
      <c r="AG218" s="232" t="s">
        <v>15</v>
      </c>
    </row>
    <row r="219" spans="1:33" ht="28.8" x14ac:dyDescent="0.3">
      <c r="A219" s="232" t="s">
        <v>428</v>
      </c>
      <c r="B219" s="232" t="s">
        <v>6272</v>
      </c>
      <c r="C219" s="232" t="s">
        <v>66</v>
      </c>
      <c r="D219" s="232" t="s">
        <v>890</v>
      </c>
      <c r="E219" s="232" t="s">
        <v>985</v>
      </c>
      <c r="F219" s="232" t="s">
        <v>986</v>
      </c>
      <c r="G219" s="232" t="s">
        <v>987</v>
      </c>
      <c r="H219" s="232" t="s">
        <v>379</v>
      </c>
      <c r="I219" s="232" t="s">
        <v>5884</v>
      </c>
      <c r="J219" s="232" t="s">
        <v>5884</v>
      </c>
      <c r="K219" s="232" t="s">
        <v>5884</v>
      </c>
      <c r="L219" s="232" t="s">
        <v>5884</v>
      </c>
      <c r="M219" s="232" t="s">
        <v>6271</v>
      </c>
      <c r="N219" s="232" t="s">
        <v>87</v>
      </c>
      <c r="O219" s="232" t="s">
        <v>984</v>
      </c>
      <c r="P219" s="232"/>
      <c r="Q219" s="232"/>
      <c r="R219" s="232" t="s">
        <v>988</v>
      </c>
      <c r="S219" s="232"/>
      <c r="T219" s="232"/>
      <c r="U219" s="232" t="s">
        <v>5884</v>
      </c>
      <c r="V219" s="232" t="s">
        <v>5884</v>
      </c>
      <c r="W219" s="232"/>
      <c r="X219" s="232"/>
      <c r="Y219" s="233">
        <v>43900.178935185184</v>
      </c>
      <c r="Z219" s="233">
        <v>43901.820439814815</v>
      </c>
      <c r="AA219" s="232"/>
      <c r="AB219" s="232" t="s">
        <v>983</v>
      </c>
      <c r="AC219" s="232">
        <v>47329</v>
      </c>
      <c r="AD219" s="232">
        <v>3730</v>
      </c>
      <c r="AE219" s="232" t="s">
        <v>6272</v>
      </c>
      <c r="AF219" s="232" t="s">
        <v>6273</v>
      </c>
      <c r="AG219" s="232" t="s">
        <v>15</v>
      </c>
    </row>
    <row r="220" spans="1:33" ht="28.8" x14ac:dyDescent="0.3">
      <c r="A220" s="232"/>
      <c r="B220" s="232" t="s">
        <v>6272</v>
      </c>
      <c r="C220" s="232" t="s">
        <v>445</v>
      </c>
      <c r="D220" s="232">
        <v>15</v>
      </c>
      <c r="E220" s="232" t="s">
        <v>989</v>
      </c>
      <c r="F220" s="232" t="s">
        <v>6352</v>
      </c>
      <c r="G220" s="232" t="s">
        <v>990</v>
      </c>
      <c r="H220" s="232" t="s">
        <v>444</v>
      </c>
      <c r="I220" s="232" t="s">
        <v>5884</v>
      </c>
      <c r="J220" s="232" t="s">
        <v>5884</v>
      </c>
      <c r="K220" s="232" t="s">
        <v>5884</v>
      </c>
      <c r="L220" s="232" t="s">
        <v>5884</v>
      </c>
      <c r="M220" s="232" t="s">
        <v>6271</v>
      </c>
      <c r="N220" s="232" t="s">
        <v>101</v>
      </c>
      <c r="O220" s="232" t="s">
        <v>5884</v>
      </c>
      <c r="P220" s="232"/>
      <c r="Q220" s="232"/>
      <c r="R220" s="232"/>
      <c r="S220" s="232" t="s">
        <v>6304</v>
      </c>
      <c r="T220" s="232"/>
      <c r="U220" s="232" t="s">
        <v>5884</v>
      </c>
      <c r="V220" s="232" t="s">
        <v>5884</v>
      </c>
      <c r="W220" s="232"/>
      <c r="X220" s="232"/>
      <c r="Y220" s="233">
        <v>43900.191041666665</v>
      </c>
      <c r="Z220" s="233">
        <v>43902.892314814817</v>
      </c>
      <c r="AA220" s="232"/>
      <c r="AB220" s="232" t="s">
        <v>991</v>
      </c>
      <c r="AC220" s="232">
        <v>81727</v>
      </c>
      <c r="AD220" s="232">
        <v>44900</v>
      </c>
      <c r="AE220" s="232" t="s">
        <v>6272</v>
      </c>
      <c r="AF220" s="232" t="s">
        <v>6273</v>
      </c>
      <c r="AG220" s="232" t="s">
        <v>15</v>
      </c>
    </row>
    <row r="221" spans="1:33" ht="259.2" x14ac:dyDescent="0.3">
      <c r="A221" s="232" t="s">
        <v>277</v>
      </c>
      <c r="B221" s="232" t="s">
        <v>6272</v>
      </c>
      <c r="C221" s="232" t="s">
        <v>18</v>
      </c>
      <c r="D221" s="232" t="s">
        <v>862</v>
      </c>
      <c r="E221" s="232" t="s">
        <v>992</v>
      </c>
      <c r="F221" s="232" t="s">
        <v>993</v>
      </c>
      <c r="G221" s="232" t="s">
        <v>434</v>
      </c>
      <c r="H221" s="232" t="s">
        <v>388</v>
      </c>
      <c r="I221" s="232" t="s">
        <v>5884</v>
      </c>
      <c r="J221" s="232" t="s">
        <v>5884</v>
      </c>
      <c r="K221" s="232" t="s">
        <v>5884</v>
      </c>
      <c r="L221" s="232" t="s">
        <v>5884</v>
      </c>
      <c r="M221" s="232" t="s">
        <v>6271</v>
      </c>
      <c r="N221" s="232" t="s">
        <v>87</v>
      </c>
      <c r="O221" s="232" t="s">
        <v>996</v>
      </c>
      <c r="P221" s="232" t="s">
        <v>995</v>
      </c>
      <c r="Q221" s="232"/>
      <c r="R221" s="232"/>
      <c r="S221" s="232" t="s">
        <v>6353</v>
      </c>
      <c r="T221" s="232"/>
      <c r="U221" s="232" t="s">
        <v>5884</v>
      </c>
      <c r="V221" s="232" t="s">
        <v>5884</v>
      </c>
      <c r="W221" s="232"/>
      <c r="X221" s="232"/>
      <c r="Y221" s="233">
        <v>43900.191527777781</v>
      </c>
      <c r="Z221" s="233">
        <v>43901.253437500003</v>
      </c>
      <c r="AA221" s="232"/>
      <c r="AB221" s="232" t="s">
        <v>994</v>
      </c>
      <c r="AC221" s="232">
        <v>57428</v>
      </c>
      <c r="AD221" s="232">
        <v>2200</v>
      </c>
      <c r="AE221" s="232" t="s">
        <v>6272</v>
      </c>
      <c r="AF221" s="232" t="s">
        <v>6273</v>
      </c>
      <c r="AG221" s="232" t="s">
        <v>15</v>
      </c>
    </row>
    <row r="222" spans="1:33" ht="28.8" x14ac:dyDescent="0.3">
      <c r="A222" s="232" t="s">
        <v>381</v>
      </c>
      <c r="B222" s="232" t="s">
        <v>6272</v>
      </c>
      <c r="C222" s="232" t="s">
        <v>66</v>
      </c>
      <c r="D222" s="232" t="s">
        <v>394</v>
      </c>
      <c r="E222" s="232" t="s">
        <v>997</v>
      </c>
      <c r="F222" s="232" t="s">
        <v>998</v>
      </c>
      <c r="G222" s="232" t="s">
        <v>999</v>
      </c>
      <c r="H222" s="232" t="s">
        <v>379</v>
      </c>
      <c r="I222" s="232" t="s">
        <v>5884</v>
      </c>
      <c r="J222" s="232" t="s">
        <v>5884</v>
      </c>
      <c r="K222" s="232" t="s">
        <v>5884</v>
      </c>
      <c r="L222" s="232" t="s">
        <v>5884</v>
      </c>
      <c r="M222" s="232" t="s">
        <v>6271</v>
      </c>
      <c r="N222" s="232" t="s">
        <v>87</v>
      </c>
      <c r="O222" s="232" t="s">
        <v>1002</v>
      </c>
      <c r="P222" s="232"/>
      <c r="Q222" s="232"/>
      <c r="R222" s="232" t="s">
        <v>1001</v>
      </c>
      <c r="S222" s="232"/>
      <c r="T222" s="232"/>
      <c r="U222" s="232" t="s">
        <v>5884</v>
      </c>
      <c r="V222" s="232" t="s">
        <v>5884</v>
      </c>
      <c r="W222" s="232"/>
      <c r="X222" s="232"/>
      <c r="Y222" s="233">
        <v>43900.219837962963</v>
      </c>
      <c r="Z222" s="233">
        <v>43901.80673611111</v>
      </c>
      <c r="AA222" s="232"/>
      <c r="AB222" s="232" t="s">
        <v>1000</v>
      </c>
      <c r="AC222" s="232">
        <v>61837</v>
      </c>
      <c r="AD222" s="232">
        <v>1110</v>
      </c>
      <c r="AE222" s="232" t="s">
        <v>6272</v>
      </c>
      <c r="AF222" s="232" t="s">
        <v>6273</v>
      </c>
      <c r="AG222" s="232" t="s">
        <v>15</v>
      </c>
    </row>
    <row r="223" spans="1:33" ht="43.2" x14ac:dyDescent="0.3">
      <c r="A223" s="232"/>
      <c r="B223" s="232" t="s">
        <v>6272</v>
      </c>
      <c r="C223" s="232" t="s">
        <v>31</v>
      </c>
      <c r="D223" s="232" t="s">
        <v>394</v>
      </c>
      <c r="E223" s="232" t="s">
        <v>1003</v>
      </c>
      <c r="F223" s="232" t="s">
        <v>1004</v>
      </c>
      <c r="G223" s="232" t="s">
        <v>387</v>
      </c>
      <c r="H223" s="232" t="s">
        <v>388</v>
      </c>
      <c r="I223" s="232" t="s">
        <v>5884</v>
      </c>
      <c r="J223" s="232" t="s">
        <v>5884</v>
      </c>
      <c r="K223" s="232" t="s">
        <v>5884</v>
      </c>
      <c r="L223" s="232" t="s">
        <v>5884</v>
      </c>
      <c r="M223" s="232" t="s">
        <v>6271</v>
      </c>
      <c r="N223" s="232" t="s">
        <v>87</v>
      </c>
      <c r="O223" s="232" t="s">
        <v>1002</v>
      </c>
      <c r="P223" s="232"/>
      <c r="Q223" s="232"/>
      <c r="R223" s="232"/>
      <c r="S223" s="232"/>
      <c r="T223" s="232"/>
      <c r="U223" s="232" t="s">
        <v>5884</v>
      </c>
      <c r="V223" s="232" t="s">
        <v>5884</v>
      </c>
      <c r="W223" s="232"/>
      <c r="X223" s="232"/>
      <c r="Y223" s="233">
        <v>43900.221331018518</v>
      </c>
      <c r="Z223" s="233">
        <v>43901.80673611111</v>
      </c>
      <c r="AA223" s="232"/>
      <c r="AB223" s="232" t="s">
        <v>1000</v>
      </c>
      <c r="AC223" s="232">
        <v>61837</v>
      </c>
      <c r="AD223" s="232">
        <v>1100</v>
      </c>
      <c r="AE223" s="232" t="s">
        <v>6272</v>
      </c>
      <c r="AF223" s="232" t="s">
        <v>6273</v>
      </c>
      <c r="AG223" s="232"/>
    </row>
    <row r="224" spans="1:33" ht="28.8" x14ac:dyDescent="0.3">
      <c r="A224" s="232"/>
      <c r="B224" s="232" t="s">
        <v>6272</v>
      </c>
      <c r="C224" s="232" t="s">
        <v>18</v>
      </c>
      <c r="D224" s="232" t="s">
        <v>882</v>
      </c>
      <c r="E224" s="232" t="s">
        <v>1005</v>
      </c>
      <c r="F224" s="232" t="s">
        <v>1006</v>
      </c>
      <c r="G224" s="232" t="s">
        <v>434</v>
      </c>
      <c r="H224" s="232" t="s">
        <v>388</v>
      </c>
      <c r="I224" s="232" t="s">
        <v>5884</v>
      </c>
      <c r="J224" s="232" t="s">
        <v>5884</v>
      </c>
      <c r="K224" s="232" t="s">
        <v>5884</v>
      </c>
      <c r="L224" s="232" t="s">
        <v>5884</v>
      </c>
      <c r="M224" s="232" t="s">
        <v>6271</v>
      </c>
      <c r="N224" s="232" t="s">
        <v>87</v>
      </c>
      <c r="O224" s="232" t="s">
        <v>1009</v>
      </c>
      <c r="P224" s="232" t="s">
        <v>1008</v>
      </c>
      <c r="Q224" s="232"/>
      <c r="R224" s="232"/>
      <c r="S224" s="232" t="s">
        <v>6354</v>
      </c>
      <c r="T224" s="232"/>
      <c r="U224" s="232" t="s">
        <v>5884</v>
      </c>
      <c r="V224" s="232" t="s">
        <v>5884</v>
      </c>
      <c r="W224" s="232"/>
      <c r="X224" s="232"/>
      <c r="Y224" s="233">
        <v>43900.251666666663</v>
      </c>
      <c r="Z224" s="233">
        <v>43902.892314814817</v>
      </c>
      <c r="AA224" s="232"/>
      <c r="AB224" s="232" t="s">
        <v>1007</v>
      </c>
      <c r="AC224" s="232">
        <v>64043</v>
      </c>
      <c r="AD224" s="232">
        <v>1900</v>
      </c>
      <c r="AE224" s="232" t="s">
        <v>6272</v>
      </c>
      <c r="AF224" s="232" t="s">
        <v>6273</v>
      </c>
      <c r="AG224" s="232" t="s">
        <v>15</v>
      </c>
    </row>
    <row r="225" spans="1:33" ht="28.8" x14ac:dyDescent="0.3">
      <c r="A225" s="232"/>
      <c r="B225" s="232" t="s">
        <v>6272</v>
      </c>
      <c r="C225" s="232" t="s">
        <v>445</v>
      </c>
      <c r="D225" s="232" t="s">
        <v>623</v>
      </c>
      <c r="E225" s="232" t="s">
        <v>1010</v>
      </c>
      <c r="F225" s="232" t="s">
        <v>6355</v>
      </c>
      <c r="G225" s="232" t="s">
        <v>1011</v>
      </c>
      <c r="H225" s="232" t="s">
        <v>34</v>
      </c>
      <c r="I225" s="232" t="s">
        <v>1012</v>
      </c>
      <c r="J225" s="232" t="s">
        <v>5884</v>
      </c>
      <c r="K225" s="232" t="s">
        <v>5884</v>
      </c>
      <c r="L225" s="232" t="s">
        <v>5884</v>
      </c>
      <c r="M225" s="232" t="s">
        <v>6271</v>
      </c>
      <c r="N225" s="232" t="s">
        <v>87</v>
      </c>
      <c r="O225" s="232" t="s">
        <v>624</v>
      </c>
      <c r="P225" s="232"/>
      <c r="Q225" s="232"/>
      <c r="R225" s="232"/>
      <c r="S225" s="232"/>
      <c r="T225" s="232"/>
      <c r="U225" s="232" t="s">
        <v>5884</v>
      </c>
      <c r="V225" s="232" t="s">
        <v>5884</v>
      </c>
      <c r="W225" s="232"/>
      <c r="X225" s="232"/>
      <c r="Y225" s="233">
        <v>43900.27008101852</v>
      </c>
      <c r="Z225" s="233">
        <v>43901.381932870368</v>
      </c>
      <c r="AA225" s="232"/>
      <c r="AB225" s="232" t="s">
        <v>726</v>
      </c>
      <c r="AC225" s="232">
        <v>70194</v>
      </c>
      <c r="AD225" s="232">
        <v>2240</v>
      </c>
      <c r="AE225" s="232" t="s">
        <v>6272</v>
      </c>
      <c r="AF225" s="232" t="s">
        <v>6273</v>
      </c>
      <c r="AG225" s="232" t="s">
        <v>597</v>
      </c>
    </row>
    <row r="226" spans="1:33" ht="144" x14ac:dyDescent="0.3">
      <c r="A226" s="232"/>
      <c r="B226" s="232" t="s">
        <v>6272</v>
      </c>
      <c r="C226" s="232" t="s">
        <v>31</v>
      </c>
      <c r="D226" s="232" t="s">
        <v>454</v>
      </c>
      <c r="E226" s="232" t="s">
        <v>1013</v>
      </c>
      <c r="F226" s="232" t="s">
        <v>1014</v>
      </c>
      <c r="G226" s="232" t="s">
        <v>1015</v>
      </c>
      <c r="H226" s="232" t="s">
        <v>34</v>
      </c>
      <c r="I226" s="232" t="s">
        <v>5884</v>
      </c>
      <c r="J226" s="232" t="s">
        <v>5884</v>
      </c>
      <c r="K226" s="232" t="s">
        <v>5884</v>
      </c>
      <c r="L226" s="232" t="s">
        <v>5884</v>
      </c>
      <c r="M226" s="232" t="s">
        <v>6271</v>
      </c>
      <c r="N226" s="232" t="s">
        <v>87</v>
      </c>
      <c r="O226" s="232" t="s">
        <v>455</v>
      </c>
      <c r="P226" s="232"/>
      <c r="Q226" s="232"/>
      <c r="R226" s="232"/>
      <c r="S226" s="232" t="s">
        <v>6356</v>
      </c>
      <c r="T226" s="232"/>
      <c r="U226" s="232" t="s">
        <v>5884</v>
      </c>
      <c r="V226" s="232" t="s">
        <v>5884</v>
      </c>
      <c r="W226" s="232"/>
      <c r="X226" s="232"/>
      <c r="Y226" s="233">
        <v>43900.28765046296</v>
      </c>
      <c r="Z226" s="233">
        <v>43901.735381944447</v>
      </c>
      <c r="AA226" s="232"/>
      <c r="AB226" s="232" t="s">
        <v>1016</v>
      </c>
      <c r="AC226" s="232">
        <v>43128</v>
      </c>
      <c r="AD226" s="232">
        <v>3430</v>
      </c>
      <c r="AE226" s="232" t="s">
        <v>6272</v>
      </c>
      <c r="AF226" s="232" t="s">
        <v>6273</v>
      </c>
      <c r="AG226" s="232"/>
    </row>
    <row r="227" spans="1:33" ht="28.8" x14ac:dyDescent="0.3">
      <c r="A227" s="232"/>
      <c r="B227" s="232" t="s">
        <v>6272</v>
      </c>
      <c r="C227" s="232" t="s">
        <v>31</v>
      </c>
      <c r="D227" s="232" t="s">
        <v>1019</v>
      </c>
      <c r="E227" s="232" t="s">
        <v>1017</v>
      </c>
      <c r="F227" s="232" t="s">
        <v>1018</v>
      </c>
      <c r="G227" s="232" t="s">
        <v>1015</v>
      </c>
      <c r="H227" s="232" t="s">
        <v>34</v>
      </c>
      <c r="I227" s="232" t="s">
        <v>5884</v>
      </c>
      <c r="J227" s="232" t="s">
        <v>5884</v>
      </c>
      <c r="K227" s="232" t="s">
        <v>5884</v>
      </c>
      <c r="L227" s="232" t="s">
        <v>5884</v>
      </c>
      <c r="M227" s="232" t="s">
        <v>6271</v>
      </c>
      <c r="N227" s="232" t="s">
        <v>87</v>
      </c>
      <c r="O227" s="232" t="s">
        <v>5884</v>
      </c>
      <c r="P227" s="232"/>
      <c r="Q227" s="232"/>
      <c r="R227" s="232"/>
      <c r="S227" s="232" t="s">
        <v>6357</v>
      </c>
      <c r="T227" s="232"/>
      <c r="U227" s="232" t="s">
        <v>5884</v>
      </c>
      <c r="V227" s="232" t="s">
        <v>5884</v>
      </c>
      <c r="W227" s="232"/>
      <c r="X227" s="232"/>
      <c r="Y227" s="233">
        <v>43900.28765046296</v>
      </c>
      <c r="Z227" s="233">
        <v>43901.735381944447</v>
      </c>
      <c r="AA227" s="232"/>
      <c r="AB227" s="232" t="s">
        <v>1016</v>
      </c>
      <c r="AC227" s="232">
        <v>43128</v>
      </c>
      <c r="AD227" s="232">
        <v>2260</v>
      </c>
      <c r="AE227" s="232" t="s">
        <v>6272</v>
      </c>
      <c r="AF227" s="232" t="s">
        <v>6273</v>
      </c>
      <c r="AG227" s="232"/>
    </row>
    <row r="228" spans="1:33" ht="28.8" x14ac:dyDescent="0.3">
      <c r="A228" s="232"/>
      <c r="B228" s="232" t="s">
        <v>6272</v>
      </c>
      <c r="C228" s="232" t="s">
        <v>31</v>
      </c>
      <c r="D228" s="232">
        <v>15</v>
      </c>
      <c r="E228" s="232" t="s">
        <v>1020</v>
      </c>
      <c r="F228" s="232" t="s">
        <v>1021</v>
      </c>
      <c r="G228" s="232" t="s">
        <v>1015</v>
      </c>
      <c r="H228" s="232" t="s">
        <v>34</v>
      </c>
      <c r="I228" s="232" t="s">
        <v>5884</v>
      </c>
      <c r="J228" s="232" t="s">
        <v>5884</v>
      </c>
      <c r="K228" s="232" t="s">
        <v>5884</v>
      </c>
      <c r="L228" s="232" t="s">
        <v>5884</v>
      </c>
      <c r="M228" s="232" t="s">
        <v>6271</v>
      </c>
      <c r="N228" s="232" t="s">
        <v>101</v>
      </c>
      <c r="O228" s="232" t="s">
        <v>5884</v>
      </c>
      <c r="P228" s="232"/>
      <c r="Q228" s="232"/>
      <c r="R228" s="232"/>
      <c r="S228" s="232"/>
      <c r="T228" s="232"/>
      <c r="U228" s="232" t="s">
        <v>5884</v>
      </c>
      <c r="V228" s="232" t="s">
        <v>5884</v>
      </c>
      <c r="W228" s="232"/>
      <c r="X228" s="232"/>
      <c r="Y228" s="233">
        <v>43900.28765046296</v>
      </c>
      <c r="Z228" s="233">
        <v>43901.735381944447</v>
      </c>
      <c r="AA228" s="232"/>
      <c r="AB228" s="232" t="s">
        <v>1016</v>
      </c>
      <c r="AC228" s="232">
        <v>43128</v>
      </c>
      <c r="AD228" s="232">
        <v>140</v>
      </c>
      <c r="AE228" s="232" t="s">
        <v>6272</v>
      </c>
      <c r="AF228" s="232" t="s">
        <v>6273</v>
      </c>
      <c r="AG228" s="232"/>
    </row>
    <row r="229" spans="1:33" ht="57.6" x14ac:dyDescent="0.3">
      <c r="A229" s="232" t="s">
        <v>381</v>
      </c>
      <c r="B229" s="232" t="s">
        <v>6272</v>
      </c>
      <c r="C229" s="232" t="s">
        <v>66</v>
      </c>
      <c r="D229" s="232" t="s">
        <v>394</v>
      </c>
      <c r="E229" s="232" t="s">
        <v>1022</v>
      </c>
      <c r="F229" s="232" t="s">
        <v>1023</v>
      </c>
      <c r="G229" s="232" t="s">
        <v>1024</v>
      </c>
      <c r="H229" s="232" t="s">
        <v>379</v>
      </c>
      <c r="I229" s="232" t="s">
        <v>5884</v>
      </c>
      <c r="J229" s="232" t="s">
        <v>5884</v>
      </c>
      <c r="K229" s="232" t="s">
        <v>5884</v>
      </c>
      <c r="L229" s="232" t="s">
        <v>5884</v>
      </c>
      <c r="M229" s="232" t="s">
        <v>6271</v>
      </c>
      <c r="N229" s="232" t="s">
        <v>87</v>
      </c>
      <c r="O229" s="232" t="s">
        <v>1027</v>
      </c>
      <c r="P229" s="232"/>
      <c r="Q229" s="232"/>
      <c r="R229" s="232" t="s">
        <v>1026</v>
      </c>
      <c r="S229" s="232"/>
      <c r="T229" s="232"/>
      <c r="U229" s="232" t="s">
        <v>5884</v>
      </c>
      <c r="V229" s="232" t="s">
        <v>5884</v>
      </c>
      <c r="W229" s="232"/>
      <c r="X229" s="232"/>
      <c r="Y229" s="233">
        <v>43900.315381944441</v>
      </c>
      <c r="Z229" s="233">
        <v>43901.387129629627</v>
      </c>
      <c r="AA229" s="232"/>
      <c r="AB229" s="232" t="s">
        <v>1025</v>
      </c>
      <c r="AC229" s="232">
        <v>74145</v>
      </c>
      <c r="AD229" s="232">
        <v>1610</v>
      </c>
      <c r="AE229" s="232" t="s">
        <v>6272</v>
      </c>
      <c r="AF229" s="232" t="s">
        <v>6273</v>
      </c>
      <c r="AG229" s="232"/>
    </row>
    <row r="230" spans="1:33" ht="72" x14ac:dyDescent="0.3">
      <c r="A230" s="232"/>
      <c r="B230" s="232" t="s">
        <v>6272</v>
      </c>
      <c r="C230" s="232" t="s">
        <v>31</v>
      </c>
      <c r="D230" s="232" t="s">
        <v>394</v>
      </c>
      <c r="E230" s="232" t="s">
        <v>1028</v>
      </c>
      <c r="F230" s="232" t="s">
        <v>1029</v>
      </c>
      <c r="G230" s="232" t="s">
        <v>387</v>
      </c>
      <c r="H230" s="232" t="s">
        <v>388</v>
      </c>
      <c r="I230" s="232" t="s">
        <v>5884</v>
      </c>
      <c r="J230" s="232" t="s">
        <v>5884</v>
      </c>
      <c r="K230" s="232" t="s">
        <v>5884</v>
      </c>
      <c r="L230" s="232" t="s">
        <v>5884</v>
      </c>
      <c r="M230" s="232" t="s">
        <v>6271</v>
      </c>
      <c r="N230" s="232" t="s">
        <v>87</v>
      </c>
      <c r="O230" s="232" t="s">
        <v>1027</v>
      </c>
      <c r="P230" s="232"/>
      <c r="Q230" s="232"/>
      <c r="R230" s="232"/>
      <c r="S230" s="232"/>
      <c r="T230" s="232"/>
      <c r="U230" s="232" t="s">
        <v>5884</v>
      </c>
      <c r="V230" s="232" t="s">
        <v>5884</v>
      </c>
      <c r="W230" s="232"/>
      <c r="X230" s="232"/>
      <c r="Y230" s="233">
        <v>43900.318113425928</v>
      </c>
      <c r="Z230" s="233">
        <v>43901.387129629627</v>
      </c>
      <c r="AA230" s="232"/>
      <c r="AB230" s="232" t="s">
        <v>1025</v>
      </c>
      <c r="AC230" s="232">
        <v>74145</v>
      </c>
      <c r="AD230" s="232">
        <v>1600</v>
      </c>
      <c r="AE230" s="232" t="s">
        <v>6272</v>
      </c>
      <c r="AF230" s="232" t="s">
        <v>6273</v>
      </c>
      <c r="AG230" s="232"/>
    </row>
    <row r="231" spans="1:33" ht="43.2" x14ac:dyDescent="0.3">
      <c r="A231" s="232"/>
      <c r="B231" s="232" t="s">
        <v>6272</v>
      </c>
      <c r="C231" s="232" t="s">
        <v>31</v>
      </c>
      <c r="D231" s="232" t="s">
        <v>382</v>
      </c>
      <c r="E231" s="232" t="s">
        <v>1030</v>
      </c>
      <c r="F231" s="232" t="s">
        <v>1031</v>
      </c>
      <c r="G231" s="232" t="s">
        <v>387</v>
      </c>
      <c r="H231" s="232" t="s">
        <v>388</v>
      </c>
      <c r="I231" s="232" t="s">
        <v>5884</v>
      </c>
      <c r="J231" s="232" t="s">
        <v>5884</v>
      </c>
      <c r="K231" s="232" t="s">
        <v>5884</v>
      </c>
      <c r="L231" s="232" t="s">
        <v>5884</v>
      </c>
      <c r="M231" s="232" t="s">
        <v>6271</v>
      </c>
      <c r="N231" s="232" t="s">
        <v>87</v>
      </c>
      <c r="O231" s="232" t="s">
        <v>1034</v>
      </c>
      <c r="P231" s="232"/>
      <c r="Q231" s="232"/>
      <c r="R231" s="232" t="s">
        <v>1033</v>
      </c>
      <c r="S231" s="232"/>
      <c r="T231" s="232"/>
      <c r="U231" s="232" t="s">
        <v>5884</v>
      </c>
      <c r="V231" s="232" t="s">
        <v>5884</v>
      </c>
      <c r="W231" s="232"/>
      <c r="X231" s="232"/>
      <c r="Y231" s="233">
        <v>43900.320486111108</v>
      </c>
      <c r="Z231" s="233">
        <v>43901.629583333335</v>
      </c>
      <c r="AA231" s="232"/>
      <c r="AB231" s="232" t="s">
        <v>1032</v>
      </c>
      <c r="AC231" s="232">
        <v>75122</v>
      </c>
      <c r="AD231" s="232">
        <v>200</v>
      </c>
      <c r="AE231" s="232" t="s">
        <v>6272</v>
      </c>
      <c r="AF231" s="232" t="s">
        <v>6273</v>
      </c>
      <c r="AG231" s="232" t="s">
        <v>15</v>
      </c>
    </row>
    <row r="232" spans="1:33" ht="28.8" x14ac:dyDescent="0.3">
      <c r="A232" s="232" t="s">
        <v>381</v>
      </c>
      <c r="B232" s="232" t="s">
        <v>6272</v>
      </c>
      <c r="C232" s="232" t="s">
        <v>66</v>
      </c>
      <c r="D232" s="232" t="s">
        <v>382</v>
      </c>
      <c r="E232" s="232" t="s">
        <v>1035</v>
      </c>
      <c r="F232" s="232" t="s">
        <v>1036</v>
      </c>
      <c r="G232" s="232" t="s">
        <v>798</v>
      </c>
      <c r="H232" s="232" t="s">
        <v>379</v>
      </c>
      <c r="I232" s="232" t="s">
        <v>5884</v>
      </c>
      <c r="J232" s="232" t="s">
        <v>5884</v>
      </c>
      <c r="K232" s="232" t="s">
        <v>5884</v>
      </c>
      <c r="L232" s="232" t="s">
        <v>5884</v>
      </c>
      <c r="M232" s="232" t="s">
        <v>6271</v>
      </c>
      <c r="N232" s="232" t="s">
        <v>87</v>
      </c>
      <c r="O232" s="232" t="s">
        <v>1034</v>
      </c>
      <c r="P232" s="232"/>
      <c r="Q232" s="232"/>
      <c r="R232" s="232" t="s">
        <v>1037</v>
      </c>
      <c r="S232" s="232"/>
      <c r="T232" s="232"/>
      <c r="U232" s="232" t="s">
        <v>5884</v>
      </c>
      <c r="V232" s="232" t="s">
        <v>5884</v>
      </c>
      <c r="W232" s="232"/>
      <c r="X232" s="232"/>
      <c r="Y232" s="233">
        <v>43900.320486111108</v>
      </c>
      <c r="Z232" s="233">
        <v>43901.629583333335</v>
      </c>
      <c r="AA232" s="232"/>
      <c r="AB232" s="232" t="s">
        <v>1032</v>
      </c>
      <c r="AC232" s="232">
        <v>75122</v>
      </c>
      <c r="AD232" s="232">
        <v>210</v>
      </c>
      <c r="AE232" s="232" t="s">
        <v>6272</v>
      </c>
      <c r="AF232" s="232" t="s">
        <v>6273</v>
      </c>
      <c r="AG232" s="232" t="s">
        <v>15</v>
      </c>
    </row>
    <row r="233" spans="1:33" ht="28.8" x14ac:dyDescent="0.3">
      <c r="A233" s="232"/>
      <c r="B233" s="232" t="s">
        <v>6272</v>
      </c>
      <c r="C233" s="232" t="s">
        <v>445</v>
      </c>
      <c r="D233" s="232" t="s">
        <v>225</v>
      </c>
      <c r="E233" s="232" t="s">
        <v>1038</v>
      </c>
      <c r="F233" s="232" t="s">
        <v>1039</v>
      </c>
      <c r="G233" s="232" t="s">
        <v>1040</v>
      </c>
      <c r="H233" s="232" t="s">
        <v>34</v>
      </c>
      <c r="I233" s="232" t="s">
        <v>5884</v>
      </c>
      <c r="J233" s="232" t="s">
        <v>5884</v>
      </c>
      <c r="K233" s="232" t="s">
        <v>5884</v>
      </c>
      <c r="L233" s="232" t="s">
        <v>5884</v>
      </c>
      <c r="M233" s="232" t="s">
        <v>6271</v>
      </c>
      <c r="N233" s="232" t="s">
        <v>87</v>
      </c>
      <c r="O233" s="232" t="s">
        <v>5884</v>
      </c>
      <c r="P233" s="232"/>
      <c r="Q233" s="232"/>
      <c r="R233" s="232" t="s">
        <v>1042</v>
      </c>
      <c r="S233" s="232" t="s">
        <v>6358</v>
      </c>
      <c r="T233" s="232"/>
      <c r="U233" s="232" t="s">
        <v>5884</v>
      </c>
      <c r="V233" s="232" t="s">
        <v>5884</v>
      </c>
      <c r="W233" s="232"/>
      <c r="X233" s="232"/>
      <c r="Y233" s="233">
        <v>43900.326631944445</v>
      </c>
      <c r="Z233" s="233">
        <v>43904.63921296296</v>
      </c>
      <c r="AA233" s="232"/>
      <c r="AB233" s="232" t="s">
        <v>1041</v>
      </c>
      <c r="AC233" s="232">
        <v>81621</v>
      </c>
      <c r="AD233" s="232">
        <v>3250</v>
      </c>
      <c r="AE233" s="232" t="s">
        <v>6272</v>
      </c>
      <c r="AF233" s="232" t="s">
        <v>6273</v>
      </c>
      <c r="AG233" s="232" t="s">
        <v>35</v>
      </c>
    </row>
    <row r="234" spans="1:33" ht="43.2" x14ac:dyDescent="0.3">
      <c r="A234" s="232" t="s">
        <v>1045</v>
      </c>
      <c r="B234" s="232" t="s">
        <v>6272</v>
      </c>
      <c r="C234" s="232" t="s">
        <v>31</v>
      </c>
      <c r="D234" s="232" t="s">
        <v>1046</v>
      </c>
      <c r="E234" s="232" t="s">
        <v>1043</v>
      </c>
      <c r="F234" s="232" t="s">
        <v>1044</v>
      </c>
      <c r="G234" s="232" t="s">
        <v>387</v>
      </c>
      <c r="H234" s="232" t="s">
        <v>388</v>
      </c>
      <c r="I234" s="232" t="s">
        <v>5884</v>
      </c>
      <c r="J234" s="232" t="s">
        <v>5884</v>
      </c>
      <c r="K234" s="232" t="s">
        <v>5884</v>
      </c>
      <c r="L234" s="232" t="s">
        <v>5884</v>
      </c>
      <c r="M234" s="232" t="s">
        <v>6271</v>
      </c>
      <c r="N234" s="232" t="s">
        <v>87</v>
      </c>
      <c r="O234" s="232" t="s">
        <v>1047</v>
      </c>
      <c r="P234" s="232"/>
      <c r="Q234" s="232"/>
      <c r="R234" s="232"/>
      <c r="S234" s="232" t="s">
        <v>6359</v>
      </c>
      <c r="T234" s="232"/>
      <c r="U234" s="232" t="s">
        <v>5884</v>
      </c>
      <c r="V234" s="232" t="s">
        <v>5884</v>
      </c>
      <c r="W234" s="232"/>
      <c r="X234" s="232"/>
      <c r="Y234" s="233">
        <v>43900.326631944445</v>
      </c>
      <c r="Z234" s="233">
        <v>43906.919421296298</v>
      </c>
      <c r="AA234" s="232"/>
      <c r="AB234" s="232" t="s">
        <v>1041</v>
      </c>
      <c r="AC234" s="232">
        <v>81621</v>
      </c>
      <c r="AD234" s="232">
        <v>2330</v>
      </c>
      <c r="AE234" s="232" t="s">
        <v>6272</v>
      </c>
      <c r="AF234" s="232" t="s">
        <v>6273</v>
      </c>
      <c r="AG234" s="232" t="s">
        <v>15</v>
      </c>
    </row>
    <row r="235" spans="1:33" ht="43.2" x14ac:dyDescent="0.3">
      <c r="A235" s="232" t="s">
        <v>381</v>
      </c>
      <c r="B235" s="232" t="s">
        <v>6272</v>
      </c>
      <c r="C235" s="232" t="s">
        <v>66</v>
      </c>
      <c r="D235" s="232" t="s">
        <v>1046</v>
      </c>
      <c r="E235" s="232" t="s">
        <v>1048</v>
      </c>
      <c r="F235" s="232" t="s">
        <v>1049</v>
      </c>
      <c r="G235" s="232" t="s">
        <v>1050</v>
      </c>
      <c r="H235" s="232" t="s">
        <v>379</v>
      </c>
      <c r="I235" s="232" t="s">
        <v>5884</v>
      </c>
      <c r="J235" s="232" t="s">
        <v>5884</v>
      </c>
      <c r="K235" s="232" t="s">
        <v>5884</v>
      </c>
      <c r="L235" s="232" t="s">
        <v>5884</v>
      </c>
      <c r="M235" s="232" t="s">
        <v>6271</v>
      </c>
      <c r="N235" s="232" t="s">
        <v>87</v>
      </c>
      <c r="O235" s="232" t="s">
        <v>1047</v>
      </c>
      <c r="P235" s="232"/>
      <c r="Q235" s="232"/>
      <c r="R235" s="232" t="s">
        <v>1051</v>
      </c>
      <c r="S235" s="232"/>
      <c r="T235" s="232"/>
      <c r="U235" s="232" t="s">
        <v>5884</v>
      </c>
      <c r="V235" s="232" t="s">
        <v>5884</v>
      </c>
      <c r="W235" s="232"/>
      <c r="X235" s="232"/>
      <c r="Y235" s="233">
        <v>43900.326631944445</v>
      </c>
      <c r="Z235" s="233">
        <v>43906.919421296298</v>
      </c>
      <c r="AA235" s="232"/>
      <c r="AB235" s="232" t="s">
        <v>1041</v>
      </c>
      <c r="AC235" s="232">
        <v>81621</v>
      </c>
      <c r="AD235" s="232">
        <v>2340</v>
      </c>
      <c r="AE235" s="232" t="s">
        <v>6272</v>
      </c>
      <c r="AF235" s="232" t="s">
        <v>6273</v>
      </c>
      <c r="AG235" s="232" t="s">
        <v>15</v>
      </c>
    </row>
    <row r="236" spans="1:33" ht="43.2" x14ac:dyDescent="0.3">
      <c r="A236" s="232"/>
      <c r="B236" s="232" t="s">
        <v>6272</v>
      </c>
      <c r="C236" s="232" t="s">
        <v>31</v>
      </c>
      <c r="D236" s="232" t="s">
        <v>1056</v>
      </c>
      <c r="E236" s="232" t="s">
        <v>1052</v>
      </c>
      <c r="F236" s="232" t="s">
        <v>1053</v>
      </c>
      <c r="G236" s="232" t="s">
        <v>308</v>
      </c>
      <c r="H236" s="232" t="s">
        <v>388</v>
      </c>
      <c r="I236" s="232" t="s">
        <v>5884</v>
      </c>
      <c r="J236" s="232" t="s">
        <v>5884</v>
      </c>
      <c r="K236" s="232" t="s">
        <v>5884</v>
      </c>
      <c r="L236" s="232" t="s">
        <v>5884</v>
      </c>
      <c r="M236" s="232" t="s">
        <v>6271</v>
      </c>
      <c r="N236" s="232" t="s">
        <v>247</v>
      </c>
      <c r="O236" s="232" t="s">
        <v>1057</v>
      </c>
      <c r="P236" s="232"/>
      <c r="Q236" s="232"/>
      <c r="R236" s="232" t="s">
        <v>1055</v>
      </c>
      <c r="S236" s="232"/>
      <c r="T236" s="232"/>
      <c r="U236" s="232" t="s">
        <v>5884</v>
      </c>
      <c r="V236" s="232" t="s">
        <v>5884</v>
      </c>
      <c r="W236" s="232"/>
      <c r="X236" s="232"/>
      <c r="Y236" s="233">
        <v>43900.337164351855</v>
      </c>
      <c r="Z236" s="233">
        <v>43901.35800925926</v>
      </c>
      <c r="AA236" s="232"/>
      <c r="AB236" s="232" t="s">
        <v>1054</v>
      </c>
      <c r="AC236" s="232">
        <v>35212</v>
      </c>
      <c r="AD236" s="232">
        <v>2350</v>
      </c>
      <c r="AE236" s="232" t="s">
        <v>6272</v>
      </c>
      <c r="AF236" s="232" t="s">
        <v>6273</v>
      </c>
      <c r="AG236" s="232" t="s">
        <v>15</v>
      </c>
    </row>
    <row r="237" spans="1:33" ht="28.8" x14ac:dyDescent="0.3">
      <c r="A237" s="232" t="s">
        <v>428</v>
      </c>
      <c r="B237" s="232" t="s">
        <v>6272</v>
      </c>
      <c r="C237" s="232" t="s">
        <v>18</v>
      </c>
      <c r="D237" s="232" t="s">
        <v>886</v>
      </c>
      <c r="E237" s="232" t="s">
        <v>1058</v>
      </c>
      <c r="F237" s="232" t="s">
        <v>1059</v>
      </c>
      <c r="G237" s="232" t="s">
        <v>1060</v>
      </c>
      <c r="H237" s="232" t="s">
        <v>379</v>
      </c>
      <c r="I237" s="232" t="s">
        <v>5884</v>
      </c>
      <c r="J237" s="232" t="s">
        <v>5884</v>
      </c>
      <c r="K237" s="232" t="s">
        <v>5884</v>
      </c>
      <c r="L237" s="232" t="s">
        <v>5884</v>
      </c>
      <c r="M237" s="232" t="s">
        <v>6271</v>
      </c>
      <c r="N237" s="232" t="s">
        <v>87</v>
      </c>
      <c r="O237" s="232" t="s">
        <v>1063</v>
      </c>
      <c r="P237" s="232" t="s">
        <v>1062</v>
      </c>
      <c r="Q237" s="232"/>
      <c r="R237" s="232" t="s">
        <v>1061</v>
      </c>
      <c r="S237" s="232"/>
      <c r="T237" s="232"/>
      <c r="U237" s="232" t="s">
        <v>5884</v>
      </c>
      <c r="V237" s="232" t="s">
        <v>5884</v>
      </c>
      <c r="W237" s="232"/>
      <c r="X237" s="232"/>
      <c r="Y237" s="233">
        <v>43900.337164351855</v>
      </c>
      <c r="Z237" s="233">
        <v>43901.867222222223</v>
      </c>
      <c r="AA237" s="232"/>
      <c r="AB237" s="232" t="s">
        <v>1054</v>
      </c>
      <c r="AC237" s="232">
        <v>35212</v>
      </c>
      <c r="AD237" s="232">
        <v>3720</v>
      </c>
      <c r="AE237" s="232" t="s">
        <v>6272</v>
      </c>
      <c r="AF237" s="232" t="s">
        <v>6273</v>
      </c>
      <c r="AG237" s="232" t="s">
        <v>15</v>
      </c>
    </row>
    <row r="238" spans="1:33" ht="28.8" x14ac:dyDescent="0.3">
      <c r="A238" s="232" t="s">
        <v>277</v>
      </c>
      <c r="B238" s="232" t="s">
        <v>6272</v>
      </c>
      <c r="C238" s="232" t="s">
        <v>31</v>
      </c>
      <c r="D238" s="232" t="s">
        <v>886</v>
      </c>
      <c r="E238" s="232" t="s">
        <v>1064</v>
      </c>
      <c r="F238" s="232" t="s">
        <v>1065</v>
      </c>
      <c r="G238" s="232" t="s">
        <v>434</v>
      </c>
      <c r="H238" s="232" t="s">
        <v>388</v>
      </c>
      <c r="I238" s="232" t="s">
        <v>5884</v>
      </c>
      <c r="J238" s="232" t="s">
        <v>5884</v>
      </c>
      <c r="K238" s="232" t="s">
        <v>5884</v>
      </c>
      <c r="L238" s="232" t="s">
        <v>5884</v>
      </c>
      <c r="M238" s="232" t="s">
        <v>6271</v>
      </c>
      <c r="N238" s="232" t="s">
        <v>87</v>
      </c>
      <c r="O238" s="232" t="s">
        <v>1063</v>
      </c>
      <c r="P238" s="232"/>
      <c r="Q238" s="232"/>
      <c r="R238" s="232"/>
      <c r="S238" s="232" t="s">
        <v>6360</v>
      </c>
      <c r="T238" s="232"/>
      <c r="U238" s="232" t="s">
        <v>5884</v>
      </c>
      <c r="V238" s="232" t="s">
        <v>5884</v>
      </c>
      <c r="W238" s="232"/>
      <c r="X238" s="232"/>
      <c r="Y238" s="233">
        <v>43900.337164351855</v>
      </c>
      <c r="Z238" s="233">
        <v>43901.895694444444</v>
      </c>
      <c r="AA238" s="232"/>
      <c r="AB238" s="232" t="s">
        <v>1054</v>
      </c>
      <c r="AC238" s="232">
        <v>35212</v>
      </c>
      <c r="AD238" s="232">
        <v>1910</v>
      </c>
      <c r="AE238" s="232" t="s">
        <v>6272</v>
      </c>
      <c r="AF238" s="232" t="s">
        <v>6273</v>
      </c>
      <c r="AG238" s="232" t="s">
        <v>15</v>
      </c>
    </row>
    <row r="239" spans="1:33" ht="43.2" x14ac:dyDescent="0.3">
      <c r="A239" s="232" t="s">
        <v>381</v>
      </c>
      <c r="B239" s="232" t="s">
        <v>6272</v>
      </c>
      <c r="C239" s="232" t="s">
        <v>66</v>
      </c>
      <c r="D239" s="232" t="s">
        <v>394</v>
      </c>
      <c r="E239" s="232" t="s">
        <v>1066</v>
      </c>
      <c r="F239" s="232" t="s">
        <v>1067</v>
      </c>
      <c r="G239" s="232" t="s">
        <v>1060</v>
      </c>
      <c r="H239" s="232" t="s">
        <v>379</v>
      </c>
      <c r="I239" s="232" t="s">
        <v>5884</v>
      </c>
      <c r="J239" s="232" t="s">
        <v>5884</v>
      </c>
      <c r="K239" s="232" t="s">
        <v>5884</v>
      </c>
      <c r="L239" s="232" t="s">
        <v>5884</v>
      </c>
      <c r="M239" s="232" t="s">
        <v>6271</v>
      </c>
      <c r="N239" s="232" t="s">
        <v>87</v>
      </c>
      <c r="O239" s="232" t="s">
        <v>1069</v>
      </c>
      <c r="P239" s="232"/>
      <c r="Q239" s="232"/>
      <c r="R239" s="232" t="s">
        <v>1068</v>
      </c>
      <c r="S239" s="232"/>
      <c r="T239" s="232"/>
      <c r="U239" s="232" t="s">
        <v>5884</v>
      </c>
      <c r="V239" s="232" t="s">
        <v>5884</v>
      </c>
      <c r="W239" s="232"/>
      <c r="X239" s="232"/>
      <c r="Y239" s="233">
        <v>43900.337164351855</v>
      </c>
      <c r="Z239" s="233">
        <v>43901.654513888891</v>
      </c>
      <c r="AA239" s="232"/>
      <c r="AB239" s="232" t="s">
        <v>1054</v>
      </c>
      <c r="AC239" s="232">
        <v>35212</v>
      </c>
      <c r="AD239" s="232">
        <v>310</v>
      </c>
      <c r="AE239" s="232" t="s">
        <v>6272</v>
      </c>
      <c r="AF239" s="232" t="s">
        <v>6273</v>
      </c>
      <c r="AG239" s="232" t="s">
        <v>15</v>
      </c>
    </row>
    <row r="240" spans="1:33" ht="43.2" x14ac:dyDescent="0.3">
      <c r="A240" s="232"/>
      <c r="B240" s="232" t="s">
        <v>6272</v>
      </c>
      <c r="C240" s="232" t="s">
        <v>31</v>
      </c>
      <c r="D240" s="232" t="s">
        <v>394</v>
      </c>
      <c r="E240" s="232" t="s">
        <v>1070</v>
      </c>
      <c r="F240" s="232" t="s">
        <v>1071</v>
      </c>
      <c r="G240" s="232" t="s">
        <v>387</v>
      </c>
      <c r="H240" s="232" t="s">
        <v>388</v>
      </c>
      <c r="I240" s="232" t="s">
        <v>5884</v>
      </c>
      <c r="J240" s="232" t="s">
        <v>5884</v>
      </c>
      <c r="K240" s="232" t="s">
        <v>5884</v>
      </c>
      <c r="L240" s="232" t="s">
        <v>5884</v>
      </c>
      <c r="M240" s="232" t="s">
        <v>6271</v>
      </c>
      <c r="N240" s="232" t="s">
        <v>87</v>
      </c>
      <c r="O240" s="232" t="s">
        <v>1069</v>
      </c>
      <c r="P240" s="232"/>
      <c r="Q240" s="232"/>
      <c r="R240" s="232" t="s">
        <v>1072</v>
      </c>
      <c r="S240" s="232"/>
      <c r="T240" s="232"/>
      <c r="U240" s="232" t="s">
        <v>5884</v>
      </c>
      <c r="V240" s="232" t="s">
        <v>5884</v>
      </c>
      <c r="W240" s="232"/>
      <c r="X240" s="232"/>
      <c r="Y240" s="233">
        <v>43900.337164351855</v>
      </c>
      <c r="Z240" s="233">
        <v>43901.654513888891</v>
      </c>
      <c r="AA240" s="232"/>
      <c r="AB240" s="232" t="s">
        <v>1054</v>
      </c>
      <c r="AC240" s="232">
        <v>35212</v>
      </c>
      <c r="AD240" s="232">
        <v>300</v>
      </c>
      <c r="AE240" s="232" t="s">
        <v>6272</v>
      </c>
      <c r="AF240" s="232" t="s">
        <v>6273</v>
      </c>
      <c r="AG240" s="232" t="s">
        <v>15</v>
      </c>
    </row>
    <row r="241" spans="1:33" ht="28.8" x14ac:dyDescent="0.3">
      <c r="A241" s="232" t="s">
        <v>572</v>
      </c>
      <c r="B241" s="232" t="s">
        <v>6272</v>
      </c>
      <c r="C241" s="232" t="s">
        <v>66</v>
      </c>
      <c r="D241" s="232" t="s">
        <v>1076</v>
      </c>
      <c r="E241" s="232" t="s">
        <v>1073</v>
      </c>
      <c r="F241" s="232" t="s">
        <v>1074</v>
      </c>
      <c r="G241" s="232" t="s">
        <v>1060</v>
      </c>
      <c r="H241" s="232" t="s">
        <v>379</v>
      </c>
      <c r="I241" s="232" t="s">
        <v>5884</v>
      </c>
      <c r="J241" s="232" t="s">
        <v>5884</v>
      </c>
      <c r="K241" s="232" t="s">
        <v>5884</v>
      </c>
      <c r="L241" s="232" t="s">
        <v>5884</v>
      </c>
      <c r="M241" s="232" t="s">
        <v>6271</v>
      </c>
      <c r="N241" s="232" t="s">
        <v>87</v>
      </c>
      <c r="O241" s="232" t="s">
        <v>1077</v>
      </c>
      <c r="P241" s="232"/>
      <c r="Q241" s="232"/>
      <c r="R241" s="232" t="s">
        <v>1075</v>
      </c>
      <c r="S241" s="232"/>
      <c r="T241" s="232"/>
      <c r="U241" s="232" t="s">
        <v>5884</v>
      </c>
      <c r="V241" s="232" t="s">
        <v>5884</v>
      </c>
      <c r="W241" s="232"/>
      <c r="X241" s="232"/>
      <c r="Y241" s="233">
        <v>43900.337164351855</v>
      </c>
      <c r="Z241" s="233">
        <v>43901.654513888891</v>
      </c>
      <c r="AA241" s="232"/>
      <c r="AB241" s="232" t="s">
        <v>1054</v>
      </c>
      <c r="AC241" s="232">
        <v>35212</v>
      </c>
      <c r="AD241" s="232">
        <v>2410</v>
      </c>
      <c r="AE241" s="232" t="s">
        <v>6272</v>
      </c>
      <c r="AF241" s="232" t="s">
        <v>6273</v>
      </c>
      <c r="AG241" s="232" t="s">
        <v>15</v>
      </c>
    </row>
    <row r="242" spans="1:33" ht="43.2" x14ac:dyDescent="0.3">
      <c r="A242" s="232"/>
      <c r="B242" s="232" t="s">
        <v>6272</v>
      </c>
      <c r="C242" s="232" t="s">
        <v>31</v>
      </c>
      <c r="D242" s="232" t="s">
        <v>1076</v>
      </c>
      <c r="E242" s="232" t="s">
        <v>1078</v>
      </c>
      <c r="F242" s="232" t="s">
        <v>1079</v>
      </c>
      <c r="G242" s="232" t="s">
        <v>387</v>
      </c>
      <c r="H242" s="232" t="s">
        <v>388</v>
      </c>
      <c r="I242" s="232" t="s">
        <v>5884</v>
      </c>
      <c r="J242" s="232" t="s">
        <v>5884</v>
      </c>
      <c r="K242" s="232" t="s">
        <v>5884</v>
      </c>
      <c r="L242" s="232" t="s">
        <v>5884</v>
      </c>
      <c r="M242" s="232" t="s">
        <v>6271</v>
      </c>
      <c r="N242" s="232" t="s">
        <v>87</v>
      </c>
      <c r="O242" s="232" t="s">
        <v>1077</v>
      </c>
      <c r="P242" s="232"/>
      <c r="Q242" s="232"/>
      <c r="R242" s="232" t="s">
        <v>1080</v>
      </c>
      <c r="S242" s="232"/>
      <c r="T242" s="232"/>
      <c r="U242" s="232" t="s">
        <v>5884</v>
      </c>
      <c r="V242" s="232" t="s">
        <v>5884</v>
      </c>
      <c r="W242" s="232"/>
      <c r="X242" s="232"/>
      <c r="Y242" s="233">
        <v>43900.337164351855</v>
      </c>
      <c r="Z242" s="233">
        <v>43901.654513888891</v>
      </c>
      <c r="AA242" s="232"/>
      <c r="AB242" s="232" t="s">
        <v>1054</v>
      </c>
      <c r="AC242" s="232">
        <v>35212</v>
      </c>
      <c r="AD242" s="232">
        <v>2400</v>
      </c>
      <c r="AE242" s="232" t="s">
        <v>6272</v>
      </c>
      <c r="AF242" s="232" t="s">
        <v>6273</v>
      </c>
      <c r="AG242" s="232" t="s">
        <v>15</v>
      </c>
    </row>
    <row r="243" spans="1:33" ht="28.8" x14ac:dyDescent="0.3">
      <c r="A243" s="232"/>
      <c r="B243" s="232" t="s">
        <v>6272</v>
      </c>
      <c r="C243" s="232" t="s">
        <v>114</v>
      </c>
      <c r="D243" s="232" t="s">
        <v>647</v>
      </c>
      <c r="E243" s="232" t="s">
        <v>1081</v>
      </c>
      <c r="F243" s="232" t="s">
        <v>1082</v>
      </c>
      <c r="G243" s="232" t="s">
        <v>1060</v>
      </c>
      <c r="H243" s="232" t="s">
        <v>34</v>
      </c>
      <c r="I243" s="232" t="s">
        <v>5884</v>
      </c>
      <c r="J243" s="232" t="s">
        <v>5884</v>
      </c>
      <c r="K243" s="232" t="s">
        <v>5884</v>
      </c>
      <c r="L243" s="232" t="s">
        <v>5884</v>
      </c>
      <c r="M243" s="232" t="s">
        <v>6271</v>
      </c>
      <c r="N243" s="232" t="s">
        <v>87</v>
      </c>
      <c r="O243" s="232" t="s">
        <v>283</v>
      </c>
      <c r="P243" s="232"/>
      <c r="Q243" s="232"/>
      <c r="R243" s="232"/>
      <c r="S243" s="232" t="s">
        <v>6361</v>
      </c>
      <c r="T243" s="232"/>
      <c r="U243" s="232" t="s">
        <v>5884</v>
      </c>
      <c r="V243" s="232" t="s">
        <v>5884</v>
      </c>
      <c r="W243" s="232"/>
      <c r="X243" s="232"/>
      <c r="Y243" s="233">
        <v>43900.337164351855</v>
      </c>
      <c r="Z243" s="233">
        <v>43901.654513888891</v>
      </c>
      <c r="AA243" s="232"/>
      <c r="AB243" s="232" t="s">
        <v>1054</v>
      </c>
      <c r="AC243" s="232">
        <v>35212</v>
      </c>
      <c r="AD243" s="232">
        <v>2420</v>
      </c>
      <c r="AE243" s="232" t="s">
        <v>6272</v>
      </c>
      <c r="AF243" s="232" t="s">
        <v>6273</v>
      </c>
      <c r="AG243" s="232" t="s">
        <v>635</v>
      </c>
    </row>
    <row r="244" spans="1:33" ht="28.8" x14ac:dyDescent="0.3">
      <c r="A244" s="232"/>
      <c r="B244" s="232" t="s">
        <v>6272</v>
      </c>
      <c r="C244" s="232" t="s">
        <v>31</v>
      </c>
      <c r="D244" s="232" t="s">
        <v>1019</v>
      </c>
      <c r="E244" s="232" t="s">
        <v>1083</v>
      </c>
      <c r="F244" s="232" t="s">
        <v>1084</v>
      </c>
      <c r="G244" s="232" t="s">
        <v>1060</v>
      </c>
      <c r="H244" s="232" t="s">
        <v>34</v>
      </c>
      <c r="I244" s="232" t="s">
        <v>5884</v>
      </c>
      <c r="J244" s="232" t="s">
        <v>5884</v>
      </c>
      <c r="K244" s="232" t="s">
        <v>5884</v>
      </c>
      <c r="L244" s="232" t="s">
        <v>5884</v>
      </c>
      <c r="M244" s="232" t="s">
        <v>6271</v>
      </c>
      <c r="N244" s="232" t="s">
        <v>87</v>
      </c>
      <c r="O244" s="232" t="s">
        <v>5884</v>
      </c>
      <c r="P244" s="232"/>
      <c r="Q244" s="232"/>
      <c r="R244" s="232"/>
      <c r="S244" s="232" t="s">
        <v>6357</v>
      </c>
      <c r="T244" s="232"/>
      <c r="U244" s="232" t="s">
        <v>5884</v>
      </c>
      <c r="V244" s="232" t="s">
        <v>5884</v>
      </c>
      <c r="W244" s="232"/>
      <c r="X244" s="232"/>
      <c r="Y244" s="233">
        <v>43900.337164351855</v>
      </c>
      <c r="Z244" s="233">
        <v>43901.369722222225</v>
      </c>
      <c r="AA244" s="232"/>
      <c r="AB244" s="232" t="s">
        <v>1054</v>
      </c>
      <c r="AC244" s="232">
        <v>35212</v>
      </c>
      <c r="AD244" s="232">
        <v>2430</v>
      </c>
      <c r="AE244" s="232" t="s">
        <v>6272</v>
      </c>
      <c r="AF244" s="232" t="s">
        <v>6273</v>
      </c>
      <c r="AG244" s="232" t="s">
        <v>597</v>
      </c>
    </row>
    <row r="245" spans="1:33" ht="201.6" x14ac:dyDescent="0.3">
      <c r="A245" s="232"/>
      <c r="B245" s="232" t="s">
        <v>6272</v>
      </c>
      <c r="C245" s="232" t="s">
        <v>31</v>
      </c>
      <c r="D245" s="232">
        <v>14</v>
      </c>
      <c r="E245" s="232" t="s">
        <v>1085</v>
      </c>
      <c r="F245" s="232" t="s">
        <v>1086</v>
      </c>
      <c r="G245" s="232" t="s">
        <v>798</v>
      </c>
      <c r="H245" s="232" t="s">
        <v>34</v>
      </c>
      <c r="I245" s="232" t="s">
        <v>5884</v>
      </c>
      <c r="J245" s="232" t="s">
        <v>5884</v>
      </c>
      <c r="K245" s="232" t="s">
        <v>5884</v>
      </c>
      <c r="L245" s="232" t="s">
        <v>5884</v>
      </c>
      <c r="M245" s="232" t="s">
        <v>6271</v>
      </c>
      <c r="N245" s="232" t="s">
        <v>87</v>
      </c>
      <c r="O245" s="232" t="s">
        <v>5884</v>
      </c>
      <c r="P245" s="232"/>
      <c r="Q245" s="232"/>
      <c r="R245" s="232"/>
      <c r="S245" s="232" t="s">
        <v>6362</v>
      </c>
      <c r="T245" s="232"/>
      <c r="U245" s="232" t="s">
        <v>5884</v>
      </c>
      <c r="V245" s="232" t="s">
        <v>5884</v>
      </c>
      <c r="W245" s="232"/>
      <c r="X245" s="232"/>
      <c r="Y245" s="233">
        <v>43900.339895833335</v>
      </c>
      <c r="Z245" s="233">
        <v>43901.948703703703</v>
      </c>
      <c r="AA245" s="232"/>
      <c r="AB245" s="232" t="s">
        <v>1087</v>
      </c>
      <c r="AC245" s="232">
        <v>43117</v>
      </c>
      <c r="AD245" s="232">
        <v>4540</v>
      </c>
      <c r="AE245" s="232" t="s">
        <v>6272</v>
      </c>
      <c r="AF245" s="232" t="s">
        <v>6273</v>
      </c>
      <c r="AG245" s="232" t="s">
        <v>597</v>
      </c>
    </row>
    <row r="246" spans="1:33" ht="316.8" x14ac:dyDescent="0.3">
      <c r="A246" s="232"/>
      <c r="B246" s="232" t="s">
        <v>6272</v>
      </c>
      <c r="C246" s="232" t="s">
        <v>31</v>
      </c>
      <c r="D246" s="232" t="s">
        <v>1090</v>
      </c>
      <c r="E246" s="232" t="s">
        <v>1088</v>
      </c>
      <c r="F246" s="232" t="s">
        <v>1089</v>
      </c>
      <c r="G246" s="232" t="s">
        <v>798</v>
      </c>
      <c r="H246" s="232" t="s">
        <v>34</v>
      </c>
      <c r="I246" s="232" t="s">
        <v>5884</v>
      </c>
      <c r="J246" s="232" t="s">
        <v>5884</v>
      </c>
      <c r="K246" s="232" t="s">
        <v>5884</v>
      </c>
      <c r="L246" s="232" t="s">
        <v>5884</v>
      </c>
      <c r="M246" s="232" t="s">
        <v>6271</v>
      </c>
      <c r="N246" s="232" t="s">
        <v>87</v>
      </c>
      <c r="O246" s="232" t="s">
        <v>5884</v>
      </c>
      <c r="P246" s="232"/>
      <c r="Q246" s="232"/>
      <c r="R246" s="232"/>
      <c r="S246" s="232" t="s">
        <v>6363</v>
      </c>
      <c r="T246" s="232"/>
      <c r="U246" s="232" t="s">
        <v>5884</v>
      </c>
      <c r="V246" s="232" t="s">
        <v>5884</v>
      </c>
      <c r="W246" s="232"/>
      <c r="X246" s="232"/>
      <c r="Y246" s="233">
        <v>43900.345682870371</v>
      </c>
      <c r="Z246" s="233">
        <v>43901.948703703703</v>
      </c>
      <c r="AA246" s="232"/>
      <c r="AB246" s="232" t="s">
        <v>1087</v>
      </c>
      <c r="AC246" s="232">
        <v>43117</v>
      </c>
      <c r="AD246" s="232">
        <v>2810</v>
      </c>
      <c r="AE246" s="232" t="s">
        <v>6272</v>
      </c>
      <c r="AF246" s="232" t="s">
        <v>6273</v>
      </c>
      <c r="AG246" s="232" t="s">
        <v>15</v>
      </c>
    </row>
    <row r="247" spans="1:33" ht="409.6" x14ac:dyDescent="0.3">
      <c r="A247" s="232" t="s">
        <v>927</v>
      </c>
      <c r="B247" s="232" t="s">
        <v>6272</v>
      </c>
      <c r="C247" s="232" t="s">
        <v>66</v>
      </c>
      <c r="D247" s="232" t="s">
        <v>1095</v>
      </c>
      <c r="E247" s="232" t="s">
        <v>1091</v>
      </c>
      <c r="F247" s="232" t="s">
        <v>1092</v>
      </c>
      <c r="G247" s="232" t="s">
        <v>665</v>
      </c>
      <c r="H247" s="232" t="s">
        <v>379</v>
      </c>
      <c r="I247" s="232" t="s">
        <v>5884</v>
      </c>
      <c r="J247" s="232" t="s">
        <v>5884</v>
      </c>
      <c r="K247" s="232" t="s">
        <v>5884</v>
      </c>
      <c r="L247" s="232" t="s">
        <v>5884</v>
      </c>
      <c r="M247" s="232" t="s">
        <v>6271</v>
      </c>
      <c r="N247" s="232" t="s">
        <v>87</v>
      </c>
      <c r="O247" s="232" t="s">
        <v>1097</v>
      </c>
      <c r="P247" s="232"/>
      <c r="Q247" s="232" t="s">
        <v>1096</v>
      </c>
      <c r="R247" s="232" t="s">
        <v>1094</v>
      </c>
      <c r="S247" s="232" t="s">
        <v>6364</v>
      </c>
      <c r="T247" s="232"/>
      <c r="U247" s="232" t="s">
        <v>5884</v>
      </c>
      <c r="V247" s="232" t="s">
        <v>5884</v>
      </c>
      <c r="W247" s="232"/>
      <c r="X247" s="232"/>
      <c r="Y247" s="233">
        <v>43900.380393518521</v>
      </c>
      <c r="Z247" s="233">
        <v>43901.584664351853</v>
      </c>
      <c r="AA247" s="232"/>
      <c r="AB247" s="232" t="s">
        <v>1093</v>
      </c>
      <c r="AC247" s="232">
        <v>69954</v>
      </c>
      <c r="AD247" s="232">
        <v>3780</v>
      </c>
      <c r="AE247" s="232" t="s">
        <v>6272</v>
      </c>
      <c r="AF247" s="232" t="s">
        <v>6273</v>
      </c>
      <c r="AG247" s="232" t="s">
        <v>15</v>
      </c>
    </row>
    <row r="248" spans="1:33" ht="43.2" x14ac:dyDescent="0.3">
      <c r="A248" s="232"/>
      <c r="B248" s="232" t="s">
        <v>6272</v>
      </c>
      <c r="C248" s="232" t="s">
        <v>18</v>
      </c>
      <c r="D248" s="232" t="s">
        <v>1095</v>
      </c>
      <c r="E248" s="232" t="s">
        <v>1098</v>
      </c>
      <c r="F248" s="232" t="s">
        <v>1099</v>
      </c>
      <c r="G248" s="232" t="s">
        <v>387</v>
      </c>
      <c r="H248" s="232" t="s">
        <v>388</v>
      </c>
      <c r="I248" s="232" t="s">
        <v>5884</v>
      </c>
      <c r="J248" s="232" t="s">
        <v>5884</v>
      </c>
      <c r="K248" s="232" t="s">
        <v>5884</v>
      </c>
      <c r="L248" s="232" t="s">
        <v>5884</v>
      </c>
      <c r="M248" s="232" t="s">
        <v>6271</v>
      </c>
      <c r="N248" s="232" t="s">
        <v>87</v>
      </c>
      <c r="O248" s="232" t="s">
        <v>1097</v>
      </c>
      <c r="P248" s="232" t="s">
        <v>1101</v>
      </c>
      <c r="Q248" s="232" t="s">
        <v>1100</v>
      </c>
      <c r="R248" s="232"/>
      <c r="S248" s="232" t="s">
        <v>6365</v>
      </c>
      <c r="T248" s="232"/>
      <c r="U248" s="232" t="s">
        <v>5884</v>
      </c>
      <c r="V248" s="232" t="s">
        <v>5884</v>
      </c>
      <c r="W248" s="232"/>
      <c r="X248" s="232"/>
      <c r="Y248" s="233">
        <v>43900.382071759261</v>
      </c>
      <c r="Z248" s="233">
        <v>43901.584664351853</v>
      </c>
      <c r="AA248" s="232"/>
      <c r="AB248" s="232" t="s">
        <v>1093</v>
      </c>
      <c r="AC248" s="232">
        <v>69954</v>
      </c>
      <c r="AD248" s="232">
        <v>2460</v>
      </c>
      <c r="AE248" s="232" t="s">
        <v>6272</v>
      </c>
      <c r="AF248" s="232" t="s">
        <v>6273</v>
      </c>
      <c r="AG248" s="232"/>
    </row>
    <row r="249" spans="1:33" ht="28.8" x14ac:dyDescent="0.3">
      <c r="A249" s="232"/>
      <c r="B249" s="232" t="s">
        <v>6272</v>
      </c>
      <c r="C249" s="232" t="s">
        <v>445</v>
      </c>
      <c r="D249" s="232" t="s">
        <v>1106</v>
      </c>
      <c r="E249" s="232" t="s">
        <v>1102</v>
      </c>
      <c r="F249" s="232" t="s">
        <v>1103</v>
      </c>
      <c r="G249" s="232" t="s">
        <v>1104</v>
      </c>
      <c r="H249" s="232" t="s">
        <v>34</v>
      </c>
      <c r="I249" s="232" t="s">
        <v>5884</v>
      </c>
      <c r="J249" s="232" t="s">
        <v>5884</v>
      </c>
      <c r="K249" s="232" t="s">
        <v>5884</v>
      </c>
      <c r="L249" s="232" t="s">
        <v>5884</v>
      </c>
      <c r="M249" s="232" t="s">
        <v>6271</v>
      </c>
      <c r="N249" s="232" t="s">
        <v>87</v>
      </c>
      <c r="O249" s="232" t="s">
        <v>1107</v>
      </c>
      <c r="P249" s="232"/>
      <c r="Q249" s="232"/>
      <c r="R249" s="232"/>
      <c r="S249" s="232"/>
      <c r="T249" s="232"/>
      <c r="U249" s="232" t="s">
        <v>5884</v>
      </c>
      <c r="V249" s="232" t="s">
        <v>5884</v>
      </c>
      <c r="W249" s="232"/>
      <c r="X249" s="232"/>
      <c r="Y249" s="233">
        <v>43900.418090277781</v>
      </c>
      <c r="Z249" s="233">
        <v>43901.927685185183</v>
      </c>
      <c r="AA249" s="232"/>
      <c r="AB249" s="232" t="s">
        <v>1105</v>
      </c>
      <c r="AC249" s="232">
        <v>29801</v>
      </c>
      <c r="AD249" s="232">
        <v>3920</v>
      </c>
      <c r="AE249" s="232" t="s">
        <v>6272</v>
      </c>
      <c r="AF249" s="232" t="s">
        <v>6273</v>
      </c>
      <c r="AG249" s="232" t="s">
        <v>635</v>
      </c>
    </row>
    <row r="250" spans="1:33" ht="43.2" x14ac:dyDescent="0.3">
      <c r="A250" s="232" t="s">
        <v>381</v>
      </c>
      <c r="B250" s="232" t="s">
        <v>6272</v>
      </c>
      <c r="C250" s="232" t="s">
        <v>66</v>
      </c>
      <c r="D250" s="232" t="s">
        <v>1113</v>
      </c>
      <c r="E250" s="232" t="s">
        <v>1108</v>
      </c>
      <c r="F250" s="232" t="s">
        <v>1109</v>
      </c>
      <c r="G250" s="232" t="s">
        <v>1110</v>
      </c>
      <c r="H250" s="232" t="s">
        <v>379</v>
      </c>
      <c r="I250" s="232" t="s">
        <v>5884</v>
      </c>
      <c r="J250" s="232" t="s">
        <v>5884</v>
      </c>
      <c r="K250" s="232" t="s">
        <v>5884</v>
      </c>
      <c r="L250" s="232" t="s">
        <v>5884</v>
      </c>
      <c r="M250" s="232" t="s">
        <v>6271</v>
      </c>
      <c r="N250" s="232" t="s">
        <v>87</v>
      </c>
      <c r="O250" s="232" t="s">
        <v>1115</v>
      </c>
      <c r="P250" s="232"/>
      <c r="Q250" s="232" t="s">
        <v>1114</v>
      </c>
      <c r="R250" s="232" t="s">
        <v>1112</v>
      </c>
      <c r="S250" s="232"/>
      <c r="T250" s="232"/>
      <c r="U250" s="232" t="s">
        <v>5884</v>
      </c>
      <c r="V250" s="232" t="s">
        <v>5884</v>
      </c>
      <c r="W250" s="232"/>
      <c r="X250" s="232"/>
      <c r="Y250" s="233">
        <v>43900.420844907407</v>
      </c>
      <c r="Z250" s="233">
        <v>43901.798819444448</v>
      </c>
      <c r="AA250" s="232"/>
      <c r="AB250" s="232" t="s">
        <v>1111</v>
      </c>
      <c r="AC250" s="232">
        <v>79411</v>
      </c>
      <c r="AD250" s="232">
        <v>2500</v>
      </c>
      <c r="AE250" s="232" t="s">
        <v>6272</v>
      </c>
      <c r="AF250" s="232" t="s">
        <v>6273</v>
      </c>
      <c r="AG250" s="232" t="s">
        <v>15</v>
      </c>
    </row>
    <row r="251" spans="1:33" ht="43.2" x14ac:dyDescent="0.3">
      <c r="A251" s="232"/>
      <c r="B251" s="232" t="s">
        <v>6272</v>
      </c>
      <c r="C251" s="232" t="s">
        <v>31</v>
      </c>
      <c r="D251" s="232" t="s">
        <v>1113</v>
      </c>
      <c r="E251" s="232" t="s">
        <v>1116</v>
      </c>
      <c r="F251" s="232" t="s">
        <v>1117</v>
      </c>
      <c r="G251" s="232" t="s">
        <v>387</v>
      </c>
      <c r="H251" s="232" t="s">
        <v>388</v>
      </c>
      <c r="I251" s="232" t="s">
        <v>5884</v>
      </c>
      <c r="J251" s="232" t="s">
        <v>5884</v>
      </c>
      <c r="K251" s="232" t="s">
        <v>5884</v>
      </c>
      <c r="L251" s="232" t="s">
        <v>5884</v>
      </c>
      <c r="M251" s="232" t="s">
        <v>6271</v>
      </c>
      <c r="N251" s="232" t="s">
        <v>87</v>
      </c>
      <c r="O251" s="232" t="s">
        <v>1115</v>
      </c>
      <c r="P251" s="232"/>
      <c r="Q251" s="232"/>
      <c r="R251" s="232"/>
      <c r="S251" s="232"/>
      <c r="T251" s="232"/>
      <c r="U251" s="232" t="s">
        <v>5884</v>
      </c>
      <c r="V251" s="232" t="s">
        <v>5884</v>
      </c>
      <c r="W251" s="232"/>
      <c r="X251" s="232"/>
      <c r="Y251" s="233">
        <v>43900.423564814817</v>
      </c>
      <c r="Z251" s="233">
        <v>43901.798819444448</v>
      </c>
      <c r="AA251" s="232"/>
      <c r="AB251" s="232" t="s">
        <v>1111</v>
      </c>
      <c r="AC251" s="232">
        <v>79411</v>
      </c>
      <c r="AD251" s="232">
        <v>2490</v>
      </c>
      <c r="AE251" s="232" t="s">
        <v>6272</v>
      </c>
      <c r="AF251" s="232" t="s">
        <v>6273</v>
      </c>
      <c r="AG251" s="232" t="s">
        <v>15</v>
      </c>
    </row>
    <row r="252" spans="1:33" ht="57.6" x14ac:dyDescent="0.3">
      <c r="A252" s="232" t="s">
        <v>162</v>
      </c>
      <c r="B252" s="232" t="s">
        <v>6272</v>
      </c>
      <c r="C252" s="232" t="s">
        <v>18</v>
      </c>
      <c r="D252" s="232">
        <v>7</v>
      </c>
      <c r="E252" s="232" t="s">
        <v>1118</v>
      </c>
      <c r="F252" s="232" t="s">
        <v>1119</v>
      </c>
      <c r="G252" s="232" t="s">
        <v>1120</v>
      </c>
      <c r="H252" s="232" t="s">
        <v>403</v>
      </c>
      <c r="I252" s="232" t="s">
        <v>5884</v>
      </c>
      <c r="J252" s="232" t="s">
        <v>5884</v>
      </c>
      <c r="K252" s="232" t="s">
        <v>5884</v>
      </c>
      <c r="L252" s="232" t="s">
        <v>5884</v>
      </c>
      <c r="M252" s="232" t="s">
        <v>6271</v>
      </c>
      <c r="N252" s="232" t="s">
        <v>5884</v>
      </c>
      <c r="O252" s="232" t="s">
        <v>5884</v>
      </c>
      <c r="P252" s="232" t="s">
        <v>1123</v>
      </c>
      <c r="Q252" s="232"/>
      <c r="R252" s="232" t="s">
        <v>1122</v>
      </c>
      <c r="S252" s="232" t="s">
        <v>6366</v>
      </c>
      <c r="T252" s="232" t="s">
        <v>159</v>
      </c>
      <c r="U252" s="232" t="s">
        <v>99</v>
      </c>
      <c r="V252" s="232" t="s">
        <v>1124</v>
      </c>
      <c r="W252" s="232" t="s">
        <v>159</v>
      </c>
      <c r="X252" s="232"/>
      <c r="Y252" s="233">
        <v>43900.446886574071</v>
      </c>
      <c r="Z252" s="233">
        <v>43901.735879629632</v>
      </c>
      <c r="AA252" s="232"/>
      <c r="AB252" s="232" t="s">
        <v>1121</v>
      </c>
      <c r="AC252" s="232">
        <v>35013</v>
      </c>
      <c r="AD252" s="232">
        <v>220</v>
      </c>
      <c r="AE252" s="232" t="s">
        <v>6272</v>
      </c>
      <c r="AF252" s="232" t="s">
        <v>6273</v>
      </c>
      <c r="AG252" s="232" t="s">
        <v>15</v>
      </c>
    </row>
    <row r="253" spans="1:33" ht="28.8" x14ac:dyDescent="0.3">
      <c r="A253" s="232" t="s">
        <v>162</v>
      </c>
      <c r="B253" s="232" t="s">
        <v>6272</v>
      </c>
      <c r="C253" s="232" t="s">
        <v>524</v>
      </c>
      <c r="D253" s="232">
        <v>7</v>
      </c>
      <c r="E253" s="232" t="s">
        <v>1125</v>
      </c>
      <c r="F253" s="232" t="s">
        <v>1126</v>
      </c>
      <c r="G253" s="232" t="s">
        <v>1120</v>
      </c>
      <c r="H253" s="232" t="s">
        <v>34</v>
      </c>
      <c r="I253" s="232" t="s">
        <v>5884</v>
      </c>
      <c r="J253" s="232" t="s">
        <v>5884</v>
      </c>
      <c r="K253" s="232" t="s">
        <v>5884</v>
      </c>
      <c r="L253" s="232" t="s">
        <v>5884</v>
      </c>
      <c r="M253" s="232" t="s">
        <v>6271</v>
      </c>
      <c r="N253" s="232" t="s">
        <v>5884</v>
      </c>
      <c r="O253" s="232" t="s">
        <v>5884</v>
      </c>
      <c r="P253" s="232"/>
      <c r="Q253" s="232"/>
      <c r="R253" s="232"/>
      <c r="S253" s="232"/>
      <c r="T253" s="232"/>
      <c r="U253" s="232" t="s">
        <v>5884</v>
      </c>
      <c r="V253" s="232" t="s">
        <v>5884</v>
      </c>
      <c r="W253" s="232"/>
      <c r="X253" s="232"/>
      <c r="Y253" s="233">
        <v>43900.446909722225</v>
      </c>
      <c r="Z253" s="233">
        <v>43901.735879629632</v>
      </c>
      <c r="AA253" s="232"/>
      <c r="AB253" s="232" t="s">
        <v>1121</v>
      </c>
      <c r="AC253" s="232">
        <v>35013</v>
      </c>
      <c r="AD253" s="232">
        <v>210</v>
      </c>
      <c r="AE253" s="232" t="s">
        <v>6272</v>
      </c>
      <c r="AF253" s="232" t="s">
        <v>6273</v>
      </c>
      <c r="AG253" s="232" t="s">
        <v>35</v>
      </c>
    </row>
    <row r="254" spans="1:33" ht="28.8" x14ac:dyDescent="0.3">
      <c r="A254" s="232"/>
      <c r="B254" s="232" t="s">
        <v>6273</v>
      </c>
      <c r="C254" s="232" t="s">
        <v>83</v>
      </c>
      <c r="D254" s="232" t="s">
        <v>1019</v>
      </c>
      <c r="E254" s="232" t="s">
        <v>1127</v>
      </c>
      <c r="F254" s="232" t="s">
        <v>1128</v>
      </c>
      <c r="G254" s="232" t="s">
        <v>1104</v>
      </c>
      <c r="H254" s="232" t="s">
        <v>34</v>
      </c>
      <c r="I254" s="232" t="s">
        <v>5884</v>
      </c>
      <c r="J254" s="232" t="s">
        <v>5884</v>
      </c>
      <c r="K254" s="232" t="s">
        <v>5884</v>
      </c>
      <c r="L254" s="232" t="s">
        <v>5884</v>
      </c>
      <c r="M254" s="232" t="s">
        <v>6271</v>
      </c>
      <c r="N254" s="232" t="s">
        <v>247</v>
      </c>
      <c r="O254" s="232" t="s">
        <v>856</v>
      </c>
      <c r="P254" s="232"/>
      <c r="Q254" s="232"/>
      <c r="R254" s="232"/>
      <c r="S254" s="232"/>
      <c r="T254" s="232"/>
      <c r="U254" s="232" t="s">
        <v>5884</v>
      </c>
      <c r="V254" s="232" t="s">
        <v>5884</v>
      </c>
      <c r="W254" s="232"/>
      <c r="X254" s="232"/>
      <c r="Y254" s="233">
        <v>43900.485451388886</v>
      </c>
      <c r="Z254" s="232"/>
      <c r="AA254" s="232"/>
      <c r="AB254" s="232" t="s">
        <v>1105</v>
      </c>
      <c r="AC254" s="232">
        <v>29801</v>
      </c>
      <c r="AD254" s="232">
        <v>2540</v>
      </c>
      <c r="AE254" s="232" t="s">
        <v>6272</v>
      </c>
      <c r="AF254" s="232" t="s">
        <v>6272</v>
      </c>
      <c r="AG254" s="232" t="s">
        <v>635</v>
      </c>
    </row>
    <row r="255" spans="1:33" ht="28.8" x14ac:dyDescent="0.3">
      <c r="A255" s="232"/>
      <c r="B255" s="232" t="s">
        <v>6273</v>
      </c>
      <c r="C255" s="232" t="s">
        <v>83</v>
      </c>
      <c r="D255" s="232" t="s">
        <v>1019</v>
      </c>
      <c r="E255" s="232" t="s">
        <v>1129</v>
      </c>
      <c r="F255" s="232" t="s">
        <v>1128</v>
      </c>
      <c r="G255" s="232" t="s">
        <v>1104</v>
      </c>
      <c r="H255" s="232" t="s">
        <v>34</v>
      </c>
      <c r="I255" s="232" t="s">
        <v>5884</v>
      </c>
      <c r="J255" s="232" t="s">
        <v>5884</v>
      </c>
      <c r="K255" s="232" t="s">
        <v>5884</v>
      </c>
      <c r="L255" s="232" t="s">
        <v>5884</v>
      </c>
      <c r="M255" s="232" t="s">
        <v>6271</v>
      </c>
      <c r="N255" s="232" t="s">
        <v>247</v>
      </c>
      <c r="O255" s="232" t="s">
        <v>856</v>
      </c>
      <c r="P255" s="232"/>
      <c r="Q255" s="232"/>
      <c r="R255" s="232"/>
      <c r="S255" s="232"/>
      <c r="T255" s="232"/>
      <c r="U255" s="232" t="s">
        <v>5884</v>
      </c>
      <c r="V255" s="232" t="s">
        <v>5884</v>
      </c>
      <c r="W255" s="232"/>
      <c r="X255" s="232"/>
      <c r="Y255" s="233">
        <v>43900.485462962963</v>
      </c>
      <c r="Z255" s="232"/>
      <c r="AA255" s="232"/>
      <c r="AB255" s="232" t="s">
        <v>1105</v>
      </c>
      <c r="AC255" s="232">
        <v>29801</v>
      </c>
      <c r="AD255" s="232">
        <v>2600</v>
      </c>
      <c r="AE255" s="232" t="s">
        <v>6272</v>
      </c>
      <c r="AF255" s="232" t="s">
        <v>6272</v>
      </c>
      <c r="AG255" s="232" t="s">
        <v>635</v>
      </c>
    </row>
    <row r="256" spans="1:33" ht="43.2" x14ac:dyDescent="0.3">
      <c r="A256" s="232"/>
      <c r="B256" s="232" t="s">
        <v>6272</v>
      </c>
      <c r="C256" s="232" t="s">
        <v>31</v>
      </c>
      <c r="D256" s="232" t="s">
        <v>1134</v>
      </c>
      <c r="E256" s="232" t="s">
        <v>1130</v>
      </c>
      <c r="F256" s="232" t="s">
        <v>1131</v>
      </c>
      <c r="G256" s="232" t="s">
        <v>387</v>
      </c>
      <c r="H256" s="232" t="s">
        <v>388</v>
      </c>
      <c r="I256" s="232" t="s">
        <v>5884</v>
      </c>
      <c r="J256" s="232" t="s">
        <v>5884</v>
      </c>
      <c r="K256" s="232" t="s">
        <v>5884</v>
      </c>
      <c r="L256" s="232" t="s">
        <v>5884</v>
      </c>
      <c r="M256" s="232" t="s">
        <v>6271</v>
      </c>
      <c r="N256" s="232" t="s">
        <v>87</v>
      </c>
      <c r="O256" s="232" t="s">
        <v>1135</v>
      </c>
      <c r="P256" s="232"/>
      <c r="Q256" s="232"/>
      <c r="R256" s="232" t="s">
        <v>1133</v>
      </c>
      <c r="S256" s="232"/>
      <c r="T256" s="232"/>
      <c r="U256" s="232" t="s">
        <v>5884</v>
      </c>
      <c r="V256" s="232" t="s">
        <v>5884</v>
      </c>
      <c r="W256" s="232"/>
      <c r="X256" s="232"/>
      <c r="Y256" s="233">
        <v>43900.488599537035</v>
      </c>
      <c r="Z256" s="233">
        <v>43901.763969907406</v>
      </c>
      <c r="AA256" s="232"/>
      <c r="AB256" s="232" t="s">
        <v>1132</v>
      </c>
      <c r="AC256" s="232">
        <v>47232</v>
      </c>
      <c r="AD256" s="232">
        <v>2550</v>
      </c>
      <c r="AE256" s="232" t="s">
        <v>6272</v>
      </c>
      <c r="AF256" s="232" t="s">
        <v>6273</v>
      </c>
      <c r="AG256" s="232" t="s">
        <v>15</v>
      </c>
    </row>
    <row r="257" spans="1:33" ht="43.2" x14ac:dyDescent="0.3">
      <c r="A257" s="232" t="s">
        <v>572</v>
      </c>
      <c r="B257" s="232" t="s">
        <v>6272</v>
      </c>
      <c r="C257" s="232" t="s">
        <v>66</v>
      </c>
      <c r="D257" s="232" t="s">
        <v>1134</v>
      </c>
      <c r="E257" s="232" t="s">
        <v>1136</v>
      </c>
      <c r="F257" s="232" t="s">
        <v>1137</v>
      </c>
      <c r="G257" s="232" t="s">
        <v>1138</v>
      </c>
      <c r="H257" s="232" t="s">
        <v>379</v>
      </c>
      <c r="I257" s="232" t="s">
        <v>5884</v>
      </c>
      <c r="J257" s="232" t="s">
        <v>5884</v>
      </c>
      <c r="K257" s="232" t="s">
        <v>5884</v>
      </c>
      <c r="L257" s="232" t="s">
        <v>5884</v>
      </c>
      <c r="M257" s="232" t="s">
        <v>6271</v>
      </c>
      <c r="N257" s="232" t="s">
        <v>87</v>
      </c>
      <c r="O257" s="232" t="s">
        <v>1135</v>
      </c>
      <c r="P257" s="232"/>
      <c r="Q257" s="232"/>
      <c r="R257" s="232" t="s">
        <v>1139</v>
      </c>
      <c r="S257" s="232"/>
      <c r="T257" s="232"/>
      <c r="U257" s="232" t="s">
        <v>5884</v>
      </c>
      <c r="V257" s="232" t="s">
        <v>5884</v>
      </c>
      <c r="W257" s="232"/>
      <c r="X257" s="232"/>
      <c r="Y257" s="233">
        <v>43900.488599537035</v>
      </c>
      <c r="Z257" s="233">
        <v>43901.763969907406</v>
      </c>
      <c r="AA257" s="232"/>
      <c r="AB257" s="232" t="s">
        <v>1132</v>
      </c>
      <c r="AC257" s="232">
        <v>47232</v>
      </c>
      <c r="AD257" s="232">
        <v>3550</v>
      </c>
      <c r="AE257" s="232" t="s">
        <v>6272</v>
      </c>
      <c r="AF257" s="232" t="s">
        <v>6273</v>
      </c>
      <c r="AG257" s="232" t="s">
        <v>15</v>
      </c>
    </row>
    <row r="258" spans="1:33" ht="43.2" x14ac:dyDescent="0.3">
      <c r="A258" s="232"/>
      <c r="B258" s="232" t="s">
        <v>6272</v>
      </c>
      <c r="C258" s="232" t="s">
        <v>31</v>
      </c>
      <c r="D258" s="232">
        <v>15</v>
      </c>
      <c r="E258" s="232" t="s">
        <v>1140</v>
      </c>
      <c r="F258" s="232" t="s">
        <v>1141</v>
      </c>
      <c r="G258" s="232" t="s">
        <v>475</v>
      </c>
      <c r="H258" s="232" t="s">
        <v>34</v>
      </c>
      <c r="I258" s="232" t="s">
        <v>5884</v>
      </c>
      <c r="J258" s="232" t="s">
        <v>5884</v>
      </c>
      <c r="K258" s="232" t="s">
        <v>5884</v>
      </c>
      <c r="L258" s="232" t="s">
        <v>5884</v>
      </c>
      <c r="M258" s="232" t="s">
        <v>6271</v>
      </c>
      <c r="N258" s="232" t="s">
        <v>5884</v>
      </c>
      <c r="O258" s="232" t="s">
        <v>5884</v>
      </c>
      <c r="P258" s="232"/>
      <c r="Q258" s="232"/>
      <c r="R258" s="232"/>
      <c r="S258" s="232" t="s">
        <v>6367</v>
      </c>
      <c r="T258" s="232"/>
      <c r="U258" s="232" t="s">
        <v>5884</v>
      </c>
      <c r="V258" s="232" t="s">
        <v>5884</v>
      </c>
      <c r="W258" s="232"/>
      <c r="X258" s="232"/>
      <c r="Y258" s="233">
        <v>43900.494756944441</v>
      </c>
      <c r="Z258" s="233">
        <v>43901.691770833335</v>
      </c>
      <c r="AA258" s="232"/>
      <c r="AB258" s="232" t="s">
        <v>449</v>
      </c>
      <c r="AC258" s="232">
        <v>44044</v>
      </c>
      <c r="AD258" s="232">
        <v>120</v>
      </c>
      <c r="AE258" s="232" t="s">
        <v>6272</v>
      </c>
      <c r="AF258" s="232" t="s">
        <v>6273</v>
      </c>
      <c r="AG258" s="232"/>
    </row>
    <row r="259" spans="1:33" ht="43.2" x14ac:dyDescent="0.3">
      <c r="A259" s="232"/>
      <c r="B259" s="232" t="s">
        <v>6272</v>
      </c>
      <c r="C259" s="232" t="s">
        <v>31</v>
      </c>
      <c r="D259" s="232" t="s">
        <v>1145</v>
      </c>
      <c r="E259" s="232" t="s">
        <v>1142</v>
      </c>
      <c r="F259" s="232" t="s">
        <v>1143</v>
      </c>
      <c r="G259" s="232" t="s">
        <v>308</v>
      </c>
      <c r="H259" s="232" t="s">
        <v>388</v>
      </c>
      <c r="I259" s="232" t="s">
        <v>5884</v>
      </c>
      <c r="J259" s="232" t="s">
        <v>5884</v>
      </c>
      <c r="K259" s="232" t="s">
        <v>5884</v>
      </c>
      <c r="L259" s="232" t="s">
        <v>5884</v>
      </c>
      <c r="M259" s="232" t="s">
        <v>6271</v>
      </c>
      <c r="N259" s="232" t="s">
        <v>247</v>
      </c>
      <c r="O259" s="232" t="s">
        <v>341</v>
      </c>
      <c r="P259" s="232"/>
      <c r="Q259" s="232"/>
      <c r="R259" s="232" t="s">
        <v>679</v>
      </c>
      <c r="S259" s="232" t="s">
        <v>6324</v>
      </c>
      <c r="T259" s="232"/>
      <c r="U259" s="232" t="s">
        <v>5884</v>
      </c>
      <c r="V259" s="232" t="s">
        <v>5884</v>
      </c>
      <c r="W259" s="232"/>
      <c r="X259" s="232"/>
      <c r="Y259" s="233">
        <v>43900.495011574072</v>
      </c>
      <c r="Z259" s="233">
        <v>43900.51358796296</v>
      </c>
      <c r="AA259" s="232"/>
      <c r="AB259" s="232" t="s">
        <v>1144</v>
      </c>
      <c r="AC259" s="232">
        <v>29230</v>
      </c>
      <c r="AD259" s="232">
        <v>2580</v>
      </c>
      <c r="AE259" s="232" t="s">
        <v>6272</v>
      </c>
      <c r="AF259" s="232" t="s">
        <v>6273</v>
      </c>
      <c r="AG259" s="232" t="s">
        <v>15</v>
      </c>
    </row>
    <row r="260" spans="1:33" ht="43.2" x14ac:dyDescent="0.3">
      <c r="A260" s="232"/>
      <c r="B260" s="232" t="s">
        <v>6272</v>
      </c>
      <c r="C260" s="232" t="s">
        <v>31</v>
      </c>
      <c r="D260" s="232">
        <v>15</v>
      </c>
      <c r="E260" s="232" t="s">
        <v>1146</v>
      </c>
      <c r="F260" s="232" t="s">
        <v>1147</v>
      </c>
      <c r="G260" s="232" t="s">
        <v>1148</v>
      </c>
      <c r="H260" s="232" t="s">
        <v>34</v>
      </c>
      <c r="I260" s="232" t="s">
        <v>5884</v>
      </c>
      <c r="J260" s="232" t="s">
        <v>5884</v>
      </c>
      <c r="K260" s="232" t="s">
        <v>5884</v>
      </c>
      <c r="L260" s="232" t="s">
        <v>5884</v>
      </c>
      <c r="M260" s="232" t="s">
        <v>6271</v>
      </c>
      <c r="N260" s="232" t="s">
        <v>247</v>
      </c>
      <c r="O260" s="232" t="s">
        <v>5884</v>
      </c>
      <c r="P260" s="232"/>
      <c r="Q260" s="232"/>
      <c r="R260" s="232"/>
      <c r="S260" s="232" t="s">
        <v>6368</v>
      </c>
      <c r="T260" s="232"/>
      <c r="U260" s="232" t="s">
        <v>5884</v>
      </c>
      <c r="V260" s="232" t="s">
        <v>5884</v>
      </c>
      <c r="W260" s="232"/>
      <c r="X260" s="232"/>
      <c r="Y260" s="233">
        <v>43900.495300925926</v>
      </c>
      <c r="Z260" s="233">
        <v>43901.626064814816</v>
      </c>
      <c r="AA260" s="232"/>
      <c r="AB260" s="232" t="s">
        <v>1149</v>
      </c>
      <c r="AC260" s="232">
        <v>49274</v>
      </c>
      <c r="AD260" s="232">
        <v>2830</v>
      </c>
      <c r="AE260" s="232" t="s">
        <v>6272</v>
      </c>
      <c r="AF260" s="232" t="s">
        <v>6273</v>
      </c>
      <c r="AG260" s="232" t="s">
        <v>15</v>
      </c>
    </row>
    <row r="261" spans="1:33" ht="28.8" x14ac:dyDescent="0.3">
      <c r="A261" s="232"/>
      <c r="B261" s="232" t="s">
        <v>6272</v>
      </c>
      <c r="C261" s="232" t="s">
        <v>445</v>
      </c>
      <c r="D261" s="232" t="s">
        <v>1019</v>
      </c>
      <c r="E261" s="232" t="s">
        <v>1150</v>
      </c>
      <c r="F261" s="232" t="s">
        <v>1151</v>
      </c>
      <c r="G261" s="232" t="s">
        <v>475</v>
      </c>
      <c r="H261" s="232" t="s">
        <v>34</v>
      </c>
      <c r="I261" s="232" t="s">
        <v>5884</v>
      </c>
      <c r="J261" s="232" t="s">
        <v>5884</v>
      </c>
      <c r="K261" s="232" t="s">
        <v>5884</v>
      </c>
      <c r="L261" s="232" t="s">
        <v>5884</v>
      </c>
      <c r="M261" s="232" t="s">
        <v>6271</v>
      </c>
      <c r="N261" s="232" t="s">
        <v>247</v>
      </c>
      <c r="O261" s="232" t="s">
        <v>5884</v>
      </c>
      <c r="P261" s="232"/>
      <c r="Q261" s="232"/>
      <c r="R261" s="232"/>
      <c r="S261" s="232" t="s">
        <v>6369</v>
      </c>
      <c r="T261" s="232"/>
      <c r="U261" s="232" t="s">
        <v>5884</v>
      </c>
      <c r="V261" s="232" t="s">
        <v>5884</v>
      </c>
      <c r="W261" s="232"/>
      <c r="X261" s="232"/>
      <c r="Y261" s="233">
        <v>43900.497337962966</v>
      </c>
      <c r="Z261" s="233">
        <v>43901.693981481483</v>
      </c>
      <c r="AA261" s="232"/>
      <c r="AB261" s="232" t="s">
        <v>449</v>
      </c>
      <c r="AC261" s="232">
        <v>44044</v>
      </c>
      <c r="AD261" s="232">
        <v>2890</v>
      </c>
      <c r="AE261" s="232" t="s">
        <v>6272</v>
      </c>
      <c r="AF261" s="232" t="s">
        <v>6273</v>
      </c>
      <c r="AG261" s="232"/>
    </row>
    <row r="262" spans="1:33" ht="230.4" x14ac:dyDescent="0.3">
      <c r="A262" s="232" t="s">
        <v>572</v>
      </c>
      <c r="B262" s="232" t="s">
        <v>6272</v>
      </c>
      <c r="C262" s="232" t="s">
        <v>479</v>
      </c>
      <c r="D262" s="232" t="s">
        <v>1090</v>
      </c>
      <c r="E262" s="232" t="s">
        <v>1152</v>
      </c>
      <c r="F262" s="232" t="s">
        <v>1153</v>
      </c>
      <c r="G262" s="232" t="s">
        <v>6370</v>
      </c>
      <c r="H262" s="232" t="s">
        <v>7</v>
      </c>
      <c r="I262" s="232" t="s">
        <v>1156</v>
      </c>
      <c r="J262" s="232">
        <v>183</v>
      </c>
      <c r="K262" s="232" t="s">
        <v>5884</v>
      </c>
      <c r="L262" s="232" t="s">
        <v>1159</v>
      </c>
      <c r="M262" s="232" t="s">
        <v>978</v>
      </c>
      <c r="N262" s="232" t="s">
        <v>87</v>
      </c>
      <c r="O262" s="232" t="s">
        <v>1157</v>
      </c>
      <c r="P262" s="232"/>
      <c r="Q262" s="232" t="s">
        <v>1155</v>
      </c>
      <c r="R262" s="232" t="s">
        <v>1154</v>
      </c>
      <c r="S262" s="232" t="s">
        <v>6371</v>
      </c>
      <c r="T262" s="232"/>
      <c r="U262" s="232" t="s">
        <v>5884</v>
      </c>
      <c r="V262" s="232" t="s">
        <v>5884</v>
      </c>
      <c r="W262" s="232"/>
      <c r="X262" s="232"/>
      <c r="Y262" s="233">
        <v>43900.501192129632</v>
      </c>
      <c r="Z262" s="233">
        <v>43901.948703703703</v>
      </c>
      <c r="AA262" s="232"/>
      <c r="AB262" s="232" t="s">
        <v>1087</v>
      </c>
      <c r="AC262" s="232">
        <v>43117</v>
      </c>
      <c r="AD262" s="232">
        <v>3770</v>
      </c>
      <c r="AE262" s="232" t="s">
        <v>6272</v>
      </c>
      <c r="AF262" s="232" t="s">
        <v>6273</v>
      </c>
      <c r="AG262" s="232" t="s">
        <v>15</v>
      </c>
    </row>
    <row r="263" spans="1:33" ht="259.2" x14ac:dyDescent="0.3">
      <c r="A263" s="232" t="s">
        <v>584</v>
      </c>
      <c r="B263" s="232" t="s">
        <v>6272</v>
      </c>
      <c r="C263" s="232" t="s">
        <v>31</v>
      </c>
      <c r="D263" s="232" t="s">
        <v>1162</v>
      </c>
      <c r="E263" s="232" t="s">
        <v>1160</v>
      </c>
      <c r="F263" s="232" t="s">
        <v>1161</v>
      </c>
      <c r="G263" s="232" t="s">
        <v>387</v>
      </c>
      <c r="H263" s="232" t="s">
        <v>388</v>
      </c>
      <c r="I263" s="232" t="s">
        <v>5884</v>
      </c>
      <c r="J263" s="232" t="s">
        <v>5884</v>
      </c>
      <c r="K263" s="232" t="s">
        <v>5884</v>
      </c>
      <c r="L263" s="232" t="s">
        <v>5884</v>
      </c>
      <c r="M263" s="232" t="s">
        <v>6271</v>
      </c>
      <c r="N263" s="232" t="s">
        <v>87</v>
      </c>
      <c r="O263" s="232" t="s">
        <v>1163</v>
      </c>
      <c r="P263" s="232"/>
      <c r="Q263" s="232"/>
      <c r="R263" s="232"/>
      <c r="S263" s="232" t="s">
        <v>6372</v>
      </c>
      <c r="T263" s="232"/>
      <c r="U263" s="232" t="s">
        <v>5884</v>
      </c>
      <c r="V263" s="232" t="s">
        <v>5884</v>
      </c>
      <c r="W263" s="232"/>
      <c r="X263" s="232"/>
      <c r="Y263" s="233">
        <v>43900.503472222219</v>
      </c>
      <c r="Z263" s="233">
        <v>43901.777766203704</v>
      </c>
      <c r="AA263" s="232"/>
      <c r="AB263" s="232" t="s">
        <v>587</v>
      </c>
      <c r="AC263" s="232">
        <v>41503</v>
      </c>
      <c r="AD263" s="232">
        <v>2620</v>
      </c>
      <c r="AE263" s="232" t="s">
        <v>6272</v>
      </c>
      <c r="AF263" s="232" t="s">
        <v>6273</v>
      </c>
      <c r="AG263" s="232" t="s">
        <v>15</v>
      </c>
    </row>
    <row r="264" spans="1:33" ht="28.8" x14ac:dyDescent="0.3">
      <c r="A264" s="232"/>
      <c r="B264" s="232" t="s">
        <v>6272</v>
      </c>
      <c r="C264" s="232" t="s">
        <v>31</v>
      </c>
      <c r="D264" s="232" t="s">
        <v>1090</v>
      </c>
      <c r="E264" s="232" t="s">
        <v>1164</v>
      </c>
      <c r="F264" s="232" t="s">
        <v>1165</v>
      </c>
      <c r="G264" s="232" t="s">
        <v>387</v>
      </c>
      <c r="H264" s="232" t="s">
        <v>388</v>
      </c>
      <c r="I264" s="232" t="s">
        <v>5884</v>
      </c>
      <c r="J264" s="232" t="s">
        <v>5884</v>
      </c>
      <c r="K264" s="232" t="s">
        <v>5884</v>
      </c>
      <c r="L264" s="232" t="s">
        <v>5884</v>
      </c>
      <c r="M264" s="232" t="s">
        <v>6271</v>
      </c>
      <c r="N264" s="232" t="s">
        <v>87</v>
      </c>
      <c r="O264" s="232" t="s">
        <v>1166</v>
      </c>
      <c r="P264" s="232"/>
      <c r="Q264" s="232"/>
      <c r="R264" s="232"/>
      <c r="S264" s="232"/>
      <c r="T264" s="232"/>
      <c r="U264" s="232" t="s">
        <v>5884</v>
      </c>
      <c r="V264" s="232" t="s">
        <v>5884</v>
      </c>
      <c r="W264" s="232"/>
      <c r="X264" s="232"/>
      <c r="Y264" s="233">
        <v>43900.503472222219</v>
      </c>
      <c r="Z264" s="233">
        <v>43901.777766203704</v>
      </c>
      <c r="AA264" s="232"/>
      <c r="AB264" s="232" t="s">
        <v>587</v>
      </c>
      <c r="AC264" s="232">
        <v>41503</v>
      </c>
      <c r="AD264" s="232">
        <v>2450</v>
      </c>
      <c r="AE264" s="232" t="s">
        <v>6272</v>
      </c>
      <c r="AF264" s="232" t="s">
        <v>6273</v>
      </c>
      <c r="AG264" s="232" t="s">
        <v>15</v>
      </c>
    </row>
    <row r="265" spans="1:33" ht="43.2" x14ac:dyDescent="0.3">
      <c r="A265" s="232"/>
      <c r="B265" s="232" t="s">
        <v>6272</v>
      </c>
      <c r="C265" s="232" t="s">
        <v>31</v>
      </c>
      <c r="D265" s="232" t="s">
        <v>1169</v>
      </c>
      <c r="E265" s="232" t="s">
        <v>1167</v>
      </c>
      <c r="F265" s="232" t="s">
        <v>1168</v>
      </c>
      <c r="G265" s="232" t="s">
        <v>387</v>
      </c>
      <c r="H265" s="232" t="s">
        <v>388</v>
      </c>
      <c r="I265" s="232" t="s">
        <v>5884</v>
      </c>
      <c r="J265" s="232" t="s">
        <v>5884</v>
      </c>
      <c r="K265" s="232" t="s">
        <v>5884</v>
      </c>
      <c r="L265" s="232" t="s">
        <v>5884</v>
      </c>
      <c r="M265" s="232" t="s">
        <v>6271</v>
      </c>
      <c r="N265" s="232" t="s">
        <v>87</v>
      </c>
      <c r="O265" s="232" t="s">
        <v>1170</v>
      </c>
      <c r="P265" s="232"/>
      <c r="Q265" s="232"/>
      <c r="R265" s="232"/>
      <c r="S265" s="232"/>
      <c r="T265" s="232"/>
      <c r="U265" s="232" t="s">
        <v>5884</v>
      </c>
      <c r="V265" s="232" t="s">
        <v>5884</v>
      </c>
      <c r="W265" s="232"/>
      <c r="X265" s="232"/>
      <c r="Y265" s="233">
        <v>43900.503472222219</v>
      </c>
      <c r="Z265" s="233">
        <v>43901.777766203704</v>
      </c>
      <c r="AA265" s="232"/>
      <c r="AB265" s="232" t="s">
        <v>587</v>
      </c>
      <c r="AC265" s="232">
        <v>41503</v>
      </c>
      <c r="AD265" s="232">
        <v>2640</v>
      </c>
      <c r="AE265" s="232" t="s">
        <v>6272</v>
      </c>
      <c r="AF265" s="232" t="s">
        <v>6273</v>
      </c>
      <c r="AG265" s="232" t="s">
        <v>15</v>
      </c>
    </row>
    <row r="266" spans="1:33" ht="43.2" x14ac:dyDescent="0.3">
      <c r="A266" s="232" t="s">
        <v>381</v>
      </c>
      <c r="B266" s="232" t="s">
        <v>6272</v>
      </c>
      <c r="C266" s="232" t="s">
        <v>66</v>
      </c>
      <c r="D266" s="232" t="s">
        <v>1169</v>
      </c>
      <c r="E266" s="232" t="s">
        <v>1171</v>
      </c>
      <c r="F266" s="232" t="s">
        <v>1172</v>
      </c>
      <c r="G266" s="232" t="s">
        <v>475</v>
      </c>
      <c r="H266" s="232" t="s">
        <v>379</v>
      </c>
      <c r="I266" s="232" t="s">
        <v>5884</v>
      </c>
      <c r="J266" s="232" t="s">
        <v>5884</v>
      </c>
      <c r="K266" s="232" t="s">
        <v>5884</v>
      </c>
      <c r="L266" s="232" t="s">
        <v>5884</v>
      </c>
      <c r="M266" s="232" t="s">
        <v>6271</v>
      </c>
      <c r="N266" s="232" t="s">
        <v>87</v>
      </c>
      <c r="O266" s="232" t="s">
        <v>1170</v>
      </c>
      <c r="P266" s="232"/>
      <c r="Q266" s="232"/>
      <c r="R266" s="232" t="s">
        <v>1173</v>
      </c>
      <c r="S266" s="232"/>
      <c r="T266" s="232"/>
      <c r="U266" s="232" t="s">
        <v>5884</v>
      </c>
      <c r="V266" s="232" t="s">
        <v>5884</v>
      </c>
      <c r="W266" s="232"/>
      <c r="X266" s="232"/>
      <c r="Y266" s="233">
        <v>43900.503472222219</v>
      </c>
      <c r="Z266" s="233">
        <v>43901.777766203704</v>
      </c>
      <c r="AA266" s="232"/>
      <c r="AB266" s="232" t="s">
        <v>587</v>
      </c>
      <c r="AC266" s="232">
        <v>41503</v>
      </c>
      <c r="AD266" s="232">
        <v>3860</v>
      </c>
      <c r="AE266" s="232" t="s">
        <v>6272</v>
      </c>
      <c r="AF266" s="232" t="s">
        <v>6273</v>
      </c>
      <c r="AG266" s="232" t="s">
        <v>15</v>
      </c>
    </row>
    <row r="267" spans="1:33" ht="43.2" x14ac:dyDescent="0.3">
      <c r="A267" s="232"/>
      <c r="B267" s="232" t="s">
        <v>6272</v>
      </c>
      <c r="C267" s="232" t="s">
        <v>31</v>
      </c>
      <c r="D267" s="232" t="s">
        <v>382</v>
      </c>
      <c r="E267" s="232" t="s">
        <v>1174</v>
      </c>
      <c r="F267" s="232" t="s">
        <v>1175</v>
      </c>
      <c r="G267" s="232" t="s">
        <v>387</v>
      </c>
      <c r="H267" s="232" t="s">
        <v>388</v>
      </c>
      <c r="I267" s="232" t="s">
        <v>5884</v>
      </c>
      <c r="J267" s="232" t="s">
        <v>5884</v>
      </c>
      <c r="K267" s="232" t="s">
        <v>5884</v>
      </c>
      <c r="L267" s="232" t="s">
        <v>5884</v>
      </c>
      <c r="M267" s="232" t="s">
        <v>6271</v>
      </c>
      <c r="N267" s="232" t="s">
        <v>87</v>
      </c>
      <c r="O267" s="232" t="s">
        <v>1176</v>
      </c>
      <c r="P267" s="232"/>
      <c r="Q267" s="232"/>
      <c r="R267" s="232"/>
      <c r="S267" s="232"/>
      <c r="T267" s="232"/>
      <c r="U267" s="232" t="s">
        <v>5884</v>
      </c>
      <c r="V267" s="232" t="s">
        <v>5884</v>
      </c>
      <c r="W267" s="232"/>
      <c r="X267" s="232"/>
      <c r="Y267" s="233">
        <v>43900.503472222219</v>
      </c>
      <c r="Z267" s="233">
        <v>43901.777766203704</v>
      </c>
      <c r="AA267" s="232"/>
      <c r="AB267" s="232" t="s">
        <v>587</v>
      </c>
      <c r="AC267" s="232">
        <v>41503</v>
      </c>
      <c r="AD267" s="232">
        <v>300</v>
      </c>
      <c r="AE267" s="232" t="s">
        <v>6272</v>
      </c>
      <c r="AF267" s="232" t="s">
        <v>6273</v>
      </c>
      <c r="AG267" s="232" t="s">
        <v>15</v>
      </c>
    </row>
    <row r="268" spans="1:33" ht="86.4" x14ac:dyDescent="0.3">
      <c r="A268" s="232" t="s">
        <v>381</v>
      </c>
      <c r="B268" s="232" t="s">
        <v>6272</v>
      </c>
      <c r="C268" s="232" t="s">
        <v>18</v>
      </c>
      <c r="D268" s="232" t="s">
        <v>382</v>
      </c>
      <c r="E268" s="232" t="s">
        <v>1177</v>
      </c>
      <c r="F268" s="232" t="s">
        <v>1178</v>
      </c>
      <c r="G268" s="232" t="s">
        <v>475</v>
      </c>
      <c r="H268" s="232" t="s">
        <v>379</v>
      </c>
      <c r="I268" s="232" t="s">
        <v>5884</v>
      </c>
      <c r="J268" s="232" t="s">
        <v>5884</v>
      </c>
      <c r="K268" s="232" t="s">
        <v>5884</v>
      </c>
      <c r="L268" s="232" t="s">
        <v>5884</v>
      </c>
      <c r="M268" s="232" t="s">
        <v>6271</v>
      </c>
      <c r="N268" s="232" t="s">
        <v>87</v>
      </c>
      <c r="O268" s="232" t="s">
        <v>1176</v>
      </c>
      <c r="P268" s="232" t="s">
        <v>1180</v>
      </c>
      <c r="Q268" s="232"/>
      <c r="R268" s="232" t="s">
        <v>1179</v>
      </c>
      <c r="S268" s="232" t="s">
        <v>6373</v>
      </c>
      <c r="T268" s="232"/>
      <c r="U268" s="232" t="s">
        <v>5884</v>
      </c>
      <c r="V268" s="232" t="s">
        <v>5884</v>
      </c>
      <c r="W268" s="232"/>
      <c r="X268" s="232"/>
      <c r="Y268" s="233">
        <v>43900.503472222219</v>
      </c>
      <c r="Z268" s="233">
        <v>43901.777766203704</v>
      </c>
      <c r="AA268" s="232"/>
      <c r="AB268" s="232" t="s">
        <v>587</v>
      </c>
      <c r="AC268" s="232">
        <v>41503</v>
      </c>
      <c r="AD268" s="232">
        <v>310</v>
      </c>
      <c r="AE268" s="232" t="s">
        <v>6272</v>
      </c>
      <c r="AF268" s="232" t="s">
        <v>6273</v>
      </c>
      <c r="AG268" s="232" t="s">
        <v>15</v>
      </c>
    </row>
    <row r="269" spans="1:33" ht="43.2" x14ac:dyDescent="0.3">
      <c r="A269" s="232"/>
      <c r="B269" s="232" t="s">
        <v>6272</v>
      </c>
      <c r="C269" s="232" t="s">
        <v>31</v>
      </c>
      <c r="D269" s="232" t="s">
        <v>382</v>
      </c>
      <c r="E269" s="232" t="s">
        <v>1181</v>
      </c>
      <c r="F269" s="232" t="s">
        <v>1182</v>
      </c>
      <c r="G269" s="232" t="s">
        <v>387</v>
      </c>
      <c r="H269" s="232" t="s">
        <v>388</v>
      </c>
      <c r="I269" s="232" t="s">
        <v>5884</v>
      </c>
      <c r="J269" s="232" t="s">
        <v>5884</v>
      </c>
      <c r="K269" s="232" t="s">
        <v>5884</v>
      </c>
      <c r="L269" s="232" t="s">
        <v>5884</v>
      </c>
      <c r="M269" s="232" t="s">
        <v>6271</v>
      </c>
      <c r="N269" s="232" t="s">
        <v>87</v>
      </c>
      <c r="O269" s="232" t="s">
        <v>1183</v>
      </c>
      <c r="P269" s="232"/>
      <c r="Q269" s="232"/>
      <c r="R269" s="232"/>
      <c r="S269" s="232"/>
      <c r="T269" s="232"/>
      <c r="U269" s="232" t="s">
        <v>5884</v>
      </c>
      <c r="V269" s="232" t="s">
        <v>5884</v>
      </c>
      <c r="W269" s="232"/>
      <c r="X269" s="232"/>
      <c r="Y269" s="233">
        <v>43900.503483796296</v>
      </c>
      <c r="Z269" s="233">
        <v>43901.777766203704</v>
      </c>
      <c r="AA269" s="232"/>
      <c r="AB269" s="232" t="s">
        <v>587</v>
      </c>
      <c r="AC269" s="232">
        <v>41503</v>
      </c>
      <c r="AD269" s="232">
        <v>500</v>
      </c>
      <c r="AE269" s="232" t="s">
        <v>6272</v>
      </c>
      <c r="AF269" s="232" t="s">
        <v>6273</v>
      </c>
      <c r="AG269" s="232" t="s">
        <v>15</v>
      </c>
    </row>
    <row r="270" spans="1:33" ht="28.8" x14ac:dyDescent="0.3">
      <c r="A270" s="232" t="s">
        <v>381</v>
      </c>
      <c r="B270" s="232" t="s">
        <v>6272</v>
      </c>
      <c r="C270" s="232" t="s">
        <v>66</v>
      </c>
      <c r="D270" s="232" t="s">
        <v>382</v>
      </c>
      <c r="E270" s="232" t="s">
        <v>1184</v>
      </c>
      <c r="F270" s="232" t="s">
        <v>1185</v>
      </c>
      <c r="G270" s="232" t="s">
        <v>475</v>
      </c>
      <c r="H270" s="232" t="s">
        <v>379</v>
      </c>
      <c r="I270" s="232" t="s">
        <v>5884</v>
      </c>
      <c r="J270" s="232" t="s">
        <v>5884</v>
      </c>
      <c r="K270" s="232" t="s">
        <v>5884</v>
      </c>
      <c r="L270" s="232" t="s">
        <v>5884</v>
      </c>
      <c r="M270" s="232" t="s">
        <v>6271</v>
      </c>
      <c r="N270" s="232" t="s">
        <v>87</v>
      </c>
      <c r="O270" s="232" t="s">
        <v>1183</v>
      </c>
      <c r="P270" s="232"/>
      <c r="Q270" s="232"/>
      <c r="R270" s="232" t="s">
        <v>1186</v>
      </c>
      <c r="S270" s="232"/>
      <c r="T270" s="232"/>
      <c r="U270" s="232" t="s">
        <v>5884</v>
      </c>
      <c r="V270" s="232" t="s">
        <v>5884</v>
      </c>
      <c r="W270" s="232"/>
      <c r="X270" s="232"/>
      <c r="Y270" s="233">
        <v>43900.503483796296</v>
      </c>
      <c r="Z270" s="233">
        <v>43901.777766203704</v>
      </c>
      <c r="AA270" s="232"/>
      <c r="AB270" s="232" t="s">
        <v>587</v>
      </c>
      <c r="AC270" s="232">
        <v>41503</v>
      </c>
      <c r="AD270" s="232">
        <v>510</v>
      </c>
      <c r="AE270" s="232" t="s">
        <v>6272</v>
      </c>
      <c r="AF270" s="232" t="s">
        <v>6273</v>
      </c>
      <c r="AG270" s="232" t="s">
        <v>15</v>
      </c>
    </row>
    <row r="271" spans="1:33" ht="57.6" x14ac:dyDescent="0.3">
      <c r="A271" s="232"/>
      <c r="B271" s="232" t="s">
        <v>6272</v>
      </c>
      <c r="C271" s="232" t="s">
        <v>31</v>
      </c>
      <c r="D271" s="232" t="s">
        <v>394</v>
      </c>
      <c r="E271" s="232" t="s">
        <v>1187</v>
      </c>
      <c r="F271" s="232" t="s">
        <v>1188</v>
      </c>
      <c r="G271" s="232" t="s">
        <v>387</v>
      </c>
      <c r="H271" s="232" t="s">
        <v>388</v>
      </c>
      <c r="I271" s="232" t="s">
        <v>5884</v>
      </c>
      <c r="J271" s="232" t="s">
        <v>5884</v>
      </c>
      <c r="K271" s="232" t="s">
        <v>5884</v>
      </c>
      <c r="L271" s="232" t="s">
        <v>5884</v>
      </c>
      <c r="M271" s="232" t="s">
        <v>6271</v>
      </c>
      <c r="N271" s="232" t="s">
        <v>87</v>
      </c>
      <c r="O271" s="232" t="s">
        <v>1189</v>
      </c>
      <c r="P271" s="232"/>
      <c r="Q271" s="232"/>
      <c r="R271" s="232"/>
      <c r="S271" s="232"/>
      <c r="T271" s="232"/>
      <c r="U271" s="232" t="s">
        <v>5884</v>
      </c>
      <c r="V271" s="232" t="s">
        <v>5884</v>
      </c>
      <c r="W271" s="232"/>
      <c r="X271" s="232"/>
      <c r="Y271" s="233">
        <v>43900.503483796296</v>
      </c>
      <c r="Z271" s="233">
        <v>43901.777766203704</v>
      </c>
      <c r="AA271" s="232"/>
      <c r="AB271" s="232" t="s">
        <v>587</v>
      </c>
      <c r="AC271" s="232">
        <v>41503</v>
      </c>
      <c r="AD271" s="232">
        <v>1200</v>
      </c>
      <c r="AE271" s="232" t="s">
        <v>6272</v>
      </c>
      <c r="AF271" s="232" t="s">
        <v>6273</v>
      </c>
      <c r="AG271" s="232" t="s">
        <v>15</v>
      </c>
    </row>
    <row r="272" spans="1:33" ht="43.2" x14ac:dyDescent="0.3">
      <c r="A272" s="232" t="s">
        <v>381</v>
      </c>
      <c r="B272" s="232" t="s">
        <v>6272</v>
      </c>
      <c r="C272" s="232" t="s">
        <v>66</v>
      </c>
      <c r="D272" s="232" t="s">
        <v>394</v>
      </c>
      <c r="E272" s="232" t="s">
        <v>1190</v>
      </c>
      <c r="F272" s="232" t="s">
        <v>1191</v>
      </c>
      <c r="G272" s="232" t="s">
        <v>475</v>
      </c>
      <c r="H272" s="232" t="s">
        <v>379</v>
      </c>
      <c r="I272" s="232" t="s">
        <v>5884</v>
      </c>
      <c r="J272" s="232" t="s">
        <v>5884</v>
      </c>
      <c r="K272" s="232" t="s">
        <v>5884</v>
      </c>
      <c r="L272" s="232" t="s">
        <v>5884</v>
      </c>
      <c r="M272" s="232" t="s">
        <v>6271</v>
      </c>
      <c r="N272" s="232" t="s">
        <v>87</v>
      </c>
      <c r="O272" s="232" t="s">
        <v>1189</v>
      </c>
      <c r="P272" s="232"/>
      <c r="Q272" s="232"/>
      <c r="R272" s="232" t="s">
        <v>1192</v>
      </c>
      <c r="S272" s="232"/>
      <c r="T272" s="232"/>
      <c r="U272" s="232" t="s">
        <v>5884</v>
      </c>
      <c r="V272" s="232" t="s">
        <v>5884</v>
      </c>
      <c r="W272" s="232"/>
      <c r="X272" s="232"/>
      <c r="Y272" s="233">
        <v>43900.503483796296</v>
      </c>
      <c r="Z272" s="233">
        <v>43901.777766203704</v>
      </c>
      <c r="AA272" s="232"/>
      <c r="AB272" s="232" t="s">
        <v>587</v>
      </c>
      <c r="AC272" s="232">
        <v>41503</v>
      </c>
      <c r="AD272" s="232">
        <v>1210</v>
      </c>
      <c r="AE272" s="232" t="s">
        <v>6272</v>
      </c>
      <c r="AF272" s="232" t="s">
        <v>6273</v>
      </c>
      <c r="AG272" s="232" t="s">
        <v>15</v>
      </c>
    </row>
    <row r="273" spans="1:33" ht="57.6" x14ac:dyDescent="0.3">
      <c r="A273" s="232"/>
      <c r="B273" s="232" t="s">
        <v>6272</v>
      </c>
      <c r="C273" s="232" t="s">
        <v>31</v>
      </c>
      <c r="D273" s="232" t="s">
        <v>394</v>
      </c>
      <c r="E273" s="232" t="s">
        <v>1193</v>
      </c>
      <c r="F273" s="232" t="s">
        <v>1194</v>
      </c>
      <c r="G273" s="232" t="s">
        <v>387</v>
      </c>
      <c r="H273" s="232" t="s">
        <v>388</v>
      </c>
      <c r="I273" s="232" t="s">
        <v>5884</v>
      </c>
      <c r="J273" s="232" t="s">
        <v>5884</v>
      </c>
      <c r="K273" s="232" t="s">
        <v>5884</v>
      </c>
      <c r="L273" s="232" t="s">
        <v>5884</v>
      </c>
      <c r="M273" s="232" t="s">
        <v>6271</v>
      </c>
      <c r="N273" s="232" t="s">
        <v>87</v>
      </c>
      <c r="O273" s="232" t="s">
        <v>1195</v>
      </c>
      <c r="P273" s="232"/>
      <c r="Q273" s="232"/>
      <c r="R273" s="232"/>
      <c r="S273" s="232"/>
      <c r="T273" s="232"/>
      <c r="U273" s="232" t="s">
        <v>5884</v>
      </c>
      <c r="V273" s="232" t="s">
        <v>5884</v>
      </c>
      <c r="W273" s="232"/>
      <c r="X273" s="232"/>
      <c r="Y273" s="233">
        <v>43900.503483796296</v>
      </c>
      <c r="Z273" s="233">
        <v>43901.777766203704</v>
      </c>
      <c r="AA273" s="232"/>
      <c r="AB273" s="232" t="s">
        <v>587</v>
      </c>
      <c r="AC273" s="232">
        <v>41503</v>
      </c>
      <c r="AD273" s="232">
        <v>600</v>
      </c>
      <c r="AE273" s="232" t="s">
        <v>6272</v>
      </c>
      <c r="AF273" s="232" t="s">
        <v>6273</v>
      </c>
      <c r="AG273" s="232" t="s">
        <v>15</v>
      </c>
    </row>
    <row r="274" spans="1:33" ht="57.6" x14ac:dyDescent="0.3">
      <c r="A274" s="232" t="s">
        <v>381</v>
      </c>
      <c r="B274" s="232" t="s">
        <v>6272</v>
      </c>
      <c r="C274" s="232" t="s">
        <v>66</v>
      </c>
      <c r="D274" s="232" t="s">
        <v>394</v>
      </c>
      <c r="E274" s="232" t="s">
        <v>1196</v>
      </c>
      <c r="F274" s="232" t="s">
        <v>1197</v>
      </c>
      <c r="G274" s="232" t="s">
        <v>475</v>
      </c>
      <c r="H274" s="232" t="s">
        <v>379</v>
      </c>
      <c r="I274" s="232" t="s">
        <v>5884</v>
      </c>
      <c r="J274" s="232" t="s">
        <v>5884</v>
      </c>
      <c r="K274" s="232" t="s">
        <v>5884</v>
      </c>
      <c r="L274" s="232" t="s">
        <v>5884</v>
      </c>
      <c r="M274" s="232" t="s">
        <v>6271</v>
      </c>
      <c r="N274" s="232" t="s">
        <v>87</v>
      </c>
      <c r="O274" s="232" t="s">
        <v>1195</v>
      </c>
      <c r="P274" s="232"/>
      <c r="Q274" s="232"/>
      <c r="R274" s="232" t="s">
        <v>1198</v>
      </c>
      <c r="S274" s="232"/>
      <c r="T274" s="232"/>
      <c r="U274" s="232" t="s">
        <v>5884</v>
      </c>
      <c r="V274" s="232" t="s">
        <v>5884</v>
      </c>
      <c r="W274" s="232"/>
      <c r="X274" s="232"/>
      <c r="Y274" s="233">
        <v>43900.503483796296</v>
      </c>
      <c r="Z274" s="233">
        <v>43901.777766203704</v>
      </c>
      <c r="AA274" s="232"/>
      <c r="AB274" s="232" t="s">
        <v>587</v>
      </c>
      <c r="AC274" s="232">
        <v>41503</v>
      </c>
      <c r="AD274" s="232">
        <v>610</v>
      </c>
      <c r="AE274" s="232" t="s">
        <v>6272</v>
      </c>
      <c r="AF274" s="232" t="s">
        <v>6273</v>
      </c>
      <c r="AG274" s="232" t="s">
        <v>15</v>
      </c>
    </row>
    <row r="275" spans="1:33" ht="43.2" x14ac:dyDescent="0.3">
      <c r="A275" s="232"/>
      <c r="B275" s="232" t="s">
        <v>6272</v>
      </c>
      <c r="C275" s="232" t="s">
        <v>31</v>
      </c>
      <c r="D275" s="232" t="s">
        <v>1201</v>
      </c>
      <c r="E275" s="232" t="s">
        <v>1199</v>
      </c>
      <c r="F275" s="232" t="s">
        <v>1200</v>
      </c>
      <c r="G275" s="232" t="s">
        <v>387</v>
      </c>
      <c r="H275" s="232" t="s">
        <v>388</v>
      </c>
      <c r="I275" s="232" t="s">
        <v>5884</v>
      </c>
      <c r="J275" s="232" t="s">
        <v>5884</v>
      </c>
      <c r="K275" s="232" t="s">
        <v>5884</v>
      </c>
      <c r="L275" s="232" t="s">
        <v>5884</v>
      </c>
      <c r="M275" s="232" t="s">
        <v>6271</v>
      </c>
      <c r="N275" s="232" t="s">
        <v>87</v>
      </c>
      <c r="O275" s="232" t="s">
        <v>1202</v>
      </c>
      <c r="P275" s="232"/>
      <c r="Q275" s="232"/>
      <c r="R275" s="232"/>
      <c r="S275" s="232" t="s">
        <v>6374</v>
      </c>
      <c r="T275" s="232"/>
      <c r="U275" s="232" t="s">
        <v>5884</v>
      </c>
      <c r="V275" s="232" t="s">
        <v>5884</v>
      </c>
      <c r="W275" s="232"/>
      <c r="X275" s="232"/>
      <c r="Y275" s="233">
        <v>43900.503483796296</v>
      </c>
      <c r="Z275" s="233">
        <v>43901.777766203704</v>
      </c>
      <c r="AA275" s="232"/>
      <c r="AB275" s="232" t="s">
        <v>587</v>
      </c>
      <c r="AC275" s="232">
        <v>41503</v>
      </c>
      <c r="AD275" s="232">
        <v>2740</v>
      </c>
      <c r="AE275" s="232" t="s">
        <v>6272</v>
      </c>
      <c r="AF275" s="232" t="s">
        <v>6273</v>
      </c>
      <c r="AG275" s="232" t="s">
        <v>15</v>
      </c>
    </row>
    <row r="276" spans="1:33" ht="72" x14ac:dyDescent="0.3">
      <c r="A276" s="232" t="s">
        <v>277</v>
      </c>
      <c r="B276" s="232" t="s">
        <v>6272</v>
      </c>
      <c r="C276" s="232" t="s">
        <v>31</v>
      </c>
      <c r="D276" s="232" t="s">
        <v>1205</v>
      </c>
      <c r="E276" s="232" t="s">
        <v>1203</v>
      </c>
      <c r="F276" s="232" t="s">
        <v>1204</v>
      </c>
      <c r="G276" s="232" t="s">
        <v>387</v>
      </c>
      <c r="H276" s="232" t="s">
        <v>388</v>
      </c>
      <c r="I276" s="232" t="s">
        <v>5884</v>
      </c>
      <c r="J276" s="232" t="s">
        <v>5884</v>
      </c>
      <c r="K276" s="232" t="s">
        <v>5884</v>
      </c>
      <c r="L276" s="232" t="s">
        <v>5884</v>
      </c>
      <c r="M276" s="232" t="s">
        <v>6271</v>
      </c>
      <c r="N276" s="232" t="s">
        <v>87</v>
      </c>
      <c r="O276" s="232" t="s">
        <v>1206</v>
      </c>
      <c r="P276" s="232"/>
      <c r="Q276" s="232"/>
      <c r="R276" s="232"/>
      <c r="S276" s="232" t="s">
        <v>6375</v>
      </c>
      <c r="T276" s="232"/>
      <c r="U276" s="232" t="s">
        <v>5884</v>
      </c>
      <c r="V276" s="232" t="s">
        <v>5884</v>
      </c>
      <c r="W276" s="232"/>
      <c r="X276" s="232"/>
      <c r="Y276" s="233">
        <v>43900.503483796296</v>
      </c>
      <c r="Z276" s="233">
        <v>43901.777766203704</v>
      </c>
      <c r="AA276" s="232"/>
      <c r="AB276" s="232" t="s">
        <v>587</v>
      </c>
      <c r="AC276" s="232">
        <v>41503</v>
      </c>
      <c r="AD276" s="232">
        <v>2750</v>
      </c>
      <c r="AE276" s="232" t="s">
        <v>6272</v>
      </c>
      <c r="AF276" s="232" t="s">
        <v>6273</v>
      </c>
      <c r="AG276" s="232" t="s">
        <v>15</v>
      </c>
    </row>
    <row r="277" spans="1:33" ht="28.8" x14ac:dyDescent="0.3">
      <c r="A277" s="232" t="s">
        <v>572</v>
      </c>
      <c r="B277" s="232" t="s">
        <v>6272</v>
      </c>
      <c r="C277" s="232" t="s">
        <v>66</v>
      </c>
      <c r="D277" s="232" t="s">
        <v>1205</v>
      </c>
      <c r="E277" s="232" t="s">
        <v>1207</v>
      </c>
      <c r="F277" s="232" t="s">
        <v>1208</v>
      </c>
      <c r="G277" s="232" t="s">
        <v>475</v>
      </c>
      <c r="H277" s="232" t="s">
        <v>379</v>
      </c>
      <c r="I277" s="232" t="s">
        <v>5884</v>
      </c>
      <c r="J277" s="232" t="s">
        <v>5884</v>
      </c>
      <c r="K277" s="232" t="s">
        <v>5884</v>
      </c>
      <c r="L277" s="232" t="s">
        <v>5884</v>
      </c>
      <c r="M277" s="232" t="s">
        <v>6271</v>
      </c>
      <c r="N277" s="232" t="s">
        <v>87</v>
      </c>
      <c r="O277" s="232" t="s">
        <v>1206</v>
      </c>
      <c r="P277" s="232"/>
      <c r="Q277" s="232"/>
      <c r="R277" s="232" t="s">
        <v>1209</v>
      </c>
      <c r="S277" s="232"/>
      <c r="T277" s="232"/>
      <c r="U277" s="232" t="s">
        <v>5884</v>
      </c>
      <c r="V277" s="232" t="s">
        <v>5884</v>
      </c>
      <c r="W277" s="232"/>
      <c r="X277" s="232"/>
      <c r="Y277" s="233">
        <v>43900.503483796296</v>
      </c>
      <c r="Z277" s="233">
        <v>43901.777777777781</v>
      </c>
      <c r="AA277" s="232"/>
      <c r="AB277" s="232" t="s">
        <v>587</v>
      </c>
      <c r="AC277" s="232">
        <v>41503</v>
      </c>
      <c r="AD277" s="232">
        <v>2760</v>
      </c>
      <c r="AE277" s="232" t="s">
        <v>6272</v>
      </c>
      <c r="AF277" s="232" t="s">
        <v>6273</v>
      </c>
      <c r="AG277" s="232" t="s">
        <v>15</v>
      </c>
    </row>
    <row r="278" spans="1:33" ht="28.8" x14ac:dyDescent="0.3">
      <c r="A278" s="232"/>
      <c r="B278" s="232" t="s">
        <v>6272</v>
      </c>
      <c r="C278" s="232" t="s">
        <v>31</v>
      </c>
      <c r="D278" s="232" t="s">
        <v>225</v>
      </c>
      <c r="E278" s="232" t="s">
        <v>1210</v>
      </c>
      <c r="F278" s="232" t="s">
        <v>1211</v>
      </c>
      <c r="G278" s="232" t="s">
        <v>475</v>
      </c>
      <c r="H278" s="232" t="s">
        <v>34</v>
      </c>
      <c r="I278" s="232" t="s">
        <v>5884</v>
      </c>
      <c r="J278" s="232" t="s">
        <v>5884</v>
      </c>
      <c r="K278" s="232" t="s">
        <v>5884</v>
      </c>
      <c r="L278" s="232" t="s">
        <v>5884</v>
      </c>
      <c r="M278" s="232" t="s">
        <v>6271</v>
      </c>
      <c r="N278" s="232" t="s">
        <v>101</v>
      </c>
      <c r="O278" s="232" t="s">
        <v>5884</v>
      </c>
      <c r="P278" s="232"/>
      <c r="Q278" s="232"/>
      <c r="R278" s="232"/>
      <c r="S278" s="232"/>
      <c r="T278" s="232"/>
      <c r="U278" s="232" t="s">
        <v>5884</v>
      </c>
      <c r="V278" s="232" t="s">
        <v>5884</v>
      </c>
      <c r="W278" s="232"/>
      <c r="X278" s="232"/>
      <c r="Y278" s="233">
        <v>43900.503483796296</v>
      </c>
      <c r="Z278" s="233">
        <v>43901.777777777781</v>
      </c>
      <c r="AA278" s="232"/>
      <c r="AB278" s="232" t="s">
        <v>587</v>
      </c>
      <c r="AC278" s="232">
        <v>41503</v>
      </c>
      <c r="AD278" s="232">
        <v>2770</v>
      </c>
      <c r="AE278" s="232" t="s">
        <v>6272</v>
      </c>
      <c r="AF278" s="232" t="s">
        <v>6273</v>
      </c>
      <c r="AG278" s="232" t="s">
        <v>597</v>
      </c>
    </row>
    <row r="279" spans="1:33" ht="43.2" x14ac:dyDescent="0.3">
      <c r="A279" s="232"/>
      <c r="B279" s="232" t="s">
        <v>6272</v>
      </c>
      <c r="C279" s="232" t="s">
        <v>18</v>
      </c>
      <c r="D279" s="232" t="s">
        <v>225</v>
      </c>
      <c r="E279" s="232" t="s">
        <v>1212</v>
      </c>
      <c r="F279" s="232" t="s">
        <v>1213</v>
      </c>
      <c r="G279" s="232" t="s">
        <v>1214</v>
      </c>
      <c r="H279" s="232" t="s">
        <v>470</v>
      </c>
      <c r="I279" s="232" t="s">
        <v>5884</v>
      </c>
      <c r="J279" s="232" t="s">
        <v>5884</v>
      </c>
      <c r="K279" s="232" t="s">
        <v>5884</v>
      </c>
      <c r="L279" s="232" t="s">
        <v>5884</v>
      </c>
      <c r="M279" s="232" t="s">
        <v>6271</v>
      </c>
      <c r="N279" s="232" t="s">
        <v>101</v>
      </c>
      <c r="O279" s="232" t="s">
        <v>5884</v>
      </c>
      <c r="P279" s="232" t="s">
        <v>1215</v>
      </c>
      <c r="Q279" s="232"/>
      <c r="R279" s="232"/>
      <c r="S279" s="232" t="s">
        <v>6323</v>
      </c>
      <c r="T279" s="232"/>
      <c r="U279" s="232" t="s">
        <v>5884</v>
      </c>
      <c r="V279" s="232" t="s">
        <v>5884</v>
      </c>
      <c r="W279" s="232"/>
      <c r="X279" s="232"/>
      <c r="Y279" s="233">
        <v>43900.503483796296</v>
      </c>
      <c r="Z279" s="233">
        <v>43901.777777777781</v>
      </c>
      <c r="AA279" s="232"/>
      <c r="AB279" s="232" t="s">
        <v>587</v>
      </c>
      <c r="AC279" s="232">
        <v>41503</v>
      </c>
      <c r="AD279" s="232">
        <v>1150</v>
      </c>
      <c r="AE279" s="232" t="s">
        <v>6272</v>
      </c>
      <c r="AF279" s="232" t="s">
        <v>6273</v>
      </c>
      <c r="AG279" s="232" t="s">
        <v>15</v>
      </c>
    </row>
    <row r="280" spans="1:33" ht="28.8" x14ac:dyDescent="0.3">
      <c r="A280" s="232"/>
      <c r="B280" s="232" t="s">
        <v>6272</v>
      </c>
      <c r="C280" s="232" t="s">
        <v>445</v>
      </c>
      <c r="D280" s="232" t="s">
        <v>225</v>
      </c>
      <c r="E280" s="232" t="s">
        <v>1216</v>
      </c>
      <c r="F280" s="232" t="s">
        <v>1217</v>
      </c>
      <c r="G280" s="232" t="s">
        <v>475</v>
      </c>
      <c r="H280" s="232" t="s">
        <v>470</v>
      </c>
      <c r="I280" s="232" t="s">
        <v>5884</v>
      </c>
      <c r="J280" s="232" t="s">
        <v>5884</v>
      </c>
      <c r="K280" s="232" t="s">
        <v>5884</v>
      </c>
      <c r="L280" s="232" t="s">
        <v>5884</v>
      </c>
      <c r="M280" s="232" t="s">
        <v>6271</v>
      </c>
      <c r="N280" s="232" t="s">
        <v>101</v>
      </c>
      <c r="O280" s="232" t="s">
        <v>5884</v>
      </c>
      <c r="P280" s="232"/>
      <c r="Q280" s="232"/>
      <c r="R280" s="232"/>
      <c r="S280" s="232" t="s">
        <v>6376</v>
      </c>
      <c r="T280" s="232"/>
      <c r="U280" s="232" t="s">
        <v>5884</v>
      </c>
      <c r="V280" s="232" t="s">
        <v>5884</v>
      </c>
      <c r="W280" s="232"/>
      <c r="X280" s="232"/>
      <c r="Y280" s="233">
        <v>43900.503483796296</v>
      </c>
      <c r="Z280" s="233">
        <v>43901.777777777781</v>
      </c>
      <c r="AA280" s="232"/>
      <c r="AB280" s="232" t="s">
        <v>587</v>
      </c>
      <c r="AC280" s="232">
        <v>41503</v>
      </c>
      <c r="AD280" s="232">
        <v>2950</v>
      </c>
      <c r="AE280" s="232" t="s">
        <v>6272</v>
      </c>
      <c r="AF280" s="232" t="s">
        <v>6273</v>
      </c>
      <c r="AG280" s="232" t="s">
        <v>15</v>
      </c>
    </row>
    <row r="281" spans="1:33" ht="288" x14ac:dyDescent="0.3">
      <c r="A281" s="232"/>
      <c r="B281" s="232" t="s">
        <v>6272</v>
      </c>
      <c r="C281" s="232" t="s">
        <v>31</v>
      </c>
      <c r="D281" s="232">
        <v>14</v>
      </c>
      <c r="E281" s="232" t="s">
        <v>1218</v>
      </c>
      <c r="F281" s="232" t="s">
        <v>1219</v>
      </c>
      <c r="G281" s="232" t="s">
        <v>475</v>
      </c>
      <c r="H281" s="232" t="s">
        <v>34</v>
      </c>
      <c r="I281" s="232" t="s">
        <v>5884</v>
      </c>
      <c r="J281" s="232" t="s">
        <v>5884</v>
      </c>
      <c r="K281" s="232" t="s">
        <v>5884</v>
      </c>
      <c r="L281" s="232" t="s">
        <v>5884</v>
      </c>
      <c r="M281" s="232" t="s">
        <v>6271</v>
      </c>
      <c r="N281" s="232" t="s">
        <v>247</v>
      </c>
      <c r="O281" s="232" t="s">
        <v>856</v>
      </c>
      <c r="P281" s="232"/>
      <c r="Q281" s="232"/>
      <c r="R281" s="232" t="s">
        <v>1220</v>
      </c>
      <c r="S281" s="232" t="s">
        <v>6377</v>
      </c>
      <c r="T281" s="232"/>
      <c r="U281" s="232" t="s">
        <v>5884</v>
      </c>
      <c r="V281" s="232" t="s">
        <v>5884</v>
      </c>
      <c r="W281" s="232"/>
      <c r="X281" s="232"/>
      <c r="Y281" s="233">
        <v>43900.503483796296</v>
      </c>
      <c r="Z281" s="233">
        <v>43901.777777777781</v>
      </c>
      <c r="AA281" s="232"/>
      <c r="AB281" s="232" t="s">
        <v>587</v>
      </c>
      <c r="AC281" s="232">
        <v>41503</v>
      </c>
      <c r="AD281" s="232">
        <v>4560</v>
      </c>
      <c r="AE281" s="232" t="s">
        <v>6272</v>
      </c>
      <c r="AF281" s="232" t="s">
        <v>6273</v>
      </c>
      <c r="AG281" s="232" t="s">
        <v>15</v>
      </c>
    </row>
    <row r="282" spans="1:33" ht="72" x14ac:dyDescent="0.3">
      <c r="A282" s="232"/>
      <c r="B282" s="232" t="s">
        <v>6272</v>
      </c>
      <c r="C282" s="232" t="s">
        <v>31</v>
      </c>
      <c r="D282" s="232" t="s">
        <v>1090</v>
      </c>
      <c r="E282" s="232" t="s">
        <v>1221</v>
      </c>
      <c r="F282" s="232" t="s">
        <v>1222</v>
      </c>
      <c r="G282" s="232" t="s">
        <v>475</v>
      </c>
      <c r="H282" s="232" t="s">
        <v>34</v>
      </c>
      <c r="I282" s="232" t="s">
        <v>5884</v>
      </c>
      <c r="J282" s="232" t="s">
        <v>5884</v>
      </c>
      <c r="K282" s="232" t="s">
        <v>5884</v>
      </c>
      <c r="L282" s="232" t="s">
        <v>5884</v>
      </c>
      <c r="M282" s="232" t="s">
        <v>6271</v>
      </c>
      <c r="N282" s="232" t="s">
        <v>87</v>
      </c>
      <c r="O282" s="232" t="s">
        <v>5884</v>
      </c>
      <c r="P282" s="232"/>
      <c r="Q282" s="232"/>
      <c r="R282" s="232" t="s">
        <v>1223</v>
      </c>
      <c r="S282" s="232" t="s">
        <v>6378</v>
      </c>
      <c r="T282" s="232"/>
      <c r="U282" s="232" t="s">
        <v>5884</v>
      </c>
      <c r="V282" s="232" t="s">
        <v>5884</v>
      </c>
      <c r="W282" s="232"/>
      <c r="X282" s="232"/>
      <c r="Y282" s="233">
        <v>43900.503483796296</v>
      </c>
      <c r="Z282" s="233">
        <v>43901.777777777781</v>
      </c>
      <c r="AA282" s="232"/>
      <c r="AB282" s="232" t="s">
        <v>587</v>
      </c>
      <c r="AC282" s="232">
        <v>41503</v>
      </c>
      <c r="AD282" s="232">
        <v>2630</v>
      </c>
      <c r="AE282" s="232" t="s">
        <v>6272</v>
      </c>
      <c r="AF282" s="232" t="s">
        <v>6273</v>
      </c>
      <c r="AG282" s="232" t="s">
        <v>15</v>
      </c>
    </row>
    <row r="283" spans="1:33" ht="43.2" x14ac:dyDescent="0.3">
      <c r="A283" s="232"/>
      <c r="B283" s="232" t="s">
        <v>6272</v>
      </c>
      <c r="C283" s="232" t="s">
        <v>31</v>
      </c>
      <c r="D283" s="232">
        <v>15</v>
      </c>
      <c r="E283" s="232" t="s">
        <v>1224</v>
      </c>
      <c r="F283" s="232" t="s">
        <v>1225</v>
      </c>
      <c r="G283" s="232" t="s">
        <v>1226</v>
      </c>
      <c r="H283" s="232" t="s">
        <v>34</v>
      </c>
      <c r="I283" s="232" t="s">
        <v>5884</v>
      </c>
      <c r="J283" s="232" t="s">
        <v>5884</v>
      </c>
      <c r="K283" s="232" t="s">
        <v>5884</v>
      </c>
      <c r="L283" s="232" t="s">
        <v>5884</v>
      </c>
      <c r="M283" s="232" t="s">
        <v>6271</v>
      </c>
      <c r="N283" s="232" t="s">
        <v>87</v>
      </c>
      <c r="O283" s="232" t="s">
        <v>5884</v>
      </c>
      <c r="P283" s="232"/>
      <c r="Q283" s="232"/>
      <c r="R283" s="232" t="s">
        <v>1228</v>
      </c>
      <c r="S283" s="232" t="s">
        <v>6330</v>
      </c>
      <c r="T283" s="232"/>
      <c r="U283" s="232" t="s">
        <v>5884</v>
      </c>
      <c r="V283" s="232" t="s">
        <v>5884</v>
      </c>
      <c r="W283" s="232"/>
      <c r="X283" s="232"/>
      <c r="Y283" s="233">
        <v>43900.519953703704</v>
      </c>
      <c r="Z283" s="233">
        <v>43901.884201388886</v>
      </c>
      <c r="AA283" s="232"/>
      <c r="AB283" s="232" t="s">
        <v>1227</v>
      </c>
      <c r="AC283" s="232">
        <v>14160</v>
      </c>
      <c r="AD283" s="232">
        <v>1030</v>
      </c>
      <c r="AE283" s="232" t="s">
        <v>6272</v>
      </c>
      <c r="AF283" s="232" t="s">
        <v>6273</v>
      </c>
      <c r="AG283" s="232" t="s">
        <v>635</v>
      </c>
    </row>
    <row r="284" spans="1:33" ht="28.8" x14ac:dyDescent="0.3">
      <c r="A284" s="232"/>
      <c r="B284" s="232" t="s">
        <v>6272</v>
      </c>
      <c r="C284" s="232" t="s">
        <v>31</v>
      </c>
      <c r="D284" s="232">
        <v>15</v>
      </c>
      <c r="E284" s="232" t="s">
        <v>1229</v>
      </c>
      <c r="F284" s="232" t="s">
        <v>1230</v>
      </c>
      <c r="G284" s="232" t="s">
        <v>1231</v>
      </c>
      <c r="H284" s="232" t="s">
        <v>34</v>
      </c>
      <c r="I284" s="232" t="s">
        <v>5884</v>
      </c>
      <c r="J284" s="232" t="s">
        <v>5884</v>
      </c>
      <c r="K284" s="232" t="s">
        <v>5884</v>
      </c>
      <c r="L284" s="232" t="s">
        <v>5884</v>
      </c>
      <c r="M284" s="232" t="s">
        <v>6271</v>
      </c>
      <c r="N284" s="232" t="s">
        <v>5884</v>
      </c>
      <c r="O284" s="232" t="s">
        <v>5884</v>
      </c>
      <c r="P284" s="232"/>
      <c r="Q284" s="232"/>
      <c r="R284" s="232"/>
      <c r="S284" s="232" t="s">
        <v>6379</v>
      </c>
      <c r="T284" s="232"/>
      <c r="U284" s="232" t="s">
        <v>5884</v>
      </c>
      <c r="V284" s="232" t="s">
        <v>5884</v>
      </c>
      <c r="W284" s="232"/>
      <c r="X284" s="232"/>
      <c r="Y284" s="233">
        <v>43900.531944444447</v>
      </c>
      <c r="Z284" s="233">
        <v>43901.65960648148</v>
      </c>
      <c r="AA284" s="232"/>
      <c r="AB284" s="232" t="s">
        <v>1232</v>
      </c>
      <c r="AC284" s="232">
        <v>43006</v>
      </c>
      <c r="AD284" s="232">
        <v>2070</v>
      </c>
      <c r="AE284" s="232" t="s">
        <v>6272</v>
      </c>
      <c r="AF284" s="232" t="s">
        <v>6273</v>
      </c>
      <c r="AG284" s="232" t="s">
        <v>967</v>
      </c>
    </row>
    <row r="285" spans="1:33" ht="57.6" x14ac:dyDescent="0.3">
      <c r="A285" s="232" t="s">
        <v>206</v>
      </c>
      <c r="B285" s="232" t="s">
        <v>6272</v>
      </c>
      <c r="C285" s="232" t="s">
        <v>18</v>
      </c>
      <c r="D285" s="232">
        <v>7</v>
      </c>
      <c r="E285" s="232" t="s">
        <v>1233</v>
      </c>
      <c r="F285" s="232" t="s">
        <v>1234</v>
      </c>
      <c r="G285" s="232" t="s">
        <v>1235</v>
      </c>
      <c r="H285" s="232" t="s">
        <v>34</v>
      </c>
      <c r="I285" s="232" t="s">
        <v>5884</v>
      </c>
      <c r="J285" s="232" t="s">
        <v>5884</v>
      </c>
      <c r="K285" s="232" t="s">
        <v>5884</v>
      </c>
      <c r="L285" s="232" t="s">
        <v>5884</v>
      </c>
      <c r="M285" s="232" t="s">
        <v>6271</v>
      </c>
      <c r="N285" s="232" t="s">
        <v>87</v>
      </c>
      <c r="O285" s="232" t="s">
        <v>5884</v>
      </c>
      <c r="P285" s="232" t="s">
        <v>1238</v>
      </c>
      <c r="Q285" s="232"/>
      <c r="R285" s="232" t="s">
        <v>1237</v>
      </c>
      <c r="S285" s="232"/>
      <c r="T285" s="232"/>
      <c r="U285" s="232" t="s">
        <v>5884</v>
      </c>
      <c r="V285" s="232" t="s">
        <v>5884</v>
      </c>
      <c r="W285" s="232"/>
      <c r="X285" s="232"/>
      <c r="Y285" s="233">
        <v>43900.533703703702</v>
      </c>
      <c r="Z285" s="233">
        <v>43901.868333333332</v>
      </c>
      <c r="AA285" s="232"/>
      <c r="AB285" s="232" t="s">
        <v>1236</v>
      </c>
      <c r="AC285" s="232">
        <v>20567</v>
      </c>
      <c r="AD285" s="232">
        <v>110</v>
      </c>
      <c r="AE285" s="232" t="s">
        <v>6272</v>
      </c>
      <c r="AF285" s="232" t="s">
        <v>6273</v>
      </c>
      <c r="AG285" s="232" t="s">
        <v>635</v>
      </c>
    </row>
    <row r="286" spans="1:33" ht="28.8" x14ac:dyDescent="0.3">
      <c r="A286" s="232"/>
      <c r="B286" s="232" t="s">
        <v>6272</v>
      </c>
      <c r="C286" s="232" t="s">
        <v>31</v>
      </c>
      <c r="D286" s="232" t="s">
        <v>414</v>
      </c>
      <c r="E286" s="232" t="s">
        <v>1239</v>
      </c>
      <c r="F286" s="232" t="s">
        <v>1240</v>
      </c>
      <c r="G286" s="232" t="s">
        <v>504</v>
      </c>
      <c r="H286" s="232" t="s">
        <v>34</v>
      </c>
      <c r="I286" s="232" t="s">
        <v>5884</v>
      </c>
      <c r="J286" s="232" t="s">
        <v>5884</v>
      </c>
      <c r="K286" s="232" t="s">
        <v>5884</v>
      </c>
      <c r="L286" s="232" t="s">
        <v>5884</v>
      </c>
      <c r="M286" s="232" t="s">
        <v>6271</v>
      </c>
      <c r="N286" s="232" t="s">
        <v>87</v>
      </c>
      <c r="O286" s="232" t="s">
        <v>561</v>
      </c>
      <c r="P286" s="232"/>
      <c r="Q286" s="232"/>
      <c r="R286" s="232"/>
      <c r="S286" s="232" t="s">
        <v>6380</v>
      </c>
      <c r="T286" s="232"/>
      <c r="U286" s="232" t="s">
        <v>5884</v>
      </c>
      <c r="V286" s="232" t="s">
        <v>5884</v>
      </c>
      <c r="W286" s="232"/>
      <c r="X286" s="232"/>
      <c r="Y286" s="233">
        <v>43900.534745370373</v>
      </c>
      <c r="Z286" s="233">
        <v>43901.922430555554</v>
      </c>
      <c r="AA286" s="232"/>
      <c r="AB286" s="232" t="s">
        <v>1241</v>
      </c>
      <c r="AC286" s="232">
        <v>43898</v>
      </c>
      <c r="AD286" s="232">
        <v>1130</v>
      </c>
      <c r="AE286" s="232" t="s">
        <v>6272</v>
      </c>
      <c r="AF286" s="232" t="s">
        <v>6273</v>
      </c>
      <c r="AG286" s="232" t="s">
        <v>635</v>
      </c>
    </row>
    <row r="287" spans="1:33" ht="72" x14ac:dyDescent="0.3">
      <c r="A287" s="232" t="s">
        <v>206</v>
      </c>
      <c r="B287" s="232" t="s">
        <v>6272</v>
      </c>
      <c r="C287" s="232" t="s">
        <v>18</v>
      </c>
      <c r="D287" s="232">
        <v>7</v>
      </c>
      <c r="E287" s="232" t="s">
        <v>209</v>
      </c>
      <c r="F287" s="232" t="s">
        <v>1242</v>
      </c>
      <c r="G287" s="232" t="s">
        <v>1243</v>
      </c>
      <c r="H287" s="232" t="s">
        <v>403</v>
      </c>
      <c r="I287" s="232" t="s">
        <v>5884</v>
      </c>
      <c r="J287" s="232" t="s">
        <v>5884</v>
      </c>
      <c r="K287" s="232" t="s">
        <v>5884</v>
      </c>
      <c r="L287" s="232" t="s">
        <v>5884</v>
      </c>
      <c r="M287" s="232" t="s">
        <v>6271</v>
      </c>
      <c r="N287" s="232" t="s">
        <v>87</v>
      </c>
      <c r="O287" s="232" t="s">
        <v>5884</v>
      </c>
      <c r="P287" s="232" t="s">
        <v>1245</v>
      </c>
      <c r="Q287" s="232"/>
      <c r="R287" s="232" t="s">
        <v>1244</v>
      </c>
      <c r="S287" s="232"/>
      <c r="T287" s="232"/>
      <c r="U287" s="232" t="s">
        <v>1247</v>
      </c>
      <c r="V287" s="232" t="s">
        <v>5884</v>
      </c>
      <c r="W287" s="232" t="s">
        <v>1246</v>
      </c>
      <c r="X287" s="232"/>
      <c r="Y287" s="233">
        <v>43900.536099537036</v>
      </c>
      <c r="Z287" s="233">
        <v>43901.758333333331</v>
      </c>
      <c r="AA287" s="232"/>
      <c r="AB287" s="232" t="s">
        <v>1236</v>
      </c>
      <c r="AC287" s="232">
        <v>20567</v>
      </c>
      <c r="AD287" s="232">
        <v>120</v>
      </c>
      <c r="AE287" s="232" t="s">
        <v>6272</v>
      </c>
      <c r="AF287" s="232" t="s">
        <v>6273</v>
      </c>
      <c r="AG287" s="232" t="s">
        <v>15</v>
      </c>
    </row>
    <row r="288" spans="1:33" ht="144" x14ac:dyDescent="0.3">
      <c r="A288" s="232" t="s">
        <v>572</v>
      </c>
      <c r="B288" s="232" t="s">
        <v>6272</v>
      </c>
      <c r="C288" s="232" t="s">
        <v>479</v>
      </c>
      <c r="D288" s="232">
        <v>14</v>
      </c>
      <c r="E288" s="232" t="s">
        <v>1248</v>
      </c>
      <c r="F288" s="232" t="s">
        <v>1249</v>
      </c>
      <c r="G288" s="232" t="s">
        <v>1250</v>
      </c>
      <c r="H288" s="232" t="s">
        <v>7</v>
      </c>
      <c r="I288" s="232" t="s">
        <v>970</v>
      </c>
      <c r="J288" s="232">
        <v>69</v>
      </c>
      <c r="K288" s="232">
        <v>1</v>
      </c>
      <c r="L288" s="232" t="s">
        <v>484</v>
      </c>
      <c r="M288" s="232" t="s">
        <v>971</v>
      </c>
      <c r="N288" s="232" t="s">
        <v>247</v>
      </c>
      <c r="O288" s="232" t="s">
        <v>856</v>
      </c>
      <c r="P288" s="232"/>
      <c r="Q288" s="232"/>
      <c r="R288" s="232" t="s">
        <v>6381</v>
      </c>
      <c r="S288" s="232" t="s">
        <v>6382</v>
      </c>
      <c r="T288" s="232"/>
      <c r="U288" s="232" t="s">
        <v>5884</v>
      </c>
      <c r="V288" s="232" t="s">
        <v>5884</v>
      </c>
      <c r="W288" s="232"/>
      <c r="X288" s="232"/>
      <c r="Y288" s="233">
        <v>43900.537349537037</v>
      </c>
      <c r="Z288" s="233">
        <v>43901.605555555558</v>
      </c>
      <c r="AA288" s="232"/>
      <c r="AB288" s="232" t="s">
        <v>1251</v>
      </c>
      <c r="AC288" s="232">
        <v>69936</v>
      </c>
      <c r="AD288" s="232">
        <v>4520</v>
      </c>
      <c r="AE288" s="232" t="s">
        <v>6272</v>
      </c>
      <c r="AF288" s="232" t="s">
        <v>6273</v>
      </c>
      <c r="AG288" s="232" t="s">
        <v>15</v>
      </c>
    </row>
    <row r="289" spans="1:33" ht="158.4" x14ac:dyDescent="0.3">
      <c r="A289" s="232" t="s">
        <v>572</v>
      </c>
      <c r="B289" s="232" t="s">
        <v>6272</v>
      </c>
      <c r="C289" s="232" t="s">
        <v>479</v>
      </c>
      <c r="D289" s="232">
        <v>14</v>
      </c>
      <c r="E289" s="232" t="s">
        <v>1253</v>
      </c>
      <c r="F289" s="232" t="s">
        <v>1249</v>
      </c>
      <c r="G289" s="232" t="s">
        <v>1250</v>
      </c>
      <c r="H289" s="232" t="s">
        <v>7</v>
      </c>
      <c r="I289" s="232" t="s">
        <v>970</v>
      </c>
      <c r="J289" s="232">
        <v>76</v>
      </c>
      <c r="K289" s="232">
        <v>1</v>
      </c>
      <c r="L289" s="232" t="s">
        <v>980</v>
      </c>
      <c r="M289" s="232" t="s">
        <v>978</v>
      </c>
      <c r="N289" s="232" t="s">
        <v>87</v>
      </c>
      <c r="O289" s="232" t="s">
        <v>856</v>
      </c>
      <c r="P289" s="232"/>
      <c r="Q289" s="232"/>
      <c r="R289" s="232" t="s">
        <v>6383</v>
      </c>
      <c r="S289" s="232" t="s">
        <v>6384</v>
      </c>
      <c r="T289" s="232"/>
      <c r="U289" s="232" t="s">
        <v>5884</v>
      </c>
      <c r="V289" s="232" t="s">
        <v>5884</v>
      </c>
      <c r="W289" s="232"/>
      <c r="X289" s="232"/>
      <c r="Y289" s="233">
        <v>43900.542488425926</v>
      </c>
      <c r="Z289" s="233">
        <v>43901.605983796297</v>
      </c>
      <c r="AA289" s="232"/>
      <c r="AB289" s="232" t="s">
        <v>1251</v>
      </c>
      <c r="AC289" s="232">
        <v>69936</v>
      </c>
      <c r="AD289" s="232">
        <v>4530</v>
      </c>
      <c r="AE289" s="232" t="s">
        <v>6272</v>
      </c>
      <c r="AF289" s="232" t="s">
        <v>6273</v>
      </c>
      <c r="AG289" s="232" t="s">
        <v>15</v>
      </c>
    </row>
    <row r="290" spans="1:33" ht="28.8" x14ac:dyDescent="0.3">
      <c r="A290" s="232"/>
      <c r="B290" s="232" t="s">
        <v>6272</v>
      </c>
      <c r="C290" s="232" t="s">
        <v>31</v>
      </c>
      <c r="D290" s="232" t="s">
        <v>1019</v>
      </c>
      <c r="E290" s="232" t="s">
        <v>1255</v>
      </c>
      <c r="F290" s="232" t="s">
        <v>1256</v>
      </c>
      <c r="G290" s="232" t="s">
        <v>665</v>
      </c>
      <c r="H290" s="232" t="s">
        <v>34</v>
      </c>
      <c r="I290" s="232" t="s">
        <v>5884</v>
      </c>
      <c r="J290" s="232" t="s">
        <v>5884</v>
      </c>
      <c r="K290" s="232" t="s">
        <v>5884</v>
      </c>
      <c r="L290" s="232" t="s">
        <v>5884</v>
      </c>
      <c r="M290" s="232" t="s">
        <v>6271</v>
      </c>
      <c r="N290" s="232" t="s">
        <v>247</v>
      </c>
      <c r="O290" s="232" t="s">
        <v>5884</v>
      </c>
      <c r="P290" s="232"/>
      <c r="Q290" s="232"/>
      <c r="R290" s="232"/>
      <c r="S290" s="232" t="s">
        <v>6385</v>
      </c>
      <c r="T290" s="232"/>
      <c r="U290" s="232" t="s">
        <v>5884</v>
      </c>
      <c r="V290" s="232" t="s">
        <v>5884</v>
      </c>
      <c r="W290" s="232"/>
      <c r="X290" s="232"/>
      <c r="Y290" s="233">
        <v>43900.549074074072</v>
      </c>
      <c r="Z290" s="233">
        <v>43901.834386574075</v>
      </c>
      <c r="AA290" s="232"/>
      <c r="AB290" s="232" t="s">
        <v>1257</v>
      </c>
      <c r="AC290" s="232">
        <v>69967</v>
      </c>
      <c r="AD290" s="232">
        <v>2900</v>
      </c>
      <c r="AE290" s="232" t="s">
        <v>6272</v>
      </c>
      <c r="AF290" s="232" t="s">
        <v>6273</v>
      </c>
      <c r="AG290" s="232" t="s">
        <v>15</v>
      </c>
    </row>
    <row r="291" spans="1:33" ht="28.8" x14ac:dyDescent="0.3">
      <c r="A291" s="232"/>
      <c r="B291" s="232" t="s">
        <v>6272</v>
      </c>
      <c r="C291" s="232" t="s">
        <v>31</v>
      </c>
      <c r="D291" s="232" t="s">
        <v>1019</v>
      </c>
      <c r="E291" s="232" t="s">
        <v>1258</v>
      </c>
      <c r="F291" s="232" t="s">
        <v>6386</v>
      </c>
      <c r="G291" s="232" t="s">
        <v>665</v>
      </c>
      <c r="H291" s="232" t="s">
        <v>34</v>
      </c>
      <c r="I291" s="232" t="s">
        <v>5884</v>
      </c>
      <c r="J291" s="232" t="s">
        <v>5884</v>
      </c>
      <c r="K291" s="232" t="s">
        <v>5884</v>
      </c>
      <c r="L291" s="232" t="s">
        <v>5884</v>
      </c>
      <c r="M291" s="232" t="s">
        <v>6271</v>
      </c>
      <c r="N291" s="232" t="s">
        <v>5884</v>
      </c>
      <c r="O291" s="232" t="s">
        <v>5884</v>
      </c>
      <c r="P291" s="232"/>
      <c r="Q291" s="232"/>
      <c r="R291" s="232"/>
      <c r="S291" s="232" t="s">
        <v>6357</v>
      </c>
      <c r="T291" s="232"/>
      <c r="U291" s="232" t="s">
        <v>5884</v>
      </c>
      <c r="V291" s="232" t="s">
        <v>5884</v>
      </c>
      <c r="W291" s="232"/>
      <c r="X291" s="232"/>
      <c r="Y291" s="233">
        <v>43900.553576388891</v>
      </c>
      <c r="Z291" s="233">
        <v>43901.834386574075</v>
      </c>
      <c r="AA291" s="232"/>
      <c r="AB291" s="232" t="s">
        <v>1257</v>
      </c>
      <c r="AC291" s="232">
        <v>69967</v>
      </c>
      <c r="AD291" s="232">
        <v>2530</v>
      </c>
      <c r="AE291" s="232" t="s">
        <v>6272</v>
      </c>
      <c r="AF291" s="232" t="s">
        <v>6273</v>
      </c>
      <c r="AG291" s="232"/>
    </row>
    <row r="292" spans="1:33" ht="43.2" x14ac:dyDescent="0.3">
      <c r="A292" s="232" t="s">
        <v>572</v>
      </c>
      <c r="B292" s="232" t="s">
        <v>6272</v>
      </c>
      <c r="C292" s="232" t="s">
        <v>83</v>
      </c>
      <c r="D292" s="232" t="s">
        <v>1162</v>
      </c>
      <c r="E292" s="232" t="s">
        <v>1259</v>
      </c>
      <c r="F292" s="232" t="s">
        <v>1260</v>
      </c>
      <c r="G292" s="232" t="s">
        <v>1261</v>
      </c>
      <c r="H292" s="232" t="s">
        <v>570</v>
      </c>
      <c r="I292" s="232" t="s">
        <v>1264</v>
      </c>
      <c r="J292" s="232" t="s">
        <v>5884</v>
      </c>
      <c r="K292" s="232" t="s">
        <v>5884</v>
      </c>
      <c r="L292" s="232" t="s">
        <v>5884</v>
      </c>
      <c r="M292" s="232" t="s">
        <v>1265</v>
      </c>
      <c r="N292" s="232" t="s">
        <v>87</v>
      </c>
      <c r="O292" s="232" t="s">
        <v>1163</v>
      </c>
      <c r="P292" s="232"/>
      <c r="Q292" s="232"/>
      <c r="R292" s="232" t="s">
        <v>1263</v>
      </c>
      <c r="S292" s="232" t="s">
        <v>6387</v>
      </c>
      <c r="T292" s="232"/>
      <c r="U292" s="232" t="s">
        <v>5884</v>
      </c>
      <c r="V292" s="232" t="s">
        <v>5884</v>
      </c>
      <c r="W292" s="232"/>
      <c r="X292" s="232"/>
      <c r="Y292" s="233">
        <v>43900.566643518519</v>
      </c>
      <c r="Z292" s="233">
        <v>43901.891967592594</v>
      </c>
      <c r="AA292" s="232"/>
      <c r="AB292" s="232" t="s">
        <v>1262</v>
      </c>
      <c r="AC292" s="232">
        <v>65553</v>
      </c>
      <c r="AD292" s="232">
        <v>2910</v>
      </c>
      <c r="AE292" s="232" t="s">
        <v>6272</v>
      </c>
      <c r="AF292" s="232" t="s">
        <v>6272</v>
      </c>
      <c r="AG292" s="232" t="s">
        <v>35</v>
      </c>
    </row>
    <row r="293" spans="1:33" ht="43.2" x14ac:dyDescent="0.3">
      <c r="A293" s="232"/>
      <c r="B293" s="232" t="s">
        <v>6272</v>
      </c>
      <c r="C293" s="232" t="s">
        <v>18</v>
      </c>
      <c r="D293" s="232" t="s">
        <v>239</v>
      </c>
      <c r="E293" s="232" t="s">
        <v>1266</v>
      </c>
      <c r="F293" s="232" t="s">
        <v>1267</v>
      </c>
      <c r="G293" s="232" t="s">
        <v>434</v>
      </c>
      <c r="H293" s="232" t="s">
        <v>388</v>
      </c>
      <c r="I293" s="232" t="s">
        <v>5884</v>
      </c>
      <c r="J293" s="232" t="s">
        <v>5884</v>
      </c>
      <c r="K293" s="232" t="s">
        <v>5884</v>
      </c>
      <c r="L293" s="232" t="s">
        <v>5884</v>
      </c>
      <c r="M293" s="232" t="s">
        <v>6271</v>
      </c>
      <c r="N293" s="232" t="s">
        <v>87</v>
      </c>
      <c r="O293" s="232" t="s">
        <v>256</v>
      </c>
      <c r="P293" s="232" t="s">
        <v>1269</v>
      </c>
      <c r="Q293" s="232"/>
      <c r="R293" s="232"/>
      <c r="S293" s="232" t="s">
        <v>6388</v>
      </c>
      <c r="T293" s="232"/>
      <c r="U293" s="232" t="s">
        <v>5884</v>
      </c>
      <c r="V293" s="232" t="s">
        <v>5884</v>
      </c>
      <c r="W293" s="232"/>
      <c r="X293" s="232"/>
      <c r="Y293" s="233">
        <v>43900.566874999997</v>
      </c>
      <c r="Z293" s="233">
        <v>43901.904953703706</v>
      </c>
      <c r="AA293" s="232"/>
      <c r="AB293" s="232" t="s">
        <v>1268</v>
      </c>
      <c r="AC293" s="232">
        <v>82407</v>
      </c>
      <c r="AD293" s="232">
        <v>2921</v>
      </c>
      <c r="AE293" s="232" t="s">
        <v>6272</v>
      </c>
      <c r="AF293" s="232" t="s">
        <v>6273</v>
      </c>
      <c r="AG293" s="232"/>
    </row>
    <row r="294" spans="1:33" ht="28.8" x14ac:dyDescent="0.3">
      <c r="A294" s="232" t="s">
        <v>428</v>
      </c>
      <c r="B294" s="232" t="s">
        <v>6272</v>
      </c>
      <c r="C294" s="232" t="s">
        <v>66</v>
      </c>
      <c r="D294" s="232" t="s">
        <v>239</v>
      </c>
      <c r="E294" s="232" t="s">
        <v>1270</v>
      </c>
      <c r="F294" s="232" t="s">
        <v>1271</v>
      </c>
      <c r="G294" s="232" t="s">
        <v>1272</v>
      </c>
      <c r="H294" s="232" t="s">
        <v>379</v>
      </c>
      <c r="I294" s="232" t="s">
        <v>5884</v>
      </c>
      <c r="J294" s="232" t="s">
        <v>5884</v>
      </c>
      <c r="K294" s="232" t="s">
        <v>5884</v>
      </c>
      <c r="L294" s="232" t="s">
        <v>5884</v>
      </c>
      <c r="M294" s="232" t="s">
        <v>6271</v>
      </c>
      <c r="N294" s="232" t="s">
        <v>87</v>
      </c>
      <c r="O294" s="232" t="s">
        <v>256</v>
      </c>
      <c r="P294" s="232"/>
      <c r="Q294" s="232"/>
      <c r="R294" s="232" t="s">
        <v>1273</v>
      </c>
      <c r="S294" s="232"/>
      <c r="T294" s="232"/>
      <c r="U294" s="232" t="s">
        <v>5884</v>
      </c>
      <c r="V294" s="232" t="s">
        <v>5884</v>
      </c>
      <c r="W294" s="232"/>
      <c r="X294" s="232"/>
      <c r="Y294" s="233">
        <v>43900.568738425929</v>
      </c>
      <c r="Z294" s="233">
        <v>43901.904953703706</v>
      </c>
      <c r="AA294" s="232"/>
      <c r="AB294" s="232" t="s">
        <v>1268</v>
      </c>
      <c r="AC294" s="232">
        <v>82407</v>
      </c>
      <c r="AD294" s="232">
        <v>4110</v>
      </c>
      <c r="AE294" s="232" t="s">
        <v>6272</v>
      </c>
      <c r="AF294" s="232" t="s">
        <v>6273</v>
      </c>
      <c r="AG294" s="232" t="s">
        <v>15</v>
      </c>
    </row>
    <row r="295" spans="1:33" ht="43.2" x14ac:dyDescent="0.3">
      <c r="A295" s="232"/>
      <c r="B295" s="232" t="s">
        <v>6272</v>
      </c>
      <c r="C295" s="232" t="s">
        <v>31</v>
      </c>
      <c r="D295" s="232" t="s">
        <v>1278</v>
      </c>
      <c r="E295" s="232" t="s">
        <v>1274</v>
      </c>
      <c r="F295" s="232" t="s">
        <v>1275</v>
      </c>
      <c r="G295" s="232" t="s">
        <v>308</v>
      </c>
      <c r="H295" s="232" t="s">
        <v>388</v>
      </c>
      <c r="I295" s="232" t="s">
        <v>5884</v>
      </c>
      <c r="J295" s="232" t="s">
        <v>5884</v>
      </c>
      <c r="K295" s="232" t="s">
        <v>5884</v>
      </c>
      <c r="L295" s="232" t="s">
        <v>5884</v>
      </c>
      <c r="M295" s="232" t="s">
        <v>6271</v>
      </c>
      <c r="N295" s="232" t="s">
        <v>247</v>
      </c>
      <c r="O295" s="232" t="s">
        <v>1279</v>
      </c>
      <c r="P295" s="232"/>
      <c r="Q295" s="232"/>
      <c r="R295" s="232" t="s">
        <v>1277</v>
      </c>
      <c r="S295" s="232"/>
      <c r="T295" s="232"/>
      <c r="U295" s="232" t="s">
        <v>5884</v>
      </c>
      <c r="V295" s="232" t="s">
        <v>5884</v>
      </c>
      <c r="W295" s="232"/>
      <c r="X295" s="232"/>
      <c r="Y295" s="233">
        <v>43900.580243055556</v>
      </c>
      <c r="Z295" s="233">
        <v>43901.876944444448</v>
      </c>
      <c r="AA295" s="232"/>
      <c r="AB295" s="232" t="s">
        <v>1276</v>
      </c>
      <c r="AC295" s="232">
        <v>78339</v>
      </c>
      <c r="AD295" s="232">
        <v>2940</v>
      </c>
      <c r="AE295" s="232" t="s">
        <v>6272</v>
      </c>
      <c r="AF295" s="232" t="s">
        <v>6273</v>
      </c>
      <c r="AG295" s="232"/>
    </row>
    <row r="296" spans="1:33" ht="43.2" x14ac:dyDescent="0.3">
      <c r="A296" s="232"/>
      <c r="B296" s="232" t="s">
        <v>6272</v>
      </c>
      <c r="C296" s="232" t="s">
        <v>445</v>
      </c>
      <c r="D296" s="232" t="s">
        <v>225</v>
      </c>
      <c r="E296" s="232" t="s">
        <v>1280</v>
      </c>
      <c r="F296" s="232" t="s">
        <v>1281</v>
      </c>
      <c r="G296" s="232" t="s">
        <v>1060</v>
      </c>
      <c r="H296" s="232" t="s">
        <v>34</v>
      </c>
      <c r="I296" s="232" t="s">
        <v>5884</v>
      </c>
      <c r="J296" s="232" t="s">
        <v>5884</v>
      </c>
      <c r="K296" s="232" t="s">
        <v>5884</v>
      </c>
      <c r="L296" s="232" t="s">
        <v>5884</v>
      </c>
      <c r="M296" s="232" t="s">
        <v>6271</v>
      </c>
      <c r="N296" s="232" t="s">
        <v>101</v>
      </c>
      <c r="O296" s="232" t="s">
        <v>5884</v>
      </c>
      <c r="P296" s="232"/>
      <c r="Q296" s="232"/>
      <c r="R296" s="232" t="s">
        <v>1282</v>
      </c>
      <c r="S296" s="232"/>
      <c r="T296" s="232"/>
      <c r="U296" s="232" t="s">
        <v>5884</v>
      </c>
      <c r="V296" s="232" t="s">
        <v>5884</v>
      </c>
      <c r="W296" s="232"/>
      <c r="X296" s="232"/>
      <c r="Y296" s="233">
        <v>43900.583078703705</v>
      </c>
      <c r="Z296" s="233">
        <v>43901.654513888891</v>
      </c>
      <c r="AA296" s="232"/>
      <c r="AB296" s="232" t="s">
        <v>1054</v>
      </c>
      <c r="AC296" s="232">
        <v>35212</v>
      </c>
      <c r="AD296" s="232">
        <v>2960</v>
      </c>
      <c r="AE296" s="232" t="s">
        <v>6272</v>
      </c>
      <c r="AF296" s="232" t="s">
        <v>6273</v>
      </c>
      <c r="AG296" s="232" t="s">
        <v>597</v>
      </c>
    </row>
    <row r="297" spans="1:33" ht="43.2" x14ac:dyDescent="0.3">
      <c r="A297" s="232"/>
      <c r="B297" s="232" t="s">
        <v>6272</v>
      </c>
      <c r="C297" s="232" t="s">
        <v>445</v>
      </c>
      <c r="D297" s="232" t="s">
        <v>225</v>
      </c>
      <c r="E297" s="232" t="s">
        <v>1283</v>
      </c>
      <c r="F297" s="232" t="s">
        <v>1284</v>
      </c>
      <c r="G297" s="232" t="s">
        <v>1060</v>
      </c>
      <c r="H297" s="232" t="s">
        <v>470</v>
      </c>
      <c r="I297" s="232" t="s">
        <v>5884</v>
      </c>
      <c r="J297" s="232" t="s">
        <v>5884</v>
      </c>
      <c r="K297" s="232" t="s">
        <v>5884</v>
      </c>
      <c r="L297" s="232" t="s">
        <v>5884</v>
      </c>
      <c r="M297" s="232" t="s">
        <v>6271</v>
      </c>
      <c r="N297" s="232" t="s">
        <v>101</v>
      </c>
      <c r="O297" s="232" t="s">
        <v>5884</v>
      </c>
      <c r="P297" s="232"/>
      <c r="Q297" s="232"/>
      <c r="R297" s="232" t="s">
        <v>470</v>
      </c>
      <c r="S297" s="232"/>
      <c r="T297" s="232"/>
      <c r="U297" s="232" t="s">
        <v>5884</v>
      </c>
      <c r="V297" s="232" t="s">
        <v>5884</v>
      </c>
      <c r="W297" s="232"/>
      <c r="X297" s="232"/>
      <c r="Y297" s="233">
        <v>43900.583090277774</v>
      </c>
      <c r="Z297" s="233">
        <v>43901.654513888891</v>
      </c>
      <c r="AA297" s="232"/>
      <c r="AB297" s="232" t="s">
        <v>1054</v>
      </c>
      <c r="AC297" s="232">
        <v>35212</v>
      </c>
      <c r="AD297" s="232">
        <v>3070</v>
      </c>
      <c r="AE297" s="232" t="s">
        <v>6272</v>
      </c>
      <c r="AF297" s="232" t="s">
        <v>6273</v>
      </c>
      <c r="AG297" s="232" t="s">
        <v>15</v>
      </c>
    </row>
    <row r="298" spans="1:33" ht="409.6" x14ac:dyDescent="0.3">
      <c r="A298" s="232"/>
      <c r="B298" s="232" t="s">
        <v>6272</v>
      </c>
      <c r="C298" s="232" t="s">
        <v>18</v>
      </c>
      <c r="D298" s="232" t="s">
        <v>70</v>
      </c>
      <c r="E298" s="232" t="s">
        <v>1285</v>
      </c>
      <c r="F298" s="232" t="s">
        <v>1286</v>
      </c>
      <c r="G298" s="232" t="s">
        <v>1287</v>
      </c>
      <c r="H298" s="232" t="s">
        <v>34</v>
      </c>
      <c r="I298" s="232" t="s">
        <v>5884</v>
      </c>
      <c r="J298" s="232" t="s">
        <v>5884</v>
      </c>
      <c r="K298" s="232" t="s">
        <v>5884</v>
      </c>
      <c r="L298" s="232" t="s">
        <v>5884</v>
      </c>
      <c r="M298" s="232" t="s">
        <v>6271</v>
      </c>
      <c r="N298" s="232" t="s">
        <v>5884</v>
      </c>
      <c r="O298" s="232" t="s">
        <v>5884</v>
      </c>
      <c r="P298" s="232" t="s">
        <v>1290</v>
      </c>
      <c r="Q298" s="232"/>
      <c r="R298" s="232" t="s">
        <v>1289</v>
      </c>
      <c r="S298" s="232" t="s">
        <v>6389</v>
      </c>
      <c r="T298" s="232"/>
      <c r="U298" s="232" t="s">
        <v>5884</v>
      </c>
      <c r="V298" s="232" t="s">
        <v>5884</v>
      </c>
      <c r="W298" s="232"/>
      <c r="X298" s="232"/>
      <c r="Y298" s="233">
        <v>43900.600312499999</v>
      </c>
      <c r="Z298" s="233">
        <v>43902.892314814817</v>
      </c>
      <c r="AA298" s="232"/>
      <c r="AB298" s="232" t="s">
        <v>1288</v>
      </c>
      <c r="AC298" s="232">
        <v>68332</v>
      </c>
      <c r="AD298" s="232">
        <v>2970</v>
      </c>
      <c r="AE298" s="232" t="s">
        <v>6272</v>
      </c>
      <c r="AF298" s="232" t="s">
        <v>6273</v>
      </c>
      <c r="AG298" s="232" t="s">
        <v>967</v>
      </c>
    </row>
    <row r="299" spans="1:33" ht="57.6" x14ac:dyDescent="0.3">
      <c r="A299" s="232" t="s">
        <v>572</v>
      </c>
      <c r="B299" s="232" t="s">
        <v>6273</v>
      </c>
      <c r="C299" s="232" t="s">
        <v>83</v>
      </c>
      <c r="D299" s="232" t="s">
        <v>239</v>
      </c>
      <c r="E299" s="232" t="s">
        <v>1291</v>
      </c>
      <c r="F299" s="232" t="s">
        <v>1292</v>
      </c>
      <c r="G299" s="232" t="s">
        <v>1272</v>
      </c>
      <c r="H299" s="232" t="s">
        <v>570</v>
      </c>
      <c r="I299" s="232" t="s">
        <v>1293</v>
      </c>
      <c r="J299" s="232" t="s">
        <v>5884</v>
      </c>
      <c r="K299" s="232" t="s">
        <v>5884</v>
      </c>
      <c r="L299" s="232" t="s">
        <v>5884</v>
      </c>
      <c r="M299" s="232" t="s">
        <v>1294</v>
      </c>
      <c r="N299" s="232" t="s">
        <v>87</v>
      </c>
      <c r="O299" s="232" t="s">
        <v>297</v>
      </c>
      <c r="P299" s="232"/>
      <c r="Q299" s="232"/>
      <c r="R299" s="232" t="s">
        <v>6390</v>
      </c>
      <c r="S299" s="232" t="s">
        <v>6391</v>
      </c>
      <c r="T299" s="232"/>
      <c r="U299" s="232" t="s">
        <v>5884</v>
      </c>
      <c r="V299" s="232" t="s">
        <v>5884</v>
      </c>
      <c r="W299" s="232"/>
      <c r="X299" s="232"/>
      <c r="Y299" s="233">
        <v>43900.614004629628</v>
      </c>
      <c r="Z299" s="232"/>
      <c r="AA299" s="232"/>
      <c r="AB299" s="232" t="s">
        <v>1268</v>
      </c>
      <c r="AC299" s="232">
        <v>82407</v>
      </c>
      <c r="AD299" s="232">
        <v>4100</v>
      </c>
      <c r="AE299" s="232" t="s">
        <v>6272</v>
      </c>
      <c r="AF299" s="232" t="s">
        <v>6272</v>
      </c>
      <c r="AG299" s="232" t="s">
        <v>35</v>
      </c>
    </row>
    <row r="300" spans="1:33" ht="43.2" x14ac:dyDescent="0.3">
      <c r="A300" s="232"/>
      <c r="B300" s="232" t="s">
        <v>6272</v>
      </c>
      <c r="C300" s="232" t="s">
        <v>31</v>
      </c>
      <c r="D300" s="232" t="s">
        <v>1298</v>
      </c>
      <c r="E300" s="232" t="s">
        <v>1295</v>
      </c>
      <c r="F300" s="232" t="s">
        <v>1296</v>
      </c>
      <c r="G300" s="232" t="s">
        <v>504</v>
      </c>
      <c r="H300" s="232" t="s">
        <v>388</v>
      </c>
      <c r="I300" s="232" t="s">
        <v>5884</v>
      </c>
      <c r="J300" s="232" t="s">
        <v>5884</v>
      </c>
      <c r="K300" s="232" t="s">
        <v>5884</v>
      </c>
      <c r="L300" s="232" t="s">
        <v>5884</v>
      </c>
      <c r="M300" s="232" t="s">
        <v>6271</v>
      </c>
      <c r="N300" s="232" t="s">
        <v>101</v>
      </c>
      <c r="O300" s="232" t="s">
        <v>1299</v>
      </c>
      <c r="P300" s="232"/>
      <c r="Q300" s="232"/>
      <c r="R300" s="232" t="s">
        <v>1296</v>
      </c>
      <c r="S300" s="232" t="s">
        <v>6392</v>
      </c>
      <c r="T300" s="232"/>
      <c r="U300" s="232" t="s">
        <v>5884</v>
      </c>
      <c r="V300" s="232" t="s">
        <v>5884</v>
      </c>
      <c r="W300" s="232"/>
      <c r="X300" s="232"/>
      <c r="Y300" s="233">
        <v>43900.626238425924</v>
      </c>
      <c r="Z300" s="233">
        <v>43909.732465277775</v>
      </c>
      <c r="AA300" s="232"/>
      <c r="AB300" s="232" t="s">
        <v>1297</v>
      </c>
      <c r="AC300" s="232">
        <v>63414</v>
      </c>
      <c r="AD300" s="232">
        <v>3000</v>
      </c>
      <c r="AE300" s="232" t="s">
        <v>6272</v>
      </c>
      <c r="AF300" s="232" t="s">
        <v>6273</v>
      </c>
      <c r="AG300" s="232" t="s">
        <v>15</v>
      </c>
    </row>
    <row r="301" spans="1:33" ht="57.6" x14ac:dyDescent="0.3">
      <c r="A301" s="232"/>
      <c r="B301" s="232" t="s">
        <v>6272</v>
      </c>
      <c r="C301" s="232" t="s">
        <v>31</v>
      </c>
      <c r="D301" s="232" t="s">
        <v>1298</v>
      </c>
      <c r="E301" s="232" t="s">
        <v>1300</v>
      </c>
      <c r="F301" s="232" t="s">
        <v>1301</v>
      </c>
      <c r="G301" s="232" t="s">
        <v>504</v>
      </c>
      <c r="H301" s="232" t="s">
        <v>34</v>
      </c>
      <c r="I301" s="232" t="s">
        <v>5884</v>
      </c>
      <c r="J301" s="232" t="s">
        <v>5884</v>
      </c>
      <c r="K301" s="232" t="s">
        <v>5884</v>
      </c>
      <c r="L301" s="232" t="s">
        <v>5884</v>
      </c>
      <c r="M301" s="232" t="s">
        <v>6271</v>
      </c>
      <c r="N301" s="232" t="s">
        <v>101</v>
      </c>
      <c r="O301" s="232" t="s">
        <v>1299</v>
      </c>
      <c r="P301" s="232"/>
      <c r="Q301" s="232"/>
      <c r="R301" s="232" t="s">
        <v>1302</v>
      </c>
      <c r="S301" s="232"/>
      <c r="T301" s="232"/>
      <c r="U301" s="232" t="s">
        <v>5884</v>
      </c>
      <c r="V301" s="232" t="s">
        <v>5884</v>
      </c>
      <c r="W301" s="232"/>
      <c r="X301" s="232"/>
      <c r="Y301" s="233">
        <v>43900.626238425924</v>
      </c>
      <c r="Z301" s="233">
        <v>43901.522175925929</v>
      </c>
      <c r="AA301" s="232"/>
      <c r="AB301" s="232" t="s">
        <v>1297</v>
      </c>
      <c r="AC301" s="232">
        <v>63414</v>
      </c>
      <c r="AD301" s="232">
        <v>2990</v>
      </c>
      <c r="AE301" s="232" t="s">
        <v>6272</v>
      </c>
      <c r="AF301" s="232" t="s">
        <v>6273</v>
      </c>
      <c r="AG301" s="232" t="s">
        <v>597</v>
      </c>
    </row>
    <row r="302" spans="1:33" ht="43.2" x14ac:dyDescent="0.3">
      <c r="A302" s="232"/>
      <c r="B302" s="232" t="s">
        <v>6272</v>
      </c>
      <c r="C302" s="232" t="s">
        <v>31</v>
      </c>
      <c r="D302" s="232" t="s">
        <v>1306</v>
      </c>
      <c r="E302" s="232" t="s">
        <v>1303</v>
      </c>
      <c r="F302" s="232" t="s">
        <v>1304</v>
      </c>
      <c r="G302" s="232" t="s">
        <v>387</v>
      </c>
      <c r="H302" s="232" t="s">
        <v>388</v>
      </c>
      <c r="I302" s="232" t="s">
        <v>5884</v>
      </c>
      <c r="J302" s="232" t="s">
        <v>5884</v>
      </c>
      <c r="K302" s="232" t="s">
        <v>5884</v>
      </c>
      <c r="L302" s="232" t="s">
        <v>5884</v>
      </c>
      <c r="M302" s="232" t="s">
        <v>6271</v>
      </c>
      <c r="N302" s="232" t="s">
        <v>87</v>
      </c>
      <c r="O302" s="232" t="s">
        <v>1307</v>
      </c>
      <c r="P302" s="232"/>
      <c r="Q302" s="232"/>
      <c r="R302" s="232" t="s">
        <v>1305</v>
      </c>
      <c r="S302" s="232" t="s">
        <v>6312</v>
      </c>
      <c r="T302" s="232"/>
      <c r="U302" s="232" t="s">
        <v>5884</v>
      </c>
      <c r="V302" s="232" t="s">
        <v>5884</v>
      </c>
      <c r="W302" s="232"/>
      <c r="X302" s="232"/>
      <c r="Y302" s="233">
        <v>43900.626250000001</v>
      </c>
      <c r="Z302" s="233">
        <v>43901.523379629631</v>
      </c>
      <c r="AA302" s="232"/>
      <c r="AB302" s="232" t="s">
        <v>1297</v>
      </c>
      <c r="AC302" s="232">
        <v>63414</v>
      </c>
      <c r="AD302" s="232">
        <v>3010</v>
      </c>
      <c r="AE302" s="232" t="s">
        <v>6272</v>
      </c>
      <c r="AF302" s="232" t="s">
        <v>6273</v>
      </c>
      <c r="AG302" s="232" t="s">
        <v>15</v>
      </c>
    </row>
    <row r="303" spans="1:33" ht="43.2" x14ac:dyDescent="0.3">
      <c r="A303" s="232"/>
      <c r="B303" s="232" t="s">
        <v>6272</v>
      </c>
      <c r="C303" s="232" t="s">
        <v>31</v>
      </c>
      <c r="D303" s="232" t="s">
        <v>1311</v>
      </c>
      <c r="E303" s="232" t="s">
        <v>1308</v>
      </c>
      <c r="F303" s="232" t="s">
        <v>1309</v>
      </c>
      <c r="G303" s="232" t="s">
        <v>387</v>
      </c>
      <c r="H303" s="232" t="s">
        <v>388</v>
      </c>
      <c r="I303" s="232" t="s">
        <v>5884</v>
      </c>
      <c r="J303" s="232" t="s">
        <v>5884</v>
      </c>
      <c r="K303" s="232" t="s">
        <v>5884</v>
      </c>
      <c r="L303" s="232" t="s">
        <v>5884</v>
      </c>
      <c r="M303" s="232" t="s">
        <v>6271</v>
      </c>
      <c r="N303" s="232" t="s">
        <v>87</v>
      </c>
      <c r="O303" s="232" t="s">
        <v>1312</v>
      </c>
      <c r="P303" s="232"/>
      <c r="Q303" s="232"/>
      <c r="R303" s="232" t="s">
        <v>1310</v>
      </c>
      <c r="S303" s="232" t="s">
        <v>6312</v>
      </c>
      <c r="T303" s="232"/>
      <c r="U303" s="232" t="s">
        <v>5884</v>
      </c>
      <c r="V303" s="232" t="s">
        <v>5884</v>
      </c>
      <c r="W303" s="232"/>
      <c r="X303" s="232"/>
      <c r="Y303" s="233">
        <v>43900.626250000001</v>
      </c>
      <c r="Z303" s="233">
        <v>43901.523379629631</v>
      </c>
      <c r="AA303" s="232"/>
      <c r="AB303" s="232" t="s">
        <v>1297</v>
      </c>
      <c r="AC303" s="232">
        <v>63414</v>
      </c>
      <c r="AD303" s="232">
        <v>3020</v>
      </c>
      <c r="AE303" s="232" t="s">
        <v>6272</v>
      </c>
      <c r="AF303" s="232" t="s">
        <v>6273</v>
      </c>
      <c r="AG303" s="232" t="s">
        <v>15</v>
      </c>
    </row>
    <row r="304" spans="1:33" ht="43.2" x14ac:dyDescent="0.3">
      <c r="A304" s="232"/>
      <c r="B304" s="232" t="s">
        <v>6272</v>
      </c>
      <c r="C304" s="232" t="s">
        <v>31</v>
      </c>
      <c r="D304" s="232" t="s">
        <v>1316</v>
      </c>
      <c r="E304" s="232" t="s">
        <v>1313</v>
      </c>
      <c r="F304" s="232" t="s">
        <v>1314</v>
      </c>
      <c r="G304" s="232" t="s">
        <v>387</v>
      </c>
      <c r="H304" s="232" t="s">
        <v>388</v>
      </c>
      <c r="I304" s="232" t="s">
        <v>5884</v>
      </c>
      <c r="J304" s="232" t="s">
        <v>5884</v>
      </c>
      <c r="K304" s="232" t="s">
        <v>5884</v>
      </c>
      <c r="L304" s="232" t="s">
        <v>5884</v>
      </c>
      <c r="M304" s="232" t="s">
        <v>6271</v>
      </c>
      <c r="N304" s="232" t="s">
        <v>87</v>
      </c>
      <c r="O304" s="232" t="s">
        <v>1317</v>
      </c>
      <c r="P304" s="232"/>
      <c r="Q304" s="232"/>
      <c r="R304" s="232" t="s">
        <v>1315</v>
      </c>
      <c r="S304" s="232"/>
      <c r="T304" s="232"/>
      <c r="U304" s="232" t="s">
        <v>5884</v>
      </c>
      <c r="V304" s="232" t="s">
        <v>5884</v>
      </c>
      <c r="W304" s="232"/>
      <c r="X304" s="232"/>
      <c r="Y304" s="233">
        <v>43900.626250000001</v>
      </c>
      <c r="Z304" s="233">
        <v>43901.525000000001</v>
      </c>
      <c r="AA304" s="232"/>
      <c r="AB304" s="232" t="s">
        <v>1297</v>
      </c>
      <c r="AC304" s="232">
        <v>63414</v>
      </c>
      <c r="AD304" s="232">
        <v>3030</v>
      </c>
      <c r="AE304" s="232" t="s">
        <v>6272</v>
      </c>
      <c r="AF304" s="232" t="s">
        <v>6273</v>
      </c>
      <c r="AG304" s="232" t="s">
        <v>15</v>
      </c>
    </row>
    <row r="305" spans="1:33" ht="129.6" x14ac:dyDescent="0.3">
      <c r="A305" s="232" t="s">
        <v>277</v>
      </c>
      <c r="B305" s="232" t="s">
        <v>6272</v>
      </c>
      <c r="C305" s="232" t="s">
        <v>31</v>
      </c>
      <c r="D305" s="232" t="s">
        <v>1320</v>
      </c>
      <c r="E305" s="232" t="s">
        <v>1318</v>
      </c>
      <c r="F305" s="232" t="s">
        <v>1319</v>
      </c>
      <c r="G305" s="232" t="s">
        <v>387</v>
      </c>
      <c r="H305" s="232" t="s">
        <v>388</v>
      </c>
      <c r="I305" s="232" t="s">
        <v>5884</v>
      </c>
      <c r="J305" s="232" t="s">
        <v>5884</v>
      </c>
      <c r="K305" s="232" t="s">
        <v>5884</v>
      </c>
      <c r="L305" s="232" t="s">
        <v>5884</v>
      </c>
      <c r="M305" s="232" t="s">
        <v>6271</v>
      </c>
      <c r="N305" s="232" t="s">
        <v>87</v>
      </c>
      <c r="O305" s="232" t="s">
        <v>1321</v>
      </c>
      <c r="P305" s="232"/>
      <c r="Q305" s="232"/>
      <c r="R305" s="232"/>
      <c r="S305" s="232" t="s">
        <v>6393</v>
      </c>
      <c r="T305" s="232"/>
      <c r="U305" s="232" t="s">
        <v>5884</v>
      </c>
      <c r="V305" s="232" t="s">
        <v>5884</v>
      </c>
      <c r="W305" s="232"/>
      <c r="X305" s="232"/>
      <c r="Y305" s="233">
        <v>43900.626250000001</v>
      </c>
      <c r="Z305" s="233">
        <v>43901.525000000001</v>
      </c>
      <c r="AA305" s="232"/>
      <c r="AB305" s="232" t="s">
        <v>1297</v>
      </c>
      <c r="AC305" s="232">
        <v>63414</v>
      </c>
      <c r="AD305" s="232">
        <v>3040</v>
      </c>
      <c r="AE305" s="232" t="s">
        <v>6272</v>
      </c>
      <c r="AF305" s="232" t="s">
        <v>6273</v>
      </c>
      <c r="AG305" s="232" t="s">
        <v>15</v>
      </c>
    </row>
    <row r="306" spans="1:33" ht="28.8" x14ac:dyDescent="0.3">
      <c r="A306" s="232" t="s">
        <v>381</v>
      </c>
      <c r="B306" s="232" t="s">
        <v>6272</v>
      </c>
      <c r="C306" s="232" t="s">
        <v>66</v>
      </c>
      <c r="D306" s="232" t="s">
        <v>1316</v>
      </c>
      <c r="E306" s="232" t="s">
        <v>1322</v>
      </c>
      <c r="F306" s="232" t="s">
        <v>1323</v>
      </c>
      <c r="G306" s="232" t="s">
        <v>504</v>
      </c>
      <c r="H306" s="232" t="s">
        <v>379</v>
      </c>
      <c r="I306" s="232" t="s">
        <v>5884</v>
      </c>
      <c r="J306" s="232" t="s">
        <v>5884</v>
      </c>
      <c r="K306" s="232" t="s">
        <v>5884</v>
      </c>
      <c r="L306" s="232" t="s">
        <v>5884</v>
      </c>
      <c r="M306" s="232" t="s">
        <v>6271</v>
      </c>
      <c r="N306" s="232" t="s">
        <v>87</v>
      </c>
      <c r="O306" s="232" t="s">
        <v>1317</v>
      </c>
      <c r="P306" s="232"/>
      <c r="Q306" s="232"/>
      <c r="R306" s="232" t="s">
        <v>1324</v>
      </c>
      <c r="S306" s="232"/>
      <c r="T306" s="232"/>
      <c r="U306" s="232" t="s">
        <v>5884</v>
      </c>
      <c r="V306" s="232" t="s">
        <v>5884</v>
      </c>
      <c r="W306" s="232"/>
      <c r="X306" s="232"/>
      <c r="Y306" s="233">
        <v>43900.626250000001</v>
      </c>
      <c r="Z306" s="233">
        <v>43901.525972222225</v>
      </c>
      <c r="AA306" s="232"/>
      <c r="AB306" s="232" t="s">
        <v>1297</v>
      </c>
      <c r="AC306" s="232">
        <v>63414</v>
      </c>
      <c r="AD306" s="232">
        <v>3050</v>
      </c>
      <c r="AE306" s="232" t="s">
        <v>6272</v>
      </c>
      <c r="AF306" s="232" t="s">
        <v>6273</v>
      </c>
      <c r="AG306" s="232" t="s">
        <v>15</v>
      </c>
    </row>
    <row r="307" spans="1:33" ht="28.8" x14ac:dyDescent="0.3">
      <c r="A307" s="232" t="s">
        <v>381</v>
      </c>
      <c r="B307" s="232" t="s">
        <v>6272</v>
      </c>
      <c r="C307" s="232" t="s">
        <v>66</v>
      </c>
      <c r="D307" s="232" t="s">
        <v>1320</v>
      </c>
      <c r="E307" s="232" t="s">
        <v>1325</v>
      </c>
      <c r="F307" s="232" t="s">
        <v>1326</v>
      </c>
      <c r="G307" s="232" t="s">
        <v>504</v>
      </c>
      <c r="H307" s="232" t="s">
        <v>379</v>
      </c>
      <c r="I307" s="232" t="s">
        <v>5884</v>
      </c>
      <c r="J307" s="232" t="s">
        <v>5884</v>
      </c>
      <c r="K307" s="232" t="s">
        <v>5884</v>
      </c>
      <c r="L307" s="232" t="s">
        <v>5884</v>
      </c>
      <c r="M307" s="232" t="s">
        <v>6271</v>
      </c>
      <c r="N307" s="232" t="s">
        <v>87</v>
      </c>
      <c r="O307" s="232" t="s">
        <v>1321</v>
      </c>
      <c r="P307" s="232"/>
      <c r="Q307" s="232"/>
      <c r="R307" s="232" t="s">
        <v>1327</v>
      </c>
      <c r="S307" s="232"/>
      <c r="T307" s="232"/>
      <c r="U307" s="232" t="s">
        <v>5884</v>
      </c>
      <c r="V307" s="232" t="s">
        <v>5884</v>
      </c>
      <c r="W307" s="232"/>
      <c r="X307" s="232"/>
      <c r="Y307" s="233">
        <v>43900.626250000001</v>
      </c>
      <c r="Z307" s="233">
        <v>43901.525972222225</v>
      </c>
      <c r="AA307" s="232"/>
      <c r="AB307" s="232" t="s">
        <v>1297</v>
      </c>
      <c r="AC307" s="232">
        <v>63414</v>
      </c>
      <c r="AD307" s="232">
        <v>3060</v>
      </c>
      <c r="AE307" s="232" t="s">
        <v>6272</v>
      </c>
      <c r="AF307" s="232" t="s">
        <v>6273</v>
      </c>
      <c r="AG307" s="232" t="s">
        <v>15</v>
      </c>
    </row>
    <row r="308" spans="1:33" ht="72" x14ac:dyDescent="0.3">
      <c r="A308" s="232"/>
      <c r="B308" s="232" t="s">
        <v>6272</v>
      </c>
      <c r="C308" s="232" t="s">
        <v>18</v>
      </c>
      <c r="D308" s="232" t="s">
        <v>225</v>
      </c>
      <c r="E308" s="232" t="s">
        <v>1328</v>
      </c>
      <c r="F308" s="232" t="s">
        <v>1329</v>
      </c>
      <c r="G308" s="232" t="s">
        <v>504</v>
      </c>
      <c r="H308" s="232" t="s">
        <v>444</v>
      </c>
      <c r="I308" s="232" t="s">
        <v>5884</v>
      </c>
      <c r="J308" s="232" t="s">
        <v>5884</v>
      </c>
      <c r="K308" s="232" t="s">
        <v>5884</v>
      </c>
      <c r="L308" s="232" t="s">
        <v>5884</v>
      </c>
      <c r="M308" s="232" t="s">
        <v>6271</v>
      </c>
      <c r="N308" s="232" t="s">
        <v>101</v>
      </c>
      <c r="O308" s="232" t="s">
        <v>5884</v>
      </c>
      <c r="P308" s="232" t="s">
        <v>1331</v>
      </c>
      <c r="Q308" s="232"/>
      <c r="R308" s="232" t="s">
        <v>1330</v>
      </c>
      <c r="S308" s="232"/>
      <c r="T308" s="232"/>
      <c r="U308" s="232" t="s">
        <v>5884</v>
      </c>
      <c r="V308" s="232" t="s">
        <v>5884</v>
      </c>
      <c r="W308" s="232"/>
      <c r="X308" s="232"/>
      <c r="Y308" s="233">
        <v>43900.626250000001</v>
      </c>
      <c r="Z308" s="233">
        <v>43901.80027777778</v>
      </c>
      <c r="AA308" s="232"/>
      <c r="AB308" s="232" t="s">
        <v>1297</v>
      </c>
      <c r="AC308" s="232">
        <v>63414</v>
      </c>
      <c r="AD308" s="232">
        <v>1260</v>
      </c>
      <c r="AE308" s="232" t="s">
        <v>6272</v>
      </c>
      <c r="AF308" s="232" t="s">
        <v>6273</v>
      </c>
      <c r="AG308" s="232" t="s">
        <v>15</v>
      </c>
    </row>
    <row r="309" spans="1:33" ht="43.2" x14ac:dyDescent="0.3">
      <c r="A309" s="232"/>
      <c r="B309" s="232" t="s">
        <v>6272</v>
      </c>
      <c r="C309" s="232" t="s">
        <v>31</v>
      </c>
      <c r="D309" s="232" t="s">
        <v>225</v>
      </c>
      <c r="E309" s="232" t="s">
        <v>1332</v>
      </c>
      <c r="F309" s="232" t="s">
        <v>1333</v>
      </c>
      <c r="G309" s="232" t="s">
        <v>504</v>
      </c>
      <c r="H309" s="232" t="s">
        <v>34</v>
      </c>
      <c r="I309" s="232" t="s">
        <v>5884</v>
      </c>
      <c r="J309" s="232" t="s">
        <v>5884</v>
      </c>
      <c r="K309" s="232" t="s">
        <v>5884</v>
      </c>
      <c r="L309" s="232" t="s">
        <v>5884</v>
      </c>
      <c r="M309" s="232" t="s">
        <v>6271</v>
      </c>
      <c r="N309" s="232" t="s">
        <v>101</v>
      </c>
      <c r="O309" s="232" t="s">
        <v>5884</v>
      </c>
      <c r="P309" s="232"/>
      <c r="Q309" s="232"/>
      <c r="R309" s="232" t="s">
        <v>1334</v>
      </c>
      <c r="S309" s="232"/>
      <c r="T309" s="232"/>
      <c r="U309" s="232" t="s">
        <v>5884</v>
      </c>
      <c r="V309" s="232" t="s">
        <v>5884</v>
      </c>
      <c r="W309" s="232"/>
      <c r="X309" s="232"/>
      <c r="Y309" s="233">
        <v>43900.626250000001</v>
      </c>
      <c r="Z309" s="233">
        <v>43901.80027777778</v>
      </c>
      <c r="AA309" s="232"/>
      <c r="AB309" s="232" t="s">
        <v>1297</v>
      </c>
      <c r="AC309" s="232">
        <v>63414</v>
      </c>
      <c r="AD309" s="232">
        <v>1250</v>
      </c>
      <c r="AE309" s="232" t="s">
        <v>6272</v>
      </c>
      <c r="AF309" s="232" t="s">
        <v>6273</v>
      </c>
      <c r="AG309" s="232" t="s">
        <v>597</v>
      </c>
    </row>
    <row r="310" spans="1:33" ht="28.8" x14ac:dyDescent="0.3">
      <c r="A310" s="232"/>
      <c r="B310" s="232" t="s">
        <v>6272</v>
      </c>
      <c r="C310" s="232" t="s">
        <v>31</v>
      </c>
      <c r="D310" s="232" t="s">
        <v>904</v>
      </c>
      <c r="E310" s="232" t="s">
        <v>1335</v>
      </c>
      <c r="F310" s="232" t="s">
        <v>1336</v>
      </c>
      <c r="G310" s="232" t="s">
        <v>434</v>
      </c>
      <c r="H310" s="232" t="s">
        <v>388</v>
      </c>
      <c r="I310" s="232" t="s">
        <v>5884</v>
      </c>
      <c r="J310" s="232" t="s">
        <v>5884</v>
      </c>
      <c r="K310" s="232" t="s">
        <v>5884</v>
      </c>
      <c r="L310" s="232" t="s">
        <v>5884</v>
      </c>
      <c r="M310" s="232" t="s">
        <v>6271</v>
      </c>
      <c r="N310" s="232" t="s">
        <v>87</v>
      </c>
      <c r="O310" s="232" t="s">
        <v>1338</v>
      </c>
      <c r="P310" s="232"/>
      <c r="Q310" s="232"/>
      <c r="R310" s="232"/>
      <c r="S310" s="232"/>
      <c r="T310" s="232"/>
      <c r="U310" s="232" t="s">
        <v>5884</v>
      </c>
      <c r="V310" s="232" t="s">
        <v>5884</v>
      </c>
      <c r="W310" s="232"/>
      <c r="X310" s="232"/>
      <c r="Y310" s="233">
        <v>43900.626967592594</v>
      </c>
      <c r="Z310" s="233">
        <v>43901.870428240742</v>
      </c>
      <c r="AA310" s="232"/>
      <c r="AB310" s="232" t="s">
        <v>1337</v>
      </c>
      <c r="AC310" s="232">
        <v>51222</v>
      </c>
      <c r="AD310" s="232">
        <v>1960</v>
      </c>
      <c r="AE310" s="232" t="s">
        <v>6272</v>
      </c>
      <c r="AF310" s="232" t="s">
        <v>6273</v>
      </c>
      <c r="AG310" s="232"/>
    </row>
    <row r="311" spans="1:33" ht="100.8" x14ac:dyDescent="0.3">
      <c r="A311" s="232"/>
      <c r="B311" s="232" t="s">
        <v>6272</v>
      </c>
      <c r="C311" s="232" t="s">
        <v>31</v>
      </c>
      <c r="D311" s="232" t="s">
        <v>178</v>
      </c>
      <c r="E311" s="232" t="s">
        <v>1339</v>
      </c>
      <c r="F311" s="232" t="s">
        <v>1340</v>
      </c>
      <c r="G311" s="232" t="s">
        <v>1341</v>
      </c>
      <c r="H311" s="232" t="s">
        <v>34</v>
      </c>
      <c r="I311" s="232" t="s">
        <v>5884</v>
      </c>
      <c r="J311" s="232" t="s">
        <v>5884</v>
      </c>
      <c r="K311" s="232" t="s">
        <v>5884</v>
      </c>
      <c r="L311" s="232" t="s">
        <v>5884</v>
      </c>
      <c r="M311" s="232" t="s">
        <v>6271</v>
      </c>
      <c r="N311" s="232" t="s">
        <v>5884</v>
      </c>
      <c r="O311" s="232" t="s">
        <v>5884</v>
      </c>
      <c r="P311" s="232"/>
      <c r="Q311" s="232"/>
      <c r="R311" s="232" t="s">
        <v>1343</v>
      </c>
      <c r="S311" s="232"/>
      <c r="T311" s="232"/>
      <c r="U311" s="232" t="s">
        <v>5884</v>
      </c>
      <c r="V311" s="232" t="s">
        <v>5884</v>
      </c>
      <c r="W311" s="232"/>
      <c r="X311" s="232"/>
      <c r="Y311" s="233">
        <v>43900.627280092594</v>
      </c>
      <c r="Z311" s="233">
        <v>43903.90048611111</v>
      </c>
      <c r="AA311" s="232"/>
      <c r="AB311" s="232" t="s">
        <v>1342</v>
      </c>
      <c r="AC311" s="232">
        <v>637</v>
      </c>
      <c r="AD311" s="232">
        <v>3200</v>
      </c>
      <c r="AE311" s="232" t="s">
        <v>6272</v>
      </c>
      <c r="AF311" s="232" t="s">
        <v>6273</v>
      </c>
      <c r="AG311" s="232" t="s">
        <v>35</v>
      </c>
    </row>
    <row r="312" spans="1:33" ht="86.4" x14ac:dyDescent="0.3">
      <c r="A312" s="232"/>
      <c r="B312" s="232" t="s">
        <v>6272</v>
      </c>
      <c r="C312" s="232" t="s">
        <v>18</v>
      </c>
      <c r="D312" s="232" t="s">
        <v>1019</v>
      </c>
      <c r="E312" s="232" t="s">
        <v>1344</v>
      </c>
      <c r="F312" s="232" t="s">
        <v>1345</v>
      </c>
      <c r="G312" s="232" t="s">
        <v>1346</v>
      </c>
      <c r="H312" s="232" t="s">
        <v>34</v>
      </c>
      <c r="I312" s="232" t="s">
        <v>5884</v>
      </c>
      <c r="J312" s="232" t="s">
        <v>5884</v>
      </c>
      <c r="K312" s="232" t="s">
        <v>5884</v>
      </c>
      <c r="L312" s="232" t="s">
        <v>5884</v>
      </c>
      <c r="M312" s="232" t="s">
        <v>6271</v>
      </c>
      <c r="N312" s="232" t="s">
        <v>247</v>
      </c>
      <c r="O312" s="232" t="s">
        <v>5884</v>
      </c>
      <c r="P312" s="232" t="s">
        <v>1349</v>
      </c>
      <c r="Q312" s="232"/>
      <c r="R312" s="232" t="s">
        <v>1348</v>
      </c>
      <c r="S312" s="232"/>
      <c r="T312" s="232"/>
      <c r="U312" s="232" t="s">
        <v>5884</v>
      </c>
      <c r="V312" s="232" t="s">
        <v>5884</v>
      </c>
      <c r="W312" s="232"/>
      <c r="X312" s="232"/>
      <c r="Y312" s="233">
        <v>43900.634976851848</v>
      </c>
      <c r="Z312" s="233">
        <v>43901.830925925926</v>
      </c>
      <c r="AA312" s="232"/>
      <c r="AB312" s="232" t="s">
        <v>1347</v>
      </c>
      <c r="AC312" s="232">
        <v>43674</v>
      </c>
      <c r="AD312" s="232">
        <v>3110</v>
      </c>
      <c r="AE312" s="232" t="s">
        <v>6272</v>
      </c>
      <c r="AF312" s="232" t="s">
        <v>6273</v>
      </c>
      <c r="AG312" s="232" t="s">
        <v>635</v>
      </c>
    </row>
    <row r="313" spans="1:33" ht="259.2" x14ac:dyDescent="0.3">
      <c r="A313" s="232" t="s">
        <v>428</v>
      </c>
      <c r="B313" s="232" t="s">
        <v>6272</v>
      </c>
      <c r="C313" s="232" t="s">
        <v>479</v>
      </c>
      <c r="D313" s="232" t="s">
        <v>830</v>
      </c>
      <c r="E313" s="232" t="s">
        <v>1350</v>
      </c>
      <c r="F313" s="232" t="s">
        <v>6394</v>
      </c>
      <c r="G313" s="232" t="s">
        <v>504</v>
      </c>
      <c r="H313" s="232" t="s">
        <v>379</v>
      </c>
      <c r="I313" s="232" t="s">
        <v>5884</v>
      </c>
      <c r="J313" s="232" t="s">
        <v>5884</v>
      </c>
      <c r="K313" s="232" t="s">
        <v>5884</v>
      </c>
      <c r="L313" s="232" t="s">
        <v>5884</v>
      </c>
      <c r="M313" s="232" t="s">
        <v>6271</v>
      </c>
      <c r="N313" s="232" t="s">
        <v>87</v>
      </c>
      <c r="O313" s="232" t="s">
        <v>832</v>
      </c>
      <c r="P313" s="232"/>
      <c r="Q313" s="232"/>
      <c r="R313" s="232" t="s">
        <v>1352</v>
      </c>
      <c r="S313" s="232" t="s">
        <v>6395</v>
      </c>
      <c r="T313" s="232"/>
      <c r="U313" s="232" t="s">
        <v>5884</v>
      </c>
      <c r="V313" s="232" t="s">
        <v>5884</v>
      </c>
      <c r="W313" s="232"/>
      <c r="X313" s="232"/>
      <c r="Y313" s="233">
        <v>43900.664409722223</v>
      </c>
      <c r="Z313" s="233">
        <v>43904.63921296296</v>
      </c>
      <c r="AA313" s="232"/>
      <c r="AB313" s="232" t="s">
        <v>1351</v>
      </c>
      <c r="AC313" s="232">
        <v>77499</v>
      </c>
      <c r="AD313" s="232">
        <v>4220</v>
      </c>
      <c r="AE313" s="232" t="s">
        <v>6272</v>
      </c>
      <c r="AF313" s="232" t="s">
        <v>6273</v>
      </c>
      <c r="AG313" s="232" t="s">
        <v>15</v>
      </c>
    </row>
    <row r="314" spans="1:33" ht="100.8" x14ac:dyDescent="0.3">
      <c r="A314" s="232"/>
      <c r="B314" s="232" t="s">
        <v>6272</v>
      </c>
      <c r="C314" s="232" t="s">
        <v>114</v>
      </c>
      <c r="D314" s="232" t="s">
        <v>647</v>
      </c>
      <c r="E314" s="232" t="s">
        <v>1353</v>
      </c>
      <c r="F314" s="232" t="s">
        <v>1354</v>
      </c>
      <c r="G314" s="232" t="s">
        <v>1355</v>
      </c>
      <c r="H314" s="232" t="s">
        <v>34</v>
      </c>
      <c r="I314" s="232" t="s">
        <v>5884</v>
      </c>
      <c r="J314" s="232" t="s">
        <v>5884</v>
      </c>
      <c r="K314" s="232" t="s">
        <v>5884</v>
      </c>
      <c r="L314" s="232" t="s">
        <v>5884</v>
      </c>
      <c r="M314" s="232" t="s">
        <v>6271</v>
      </c>
      <c r="N314" s="232" t="s">
        <v>87</v>
      </c>
      <c r="O314" s="232" t="s">
        <v>5884</v>
      </c>
      <c r="P314" s="232"/>
      <c r="Q314" s="232" t="s">
        <v>1358</v>
      </c>
      <c r="R314" s="232" t="s">
        <v>1357</v>
      </c>
      <c r="S314" s="232" t="s">
        <v>6361</v>
      </c>
      <c r="T314" s="232"/>
      <c r="U314" s="232" t="s">
        <v>5884</v>
      </c>
      <c r="V314" s="232" t="s">
        <v>5884</v>
      </c>
      <c r="W314" s="232"/>
      <c r="X314" s="232"/>
      <c r="Y314" s="233">
        <v>43900.67827546296</v>
      </c>
      <c r="Z314" s="233">
        <v>43901.625393518516</v>
      </c>
      <c r="AA314" s="232"/>
      <c r="AB314" s="232" t="s">
        <v>1356</v>
      </c>
      <c r="AC314" s="232">
        <v>12696</v>
      </c>
      <c r="AD314" s="232">
        <v>3130</v>
      </c>
      <c r="AE314" s="232" t="s">
        <v>6272</v>
      </c>
      <c r="AF314" s="232" t="s">
        <v>6273</v>
      </c>
      <c r="AG314" s="232" t="s">
        <v>597</v>
      </c>
    </row>
    <row r="315" spans="1:33" ht="100.8" x14ac:dyDescent="0.3">
      <c r="A315" s="232"/>
      <c r="B315" s="232" t="s">
        <v>6272</v>
      </c>
      <c r="C315" s="232" t="s">
        <v>114</v>
      </c>
      <c r="D315" s="232" t="s">
        <v>647</v>
      </c>
      <c r="E315" s="232" t="s">
        <v>1359</v>
      </c>
      <c r="F315" s="232" t="s">
        <v>1360</v>
      </c>
      <c r="G315" s="232" t="s">
        <v>1355</v>
      </c>
      <c r="H315" s="232" t="s">
        <v>1361</v>
      </c>
      <c r="I315" s="232" t="s">
        <v>1363</v>
      </c>
      <c r="J315" s="232" t="s">
        <v>5884</v>
      </c>
      <c r="K315" s="232" t="s">
        <v>5884</v>
      </c>
      <c r="L315" s="232" t="s">
        <v>5884</v>
      </c>
      <c r="M315" s="232" t="s">
        <v>978</v>
      </c>
      <c r="N315" s="232" t="s">
        <v>87</v>
      </c>
      <c r="O315" s="232" t="s">
        <v>283</v>
      </c>
      <c r="P315" s="232"/>
      <c r="Q315" s="232"/>
      <c r="R315" s="232" t="s">
        <v>1362</v>
      </c>
      <c r="S315" s="232" t="s">
        <v>6361</v>
      </c>
      <c r="T315" s="232"/>
      <c r="U315" s="232" t="s">
        <v>5884</v>
      </c>
      <c r="V315" s="232" t="s">
        <v>5884</v>
      </c>
      <c r="W315" s="232"/>
      <c r="X315" s="232"/>
      <c r="Y315" s="233">
        <v>43900.686666666668</v>
      </c>
      <c r="Z315" s="233">
        <v>43901.625393518516</v>
      </c>
      <c r="AA315" s="232"/>
      <c r="AB315" s="232" t="s">
        <v>1356</v>
      </c>
      <c r="AC315" s="232">
        <v>12696</v>
      </c>
      <c r="AD315" s="232">
        <v>3140</v>
      </c>
      <c r="AE315" s="232" t="s">
        <v>6272</v>
      </c>
      <c r="AF315" s="232" t="s">
        <v>6273</v>
      </c>
      <c r="AG315" s="232" t="s">
        <v>635</v>
      </c>
    </row>
    <row r="316" spans="1:33" ht="72" x14ac:dyDescent="0.3">
      <c r="A316" s="232"/>
      <c r="B316" s="232" t="s">
        <v>6272</v>
      </c>
      <c r="C316" s="232" t="s">
        <v>114</v>
      </c>
      <c r="D316" s="232" t="s">
        <v>647</v>
      </c>
      <c r="E316" s="232" t="s">
        <v>1364</v>
      </c>
      <c r="F316" s="232" t="s">
        <v>1365</v>
      </c>
      <c r="G316" s="232" t="s">
        <v>1355</v>
      </c>
      <c r="H316" s="232" t="s">
        <v>1361</v>
      </c>
      <c r="I316" s="232" t="s">
        <v>1363</v>
      </c>
      <c r="J316" s="232" t="s">
        <v>5884</v>
      </c>
      <c r="K316" s="232" t="s">
        <v>5884</v>
      </c>
      <c r="L316" s="232" t="s">
        <v>5884</v>
      </c>
      <c r="M316" s="232" t="s">
        <v>978</v>
      </c>
      <c r="N316" s="232" t="s">
        <v>87</v>
      </c>
      <c r="O316" s="232" t="s">
        <v>283</v>
      </c>
      <c r="P316" s="232"/>
      <c r="Q316" s="232"/>
      <c r="R316" s="232" t="s">
        <v>1366</v>
      </c>
      <c r="S316" s="232" t="s">
        <v>6361</v>
      </c>
      <c r="T316" s="232"/>
      <c r="U316" s="232" t="s">
        <v>5884</v>
      </c>
      <c r="V316" s="232" t="s">
        <v>5884</v>
      </c>
      <c r="W316" s="232"/>
      <c r="X316" s="232"/>
      <c r="Y316" s="233">
        <v>43900.69159722222</v>
      </c>
      <c r="Z316" s="233">
        <v>43901.625393518516</v>
      </c>
      <c r="AA316" s="232"/>
      <c r="AB316" s="232" t="s">
        <v>1356</v>
      </c>
      <c r="AC316" s="232">
        <v>12696</v>
      </c>
      <c r="AD316" s="232">
        <v>3150</v>
      </c>
      <c r="AE316" s="232" t="s">
        <v>6272</v>
      </c>
      <c r="AF316" s="232" t="s">
        <v>6273</v>
      </c>
      <c r="AG316" s="232" t="s">
        <v>635</v>
      </c>
    </row>
    <row r="317" spans="1:33" ht="28.8" x14ac:dyDescent="0.3">
      <c r="A317" s="232"/>
      <c r="B317" s="232" t="s">
        <v>6272</v>
      </c>
      <c r="C317" s="232" t="s">
        <v>445</v>
      </c>
      <c r="D317" s="232">
        <v>15</v>
      </c>
      <c r="E317" s="232" t="s">
        <v>1367</v>
      </c>
      <c r="F317" s="232" t="s">
        <v>1368</v>
      </c>
      <c r="G317" s="232" t="s">
        <v>1060</v>
      </c>
      <c r="H317" s="232" t="s">
        <v>86</v>
      </c>
      <c r="I317" s="232" t="s">
        <v>5884</v>
      </c>
      <c r="J317" s="232" t="s">
        <v>5884</v>
      </c>
      <c r="K317" s="232" t="s">
        <v>5884</v>
      </c>
      <c r="L317" s="232" t="s">
        <v>5884</v>
      </c>
      <c r="M317" s="232" t="s">
        <v>6271</v>
      </c>
      <c r="N317" s="232" t="s">
        <v>101</v>
      </c>
      <c r="O317" s="232" t="s">
        <v>5884</v>
      </c>
      <c r="P317" s="232"/>
      <c r="Q317" s="232"/>
      <c r="R317" s="232"/>
      <c r="S317" s="232" t="s">
        <v>6304</v>
      </c>
      <c r="T317" s="232"/>
      <c r="U317" s="232" t="s">
        <v>5884</v>
      </c>
      <c r="V317" s="232" t="s">
        <v>5884</v>
      </c>
      <c r="W317" s="232"/>
      <c r="X317" s="232"/>
      <c r="Y317" s="233">
        <v>43900.725914351853</v>
      </c>
      <c r="Z317" s="233">
        <v>43901.654513888891</v>
      </c>
      <c r="AA317" s="232"/>
      <c r="AB317" s="232" t="s">
        <v>1054</v>
      </c>
      <c r="AC317" s="232">
        <v>35212</v>
      </c>
      <c r="AD317" s="232">
        <v>3300</v>
      </c>
      <c r="AE317" s="232" t="s">
        <v>6272</v>
      </c>
      <c r="AF317" s="232" t="s">
        <v>6273</v>
      </c>
      <c r="AG317" s="232" t="s">
        <v>35</v>
      </c>
    </row>
    <row r="318" spans="1:33" ht="115.2" x14ac:dyDescent="0.3">
      <c r="A318" s="232"/>
      <c r="B318" s="232" t="s">
        <v>6272</v>
      </c>
      <c r="C318" s="232" t="s">
        <v>31</v>
      </c>
      <c r="D318" s="232" t="s">
        <v>53</v>
      </c>
      <c r="E318" s="232" t="s">
        <v>1369</v>
      </c>
      <c r="F318" s="232" t="s">
        <v>1370</v>
      </c>
      <c r="G318" s="232" t="s">
        <v>1371</v>
      </c>
      <c r="H318" s="232" t="s">
        <v>34</v>
      </c>
      <c r="I318" s="232" t="s">
        <v>5884</v>
      </c>
      <c r="J318" s="232" t="s">
        <v>5884</v>
      </c>
      <c r="K318" s="232" t="s">
        <v>5884</v>
      </c>
      <c r="L318" s="232" t="s">
        <v>5884</v>
      </c>
      <c r="M318" s="232" t="s">
        <v>6271</v>
      </c>
      <c r="N318" s="232" t="s">
        <v>5884</v>
      </c>
      <c r="O318" s="232" t="s">
        <v>5884</v>
      </c>
      <c r="P318" s="232"/>
      <c r="Q318" s="232"/>
      <c r="R318" s="232" t="s">
        <v>1373</v>
      </c>
      <c r="S318" s="232" t="s">
        <v>6396</v>
      </c>
      <c r="T318" s="232"/>
      <c r="U318" s="232" t="s">
        <v>5884</v>
      </c>
      <c r="V318" s="232" t="s">
        <v>5884</v>
      </c>
      <c r="W318" s="232"/>
      <c r="X318" s="232"/>
      <c r="Y318" s="233">
        <v>43900.730162037034</v>
      </c>
      <c r="Z318" s="233">
        <v>43901.937048611115</v>
      </c>
      <c r="AA318" s="232"/>
      <c r="AB318" s="232" t="s">
        <v>1372</v>
      </c>
      <c r="AC318" s="232">
        <v>31117</v>
      </c>
      <c r="AD318" s="232">
        <v>3170</v>
      </c>
      <c r="AE318" s="232" t="s">
        <v>6272</v>
      </c>
      <c r="AF318" s="232" t="s">
        <v>6273</v>
      </c>
      <c r="AG318" s="232" t="s">
        <v>15</v>
      </c>
    </row>
    <row r="319" spans="1:33" ht="43.2" x14ac:dyDescent="0.3">
      <c r="A319" s="232"/>
      <c r="B319" s="232" t="s">
        <v>6272</v>
      </c>
      <c r="C319" s="232" t="s">
        <v>445</v>
      </c>
      <c r="D319" s="232" t="s">
        <v>636</v>
      </c>
      <c r="E319" s="232" t="s">
        <v>1374</v>
      </c>
      <c r="F319" s="232" t="s">
        <v>1375</v>
      </c>
      <c r="G319" s="232" t="s">
        <v>475</v>
      </c>
      <c r="H319" s="232" t="s">
        <v>34</v>
      </c>
      <c r="I319" s="232" t="s">
        <v>5884</v>
      </c>
      <c r="J319" s="232" t="s">
        <v>5884</v>
      </c>
      <c r="K319" s="232" t="s">
        <v>5884</v>
      </c>
      <c r="L319" s="232" t="s">
        <v>5884</v>
      </c>
      <c r="M319" s="232" t="s">
        <v>6271</v>
      </c>
      <c r="N319" s="232" t="s">
        <v>87</v>
      </c>
      <c r="O319" s="232" t="s">
        <v>1377</v>
      </c>
      <c r="P319" s="232"/>
      <c r="Q319" s="232"/>
      <c r="R319" s="232"/>
      <c r="S319" s="232" t="s">
        <v>6397</v>
      </c>
      <c r="T319" s="232"/>
      <c r="U319" s="232" t="s">
        <v>5884</v>
      </c>
      <c r="V319" s="232" t="s">
        <v>5884</v>
      </c>
      <c r="W319" s="232"/>
      <c r="X319" s="232"/>
      <c r="Y319" s="233">
        <v>43900.763969907406</v>
      </c>
      <c r="Z319" s="233">
        <v>43901.783587962964</v>
      </c>
      <c r="AA319" s="232"/>
      <c r="AB319" s="232" t="s">
        <v>1376</v>
      </c>
      <c r="AC319" s="232">
        <v>45858</v>
      </c>
      <c r="AD319" s="232">
        <v>3230</v>
      </c>
      <c r="AE319" s="232" t="s">
        <v>6272</v>
      </c>
      <c r="AF319" s="232" t="s">
        <v>6273</v>
      </c>
      <c r="AG319" s="232" t="s">
        <v>635</v>
      </c>
    </row>
    <row r="320" spans="1:33" ht="72" x14ac:dyDescent="0.3">
      <c r="A320" s="232" t="s">
        <v>277</v>
      </c>
      <c r="B320" s="232" t="s">
        <v>6272</v>
      </c>
      <c r="C320" s="232" t="s">
        <v>18</v>
      </c>
      <c r="D320" s="232" t="s">
        <v>898</v>
      </c>
      <c r="E320" s="232" t="s">
        <v>1378</v>
      </c>
      <c r="F320" s="232" t="s">
        <v>1379</v>
      </c>
      <c r="G320" s="232" t="s">
        <v>121</v>
      </c>
      <c r="H320" s="232" t="s">
        <v>388</v>
      </c>
      <c r="I320" s="232" t="s">
        <v>5884</v>
      </c>
      <c r="J320" s="232" t="s">
        <v>5884</v>
      </c>
      <c r="K320" s="232" t="s">
        <v>5884</v>
      </c>
      <c r="L320" s="232" t="s">
        <v>5884</v>
      </c>
      <c r="M320" s="232" t="s">
        <v>6271</v>
      </c>
      <c r="N320" s="232" t="s">
        <v>87</v>
      </c>
      <c r="O320" s="232" t="s">
        <v>1382</v>
      </c>
      <c r="P320" s="232" t="s">
        <v>1381</v>
      </c>
      <c r="Q320" s="232"/>
      <c r="R320" s="232"/>
      <c r="S320" s="232" t="s">
        <v>6398</v>
      </c>
      <c r="T320" s="232"/>
      <c r="U320" s="232" t="s">
        <v>5884</v>
      </c>
      <c r="V320" s="232" t="s">
        <v>5884</v>
      </c>
      <c r="W320" s="232"/>
      <c r="X320" s="232"/>
      <c r="Y320" s="233">
        <v>43900.77008101852</v>
      </c>
      <c r="Z320" s="233">
        <v>43901.814351851855</v>
      </c>
      <c r="AA320" s="232"/>
      <c r="AB320" s="232" t="s">
        <v>1380</v>
      </c>
      <c r="AC320" s="232">
        <v>46046</v>
      </c>
      <c r="AD320" s="232">
        <v>1940</v>
      </c>
      <c r="AE320" s="232" t="s">
        <v>6272</v>
      </c>
      <c r="AF320" s="232" t="s">
        <v>6273</v>
      </c>
      <c r="AG320" s="232"/>
    </row>
    <row r="321" spans="1:33" ht="72" x14ac:dyDescent="0.3">
      <c r="A321" s="232"/>
      <c r="B321" s="232" t="s">
        <v>6272</v>
      </c>
      <c r="C321" s="232" t="s">
        <v>31</v>
      </c>
      <c r="D321" s="232">
        <v>15</v>
      </c>
      <c r="E321" s="232" t="s">
        <v>1383</v>
      </c>
      <c r="F321" s="232" t="s">
        <v>6399</v>
      </c>
      <c r="G321" s="232" t="s">
        <v>504</v>
      </c>
      <c r="H321" s="232" t="s">
        <v>34</v>
      </c>
      <c r="I321" s="232" t="s">
        <v>5884</v>
      </c>
      <c r="J321" s="232" t="s">
        <v>5884</v>
      </c>
      <c r="K321" s="232" t="s">
        <v>5884</v>
      </c>
      <c r="L321" s="232" t="s">
        <v>5884</v>
      </c>
      <c r="M321" s="232" t="s">
        <v>6271</v>
      </c>
      <c r="N321" s="232" t="s">
        <v>5884</v>
      </c>
      <c r="O321" s="232" t="s">
        <v>5884</v>
      </c>
      <c r="P321" s="232"/>
      <c r="Q321" s="232"/>
      <c r="R321" s="232"/>
      <c r="S321" s="232" t="s">
        <v>6400</v>
      </c>
      <c r="T321" s="232"/>
      <c r="U321" s="232" t="s">
        <v>5884</v>
      </c>
      <c r="V321" s="232" t="s">
        <v>5884</v>
      </c>
      <c r="W321" s="232"/>
      <c r="X321" s="232"/>
      <c r="Y321" s="233">
        <v>43900.775763888887</v>
      </c>
      <c r="Z321" s="233">
        <v>43901.801261574074</v>
      </c>
      <c r="AA321" s="232"/>
      <c r="AB321" s="232" t="s">
        <v>1380</v>
      </c>
      <c r="AC321" s="232">
        <v>46046</v>
      </c>
      <c r="AD321" s="232">
        <v>2270</v>
      </c>
      <c r="AE321" s="232" t="s">
        <v>6272</v>
      </c>
      <c r="AF321" s="232" t="s">
        <v>6273</v>
      </c>
      <c r="AG321" s="232"/>
    </row>
    <row r="322" spans="1:33" x14ac:dyDescent="0.3">
      <c r="A322" s="232"/>
      <c r="B322" s="232" t="s">
        <v>6273</v>
      </c>
      <c r="C322" s="232" t="s">
        <v>83</v>
      </c>
      <c r="D322" s="232" t="s">
        <v>894</v>
      </c>
      <c r="E322" s="232" t="s">
        <v>1384</v>
      </c>
      <c r="F322" s="232" t="s">
        <v>1385</v>
      </c>
      <c r="G322" s="232" t="s">
        <v>504</v>
      </c>
      <c r="H322" s="232" t="s">
        <v>34</v>
      </c>
      <c r="I322" s="232" t="s">
        <v>5884</v>
      </c>
      <c r="J322" s="232" t="s">
        <v>5884</v>
      </c>
      <c r="K322" s="232" t="s">
        <v>5884</v>
      </c>
      <c r="L322" s="232" t="s">
        <v>5884</v>
      </c>
      <c r="M322" s="232" t="s">
        <v>6271</v>
      </c>
      <c r="N322" s="232" t="s">
        <v>87</v>
      </c>
      <c r="O322" s="232" t="s">
        <v>1386</v>
      </c>
      <c r="P322" s="232"/>
      <c r="Q322" s="232"/>
      <c r="R322" s="232"/>
      <c r="S322" s="232"/>
      <c r="T322" s="232"/>
      <c r="U322" s="232" t="s">
        <v>5884</v>
      </c>
      <c r="V322" s="232" t="s">
        <v>5884</v>
      </c>
      <c r="W322" s="232"/>
      <c r="X322" s="232"/>
      <c r="Y322" s="233">
        <v>43900.782905092594</v>
      </c>
      <c r="Z322" s="232"/>
      <c r="AA322" s="232"/>
      <c r="AB322" s="232" t="s">
        <v>1380</v>
      </c>
      <c r="AC322" s="232">
        <v>46046</v>
      </c>
      <c r="AD322" s="232">
        <v>3750</v>
      </c>
      <c r="AE322" s="232" t="s">
        <v>6272</v>
      </c>
      <c r="AF322" s="232" t="s">
        <v>6272</v>
      </c>
      <c r="AG322" s="232"/>
    </row>
    <row r="323" spans="1:33" ht="43.2" x14ac:dyDescent="0.3">
      <c r="A323" s="232"/>
      <c r="B323" s="232" t="s">
        <v>6272</v>
      </c>
      <c r="C323" s="232" t="s">
        <v>31</v>
      </c>
      <c r="D323" s="232" t="s">
        <v>1390</v>
      </c>
      <c r="E323" s="232" t="s">
        <v>1387</v>
      </c>
      <c r="F323" s="232" t="s">
        <v>1388</v>
      </c>
      <c r="G323" s="232" t="s">
        <v>308</v>
      </c>
      <c r="H323" s="232" t="s">
        <v>388</v>
      </c>
      <c r="I323" s="232" t="s">
        <v>5884</v>
      </c>
      <c r="J323" s="232" t="s">
        <v>5884</v>
      </c>
      <c r="K323" s="232" t="s">
        <v>5884</v>
      </c>
      <c r="L323" s="232" t="s">
        <v>5884</v>
      </c>
      <c r="M323" s="232" t="s">
        <v>6271</v>
      </c>
      <c r="N323" s="232" t="s">
        <v>290</v>
      </c>
      <c r="O323" s="232" t="s">
        <v>1391</v>
      </c>
      <c r="P323" s="232"/>
      <c r="Q323" s="232"/>
      <c r="R323" s="232"/>
      <c r="S323" s="232"/>
      <c r="T323" s="232"/>
      <c r="U323" s="232" t="s">
        <v>5884</v>
      </c>
      <c r="V323" s="232" t="s">
        <v>5884</v>
      </c>
      <c r="W323" s="232"/>
      <c r="X323" s="232"/>
      <c r="Y323" s="233">
        <v>43900.794722222221</v>
      </c>
      <c r="Z323" s="233">
        <v>43900.797280092593</v>
      </c>
      <c r="AA323" s="232"/>
      <c r="AB323" s="232" t="s">
        <v>1389</v>
      </c>
      <c r="AC323" s="232">
        <v>75979</v>
      </c>
      <c r="AD323" s="232">
        <v>3220</v>
      </c>
      <c r="AE323" s="232" t="s">
        <v>6272</v>
      </c>
      <c r="AF323" s="232" t="s">
        <v>6273</v>
      </c>
      <c r="AG323" s="232"/>
    </row>
    <row r="324" spans="1:33" x14ac:dyDescent="0.3">
      <c r="A324" s="232"/>
      <c r="B324" s="232" t="s">
        <v>6272</v>
      </c>
      <c r="C324" s="232" t="s">
        <v>31</v>
      </c>
      <c r="D324" s="232">
        <v>15</v>
      </c>
      <c r="E324" s="232" t="s">
        <v>1392</v>
      </c>
      <c r="F324" s="232" t="s">
        <v>1393</v>
      </c>
      <c r="G324" s="232" t="s">
        <v>1040</v>
      </c>
      <c r="H324" s="232" t="s">
        <v>34</v>
      </c>
      <c r="I324" s="232" t="s">
        <v>5884</v>
      </c>
      <c r="J324" s="232" t="s">
        <v>5884</v>
      </c>
      <c r="K324" s="232" t="s">
        <v>5884</v>
      </c>
      <c r="L324" s="232" t="s">
        <v>5884</v>
      </c>
      <c r="M324" s="232" t="s">
        <v>6271</v>
      </c>
      <c r="N324" s="232" t="s">
        <v>87</v>
      </c>
      <c r="O324" s="232" t="s">
        <v>5884</v>
      </c>
      <c r="P324" s="232"/>
      <c r="Q324" s="232"/>
      <c r="R324" s="232"/>
      <c r="S324" s="232" t="s">
        <v>6401</v>
      </c>
      <c r="T324" s="232"/>
      <c r="U324" s="232" t="s">
        <v>5884</v>
      </c>
      <c r="V324" s="232" t="s">
        <v>5884</v>
      </c>
      <c r="W324" s="232"/>
      <c r="X324" s="232"/>
      <c r="Y324" s="233">
        <v>43900.836284722223</v>
      </c>
      <c r="Z324" s="233">
        <v>43901.867650462962</v>
      </c>
      <c r="AA324" s="232"/>
      <c r="AB324" s="232" t="s">
        <v>1394</v>
      </c>
      <c r="AC324" s="232">
        <v>40303</v>
      </c>
      <c r="AD324" s="232">
        <v>125</v>
      </c>
      <c r="AE324" s="232" t="s">
        <v>6272</v>
      </c>
      <c r="AF324" s="232" t="s">
        <v>6273</v>
      </c>
      <c r="AG324" s="232" t="s">
        <v>597</v>
      </c>
    </row>
    <row r="325" spans="1:33" ht="28.8" x14ac:dyDescent="0.3">
      <c r="A325" s="232"/>
      <c r="B325" s="232" t="s">
        <v>6272</v>
      </c>
      <c r="C325" s="232" t="s">
        <v>445</v>
      </c>
      <c r="D325" s="232" t="s">
        <v>647</v>
      </c>
      <c r="E325" s="232" t="s">
        <v>1395</v>
      </c>
      <c r="F325" s="232" t="s">
        <v>1396</v>
      </c>
      <c r="G325" s="232" t="s">
        <v>1040</v>
      </c>
      <c r="H325" s="232" t="s">
        <v>34</v>
      </c>
      <c r="I325" s="232" t="s">
        <v>5884</v>
      </c>
      <c r="J325" s="232" t="s">
        <v>5884</v>
      </c>
      <c r="K325" s="232" t="s">
        <v>5884</v>
      </c>
      <c r="L325" s="232" t="s">
        <v>5884</v>
      </c>
      <c r="M325" s="232" t="s">
        <v>6271</v>
      </c>
      <c r="N325" s="232" t="s">
        <v>5884</v>
      </c>
      <c r="O325" s="232" t="s">
        <v>5884</v>
      </c>
      <c r="P325" s="232"/>
      <c r="Q325" s="232"/>
      <c r="R325" s="232"/>
      <c r="S325" s="232"/>
      <c r="T325" s="232"/>
      <c r="U325" s="232" t="s">
        <v>5884</v>
      </c>
      <c r="V325" s="232" t="s">
        <v>5884</v>
      </c>
      <c r="W325" s="232"/>
      <c r="X325" s="232"/>
      <c r="Y325" s="233">
        <v>43900.836284722223</v>
      </c>
      <c r="Z325" s="233">
        <v>43901.937210648146</v>
      </c>
      <c r="AA325" s="232"/>
      <c r="AB325" s="232" t="s">
        <v>1394</v>
      </c>
      <c r="AC325" s="232">
        <v>40303</v>
      </c>
      <c r="AD325" s="232">
        <v>1950</v>
      </c>
      <c r="AE325" s="232" t="s">
        <v>6272</v>
      </c>
      <c r="AF325" s="232" t="s">
        <v>6273</v>
      </c>
      <c r="AG325" s="232" t="s">
        <v>597</v>
      </c>
    </row>
    <row r="326" spans="1:33" ht="28.8" x14ac:dyDescent="0.3">
      <c r="A326" s="232"/>
      <c r="B326" s="232" t="s">
        <v>6272</v>
      </c>
      <c r="C326" s="232" t="s">
        <v>445</v>
      </c>
      <c r="D326" s="232" t="s">
        <v>225</v>
      </c>
      <c r="E326" s="232" t="s">
        <v>1397</v>
      </c>
      <c r="F326" s="232" t="s">
        <v>1398</v>
      </c>
      <c r="G326" s="232" t="s">
        <v>1040</v>
      </c>
      <c r="H326" s="232" t="s">
        <v>34</v>
      </c>
      <c r="I326" s="232" t="s">
        <v>5884</v>
      </c>
      <c r="J326" s="232" t="s">
        <v>5884</v>
      </c>
      <c r="K326" s="232" t="s">
        <v>5884</v>
      </c>
      <c r="L326" s="232" t="s">
        <v>5884</v>
      </c>
      <c r="M326" s="232" t="s">
        <v>6271</v>
      </c>
      <c r="N326" s="232" t="s">
        <v>101</v>
      </c>
      <c r="O326" s="232" t="s">
        <v>5884</v>
      </c>
      <c r="P326" s="232"/>
      <c r="Q326" s="232"/>
      <c r="R326" s="232" t="s">
        <v>1042</v>
      </c>
      <c r="S326" s="232"/>
      <c r="T326" s="232"/>
      <c r="U326" s="232" t="s">
        <v>5884</v>
      </c>
      <c r="V326" s="232" t="s">
        <v>5884</v>
      </c>
      <c r="W326" s="232"/>
      <c r="X326" s="232"/>
      <c r="Y326" s="233">
        <v>43900.836284722223</v>
      </c>
      <c r="Z326" s="233">
        <v>43901.866446759261</v>
      </c>
      <c r="AA326" s="232"/>
      <c r="AB326" s="232" t="s">
        <v>1394</v>
      </c>
      <c r="AC326" s="232">
        <v>40303</v>
      </c>
      <c r="AD326" s="232">
        <v>3080</v>
      </c>
      <c r="AE326" s="232" t="s">
        <v>6272</v>
      </c>
      <c r="AF326" s="232" t="s">
        <v>6273</v>
      </c>
      <c r="AG326" s="232" t="s">
        <v>35</v>
      </c>
    </row>
    <row r="327" spans="1:33" ht="86.4" x14ac:dyDescent="0.3">
      <c r="A327" s="232"/>
      <c r="B327" s="232" t="s">
        <v>6272</v>
      </c>
      <c r="C327" s="232" t="s">
        <v>31</v>
      </c>
      <c r="D327" s="232">
        <v>15</v>
      </c>
      <c r="E327" s="232" t="s">
        <v>1399</v>
      </c>
      <c r="F327" s="232" t="s">
        <v>1400</v>
      </c>
      <c r="G327" s="232" t="s">
        <v>1040</v>
      </c>
      <c r="H327" s="232" t="s">
        <v>34</v>
      </c>
      <c r="I327" s="232" t="s">
        <v>5884</v>
      </c>
      <c r="J327" s="232" t="s">
        <v>5884</v>
      </c>
      <c r="K327" s="232" t="s">
        <v>5884</v>
      </c>
      <c r="L327" s="232" t="s">
        <v>5884</v>
      </c>
      <c r="M327" s="232" t="s">
        <v>6271</v>
      </c>
      <c r="N327" s="232" t="s">
        <v>5884</v>
      </c>
      <c r="O327" s="232" t="s">
        <v>5884</v>
      </c>
      <c r="P327" s="232"/>
      <c r="Q327" s="232"/>
      <c r="R327" s="232"/>
      <c r="S327" s="232" t="s">
        <v>6402</v>
      </c>
      <c r="T327" s="232"/>
      <c r="U327" s="232" t="s">
        <v>5884</v>
      </c>
      <c r="V327" s="232" t="s">
        <v>5884</v>
      </c>
      <c r="W327" s="232"/>
      <c r="X327" s="232"/>
      <c r="Y327" s="233">
        <v>43900.836284722223</v>
      </c>
      <c r="Z327" s="233">
        <v>43901.869814814818</v>
      </c>
      <c r="AA327" s="232"/>
      <c r="AB327" s="232" t="s">
        <v>1394</v>
      </c>
      <c r="AC327" s="232">
        <v>40303</v>
      </c>
      <c r="AD327" s="232">
        <v>2300</v>
      </c>
      <c r="AE327" s="232" t="s">
        <v>6272</v>
      </c>
      <c r="AF327" s="232" t="s">
        <v>6273</v>
      </c>
      <c r="AG327" s="232" t="s">
        <v>635</v>
      </c>
    </row>
    <row r="328" spans="1:33" ht="57.6" x14ac:dyDescent="0.3">
      <c r="A328" s="232"/>
      <c r="B328" s="232" t="s">
        <v>6272</v>
      </c>
      <c r="C328" s="232" t="s">
        <v>31</v>
      </c>
      <c r="D328" s="232" t="s">
        <v>894</v>
      </c>
      <c r="E328" s="232" t="s">
        <v>1401</v>
      </c>
      <c r="F328" s="232" t="s">
        <v>1402</v>
      </c>
      <c r="G328" s="232" t="s">
        <v>121</v>
      </c>
      <c r="H328" s="232" t="s">
        <v>388</v>
      </c>
      <c r="I328" s="232" t="s">
        <v>5884</v>
      </c>
      <c r="J328" s="232" t="s">
        <v>5884</v>
      </c>
      <c r="K328" s="232" t="s">
        <v>5884</v>
      </c>
      <c r="L328" s="232" t="s">
        <v>5884</v>
      </c>
      <c r="M328" s="232" t="s">
        <v>6271</v>
      </c>
      <c r="N328" s="232" t="s">
        <v>87</v>
      </c>
      <c r="O328" s="232" t="s">
        <v>1386</v>
      </c>
      <c r="P328" s="232" t="s">
        <v>1405</v>
      </c>
      <c r="Q328" s="232"/>
      <c r="R328" s="232" t="s">
        <v>1404</v>
      </c>
      <c r="S328" s="232" t="s">
        <v>6403</v>
      </c>
      <c r="T328" s="232"/>
      <c r="U328" s="232" t="s">
        <v>5884</v>
      </c>
      <c r="V328" s="232" t="s">
        <v>5884</v>
      </c>
      <c r="W328" s="232"/>
      <c r="X328" s="232"/>
      <c r="Y328" s="233">
        <v>43900.86445601852</v>
      </c>
      <c r="Z328" s="233">
        <v>43901.938634259262</v>
      </c>
      <c r="AA328" s="232"/>
      <c r="AB328" s="232" t="s">
        <v>1403</v>
      </c>
      <c r="AC328" s="232">
        <v>47007</v>
      </c>
      <c r="AD328" s="232">
        <v>1930</v>
      </c>
      <c r="AE328" s="232" t="s">
        <v>6272</v>
      </c>
      <c r="AF328" s="232" t="s">
        <v>6273</v>
      </c>
      <c r="AG328" s="232" t="s">
        <v>15</v>
      </c>
    </row>
    <row r="329" spans="1:33" ht="43.2" x14ac:dyDescent="0.3">
      <c r="A329" s="232" t="s">
        <v>1045</v>
      </c>
      <c r="B329" s="232" t="s">
        <v>6272</v>
      </c>
      <c r="C329" s="232" t="s">
        <v>31</v>
      </c>
      <c r="D329" s="232" t="s">
        <v>1409</v>
      </c>
      <c r="E329" s="232" t="s">
        <v>1406</v>
      </c>
      <c r="F329" s="232" t="s">
        <v>1407</v>
      </c>
      <c r="G329" s="232" t="s">
        <v>387</v>
      </c>
      <c r="H329" s="232" t="s">
        <v>388</v>
      </c>
      <c r="I329" s="232" t="s">
        <v>5884</v>
      </c>
      <c r="J329" s="232" t="s">
        <v>5884</v>
      </c>
      <c r="K329" s="232" t="s">
        <v>5884</v>
      </c>
      <c r="L329" s="232" t="s">
        <v>5884</v>
      </c>
      <c r="M329" s="232" t="s">
        <v>6271</v>
      </c>
      <c r="N329" s="232" t="s">
        <v>87</v>
      </c>
      <c r="O329" s="232" t="s">
        <v>1410</v>
      </c>
      <c r="P329" s="232"/>
      <c r="Q329" s="232"/>
      <c r="R329" s="232"/>
      <c r="S329" s="232" t="s">
        <v>6359</v>
      </c>
      <c r="T329" s="232"/>
      <c r="U329" s="232" t="s">
        <v>5884</v>
      </c>
      <c r="V329" s="232" t="s">
        <v>5884</v>
      </c>
      <c r="W329" s="232"/>
      <c r="X329" s="232"/>
      <c r="Y329" s="233">
        <v>43900.880150462966</v>
      </c>
      <c r="Z329" s="233">
        <v>43904.968032407407</v>
      </c>
      <c r="AA329" s="232"/>
      <c r="AB329" s="232" t="s">
        <v>1408</v>
      </c>
      <c r="AC329" s="232">
        <v>74082</v>
      </c>
      <c r="AD329" s="232">
        <v>3280</v>
      </c>
      <c r="AE329" s="232" t="s">
        <v>6272</v>
      </c>
      <c r="AF329" s="232" t="s">
        <v>6273</v>
      </c>
      <c r="AG329" s="232" t="s">
        <v>35</v>
      </c>
    </row>
    <row r="330" spans="1:33" ht="28.8" x14ac:dyDescent="0.3">
      <c r="A330" s="232" t="s">
        <v>1045</v>
      </c>
      <c r="B330" s="232" t="s">
        <v>6272</v>
      </c>
      <c r="C330" s="232" t="s">
        <v>31</v>
      </c>
      <c r="D330" s="232" t="s">
        <v>1413</v>
      </c>
      <c r="E330" s="232" t="s">
        <v>1411</v>
      </c>
      <c r="F330" s="232" t="s">
        <v>1412</v>
      </c>
      <c r="G330" s="232" t="s">
        <v>387</v>
      </c>
      <c r="H330" s="232" t="s">
        <v>388</v>
      </c>
      <c r="I330" s="232" t="s">
        <v>5884</v>
      </c>
      <c r="J330" s="232" t="s">
        <v>5884</v>
      </c>
      <c r="K330" s="232" t="s">
        <v>5884</v>
      </c>
      <c r="L330" s="232" t="s">
        <v>5884</v>
      </c>
      <c r="M330" s="232" t="s">
        <v>6271</v>
      </c>
      <c r="N330" s="232" t="s">
        <v>87</v>
      </c>
      <c r="O330" s="232" t="s">
        <v>1414</v>
      </c>
      <c r="P330" s="232"/>
      <c r="Q330" s="232"/>
      <c r="R330" s="232"/>
      <c r="S330" s="232" t="s">
        <v>6404</v>
      </c>
      <c r="T330" s="232"/>
      <c r="U330" s="232" t="s">
        <v>5884</v>
      </c>
      <c r="V330" s="232" t="s">
        <v>5884</v>
      </c>
      <c r="W330" s="232"/>
      <c r="X330" s="232"/>
      <c r="Y330" s="233">
        <v>43900.880185185182</v>
      </c>
      <c r="Z330" s="233">
        <v>43904.968032407407</v>
      </c>
      <c r="AA330" s="232"/>
      <c r="AB330" s="232" t="s">
        <v>1408</v>
      </c>
      <c r="AC330" s="232">
        <v>74082</v>
      </c>
      <c r="AD330" s="232">
        <v>1830</v>
      </c>
      <c r="AE330" s="232" t="s">
        <v>6272</v>
      </c>
      <c r="AF330" s="232" t="s">
        <v>6273</v>
      </c>
      <c r="AG330" s="232" t="s">
        <v>35</v>
      </c>
    </row>
    <row r="331" spans="1:33" ht="28.8" x14ac:dyDescent="0.3">
      <c r="A331" s="232"/>
      <c r="B331" s="232" t="s">
        <v>6272</v>
      </c>
      <c r="C331" s="232" t="s">
        <v>31</v>
      </c>
      <c r="D331" s="232">
        <v>15</v>
      </c>
      <c r="E331" s="232" t="s">
        <v>1415</v>
      </c>
      <c r="F331" s="232" t="s">
        <v>1416</v>
      </c>
      <c r="G331" s="232" t="s">
        <v>1272</v>
      </c>
      <c r="H331" s="232" t="s">
        <v>34</v>
      </c>
      <c r="I331" s="232" t="s">
        <v>5884</v>
      </c>
      <c r="J331" s="232" t="s">
        <v>5884</v>
      </c>
      <c r="K331" s="232" t="s">
        <v>5884</v>
      </c>
      <c r="L331" s="232" t="s">
        <v>5884</v>
      </c>
      <c r="M331" s="232" t="s">
        <v>6271</v>
      </c>
      <c r="N331" s="232" t="s">
        <v>5884</v>
      </c>
      <c r="O331" s="232" t="s">
        <v>5884</v>
      </c>
      <c r="P331" s="232"/>
      <c r="Q331" s="232"/>
      <c r="R331" s="232"/>
      <c r="S331" s="232" t="s">
        <v>6405</v>
      </c>
      <c r="T331" s="232"/>
      <c r="U331" s="232" t="s">
        <v>5884</v>
      </c>
      <c r="V331" s="232" t="s">
        <v>5884</v>
      </c>
      <c r="W331" s="232"/>
      <c r="X331" s="232"/>
      <c r="Y331" s="233">
        <v>43900.894537037035</v>
      </c>
      <c r="Z331" s="233">
        <v>43901.824328703704</v>
      </c>
      <c r="AA331" s="232"/>
      <c r="AB331" s="232" t="s">
        <v>1417</v>
      </c>
      <c r="AC331" s="232">
        <v>82304</v>
      </c>
      <c r="AD331" s="232">
        <v>130</v>
      </c>
      <c r="AE331" s="232" t="s">
        <v>6272</v>
      </c>
      <c r="AF331" s="232" t="s">
        <v>6273</v>
      </c>
      <c r="AG331" s="232" t="s">
        <v>15</v>
      </c>
    </row>
    <row r="332" spans="1:33" ht="57.6" x14ac:dyDescent="0.3">
      <c r="A332" s="232"/>
      <c r="B332" s="232" t="s">
        <v>6272</v>
      </c>
      <c r="C332" s="232" t="s">
        <v>31</v>
      </c>
      <c r="D332" s="232" t="s">
        <v>1421</v>
      </c>
      <c r="E332" s="232" t="s">
        <v>1418</v>
      </c>
      <c r="F332" s="232" t="s">
        <v>1419</v>
      </c>
      <c r="G332" s="232" t="s">
        <v>308</v>
      </c>
      <c r="H332" s="232" t="s">
        <v>388</v>
      </c>
      <c r="I332" s="232" t="s">
        <v>5884</v>
      </c>
      <c r="J332" s="232" t="s">
        <v>5884</v>
      </c>
      <c r="K332" s="232" t="s">
        <v>5884</v>
      </c>
      <c r="L332" s="232" t="s">
        <v>5884</v>
      </c>
      <c r="M332" s="232" t="s">
        <v>6271</v>
      </c>
      <c r="N332" s="232" t="s">
        <v>247</v>
      </c>
      <c r="O332" s="232" t="s">
        <v>1422</v>
      </c>
      <c r="P332" s="232"/>
      <c r="Q332" s="232"/>
      <c r="R332" s="232"/>
      <c r="S332" s="232"/>
      <c r="T332" s="232"/>
      <c r="U332" s="232" t="s">
        <v>5884</v>
      </c>
      <c r="V332" s="232" t="s">
        <v>5884</v>
      </c>
      <c r="W332" s="232"/>
      <c r="X332" s="232"/>
      <c r="Y332" s="233">
        <v>43900.896701388891</v>
      </c>
      <c r="Z332" s="233">
        <v>43900.898645833331</v>
      </c>
      <c r="AA332" s="232"/>
      <c r="AB332" s="232" t="s">
        <v>1420</v>
      </c>
      <c r="AC332" s="232">
        <v>17698</v>
      </c>
      <c r="AD332" s="232">
        <v>3310</v>
      </c>
      <c r="AE332" s="232" t="s">
        <v>6272</v>
      </c>
      <c r="AF332" s="232" t="s">
        <v>6273</v>
      </c>
      <c r="AG332" s="232" t="s">
        <v>15</v>
      </c>
    </row>
    <row r="333" spans="1:33" ht="28.8" x14ac:dyDescent="0.3">
      <c r="A333" s="232"/>
      <c r="B333" s="232" t="s">
        <v>6272</v>
      </c>
      <c r="C333" s="232" t="s">
        <v>445</v>
      </c>
      <c r="D333" s="232">
        <v>15</v>
      </c>
      <c r="E333" s="232" t="s">
        <v>1423</v>
      </c>
      <c r="F333" s="232" t="s">
        <v>1424</v>
      </c>
      <c r="G333" s="232" t="s">
        <v>1425</v>
      </c>
      <c r="H333" s="232" t="s">
        <v>86</v>
      </c>
      <c r="I333" s="232" t="s">
        <v>5884</v>
      </c>
      <c r="J333" s="232" t="s">
        <v>5884</v>
      </c>
      <c r="K333" s="232" t="s">
        <v>5884</v>
      </c>
      <c r="L333" s="232" t="s">
        <v>5884</v>
      </c>
      <c r="M333" s="232" t="s">
        <v>6271</v>
      </c>
      <c r="N333" s="232" t="s">
        <v>101</v>
      </c>
      <c r="O333" s="232" t="s">
        <v>5884</v>
      </c>
      <c r="P333" s="232"/>
      <c r="Q333" s="232"/>
      <c r="R333" s="232"/>
      <c r="S333" s="232" t="s">
        <v>6304</v>
      </c>
      <c r="T333" s="232"/>
      <c r="U333" s="232" t="s">
        <v>5884</v>
      </c>
      <c r="V333" s="232" t="s">
        <v>5884</v>
      </c>
      <c r="W333" s="232"/>
      <c r="X333" s="232"/>
      <c r="Y333" s="233">
        <v>43900.909444444442</v>
      </c>
      <c r="Z333" s="233">
        <v>43901.763969907406</v>
      </c>
      <c r="AA333" s="232"/>
      <c r="AB333" s="232" t="s">
        <v>1132</v>
      </c>
      <c r="AC333" s="232">
        <v>47232</v>
      </c>
      <c r="AD333" s="232">
        <v>3320</v>
      </c>
      <c r="AE333" s="232" t="s">
        <v>6272</v>
      </c>
      <c r="AF333" s="232" t="s">
        <v>6273</v>
      </c>
      <c r="AG333" s="232" t="s">
        <v>35</v>
      </c>
    </row>
    <row r="334" spans="1:33" ht="28.8" x14ac:dyDescent="0.3">
      <c r="A334" s="232"/>
      <c r="B334" s="232" t="s">
        <v>6272</v>
      </c>
      <c r="C334" s="232" t="s">
        <v>31</v>
      </c>
      <c r="D334" s="232" t="s">
        <v>1095</v>
      </c>
      <c r="E334" s="232" t="s">
        <v>1426</v>
      </c>
      <c r="F334" s="232" t="s">
        <v>1427</v>
      </c>
      <c r="G334" s="232" t="s">
        <v>798</v>
      </c>
      <c r="H334" s="232" t="s">
        <v>34</v>
      </c>
      <c r="I334" s="232" t="s">
        <v>5884</v>
      </c>
      <c r="J334" s="232" t="s">
        <v>5884</v>
      </c>
      <c r="K334" s="232" t="s">
        <v>5884</v>
      </c>
      <c r="L334" s="232" t="s">
        <v>5884</v>
      </c>
      <c r="M334" s="232" t="s">
        <v>6271</v>
      </c>
      <c r="N334" s="232" t="s">
        <v>87</v>
      </c>
      <c r="O334" s="232" t="s">
        <v>5884</v>
      </c>
      <c r="P334" s="232"/>
      <c r="Q334" s="232"/>
      <c r="R334" s="232"/>
      <c r="S334" s="232"/>
      <c r="T334" s="232"/>
      <c r="U334" s="232" t="s">
        <v>5884</v>
      </c>
      <c r="V334" s="232" t="s">
        <v>5884</v>
      </c>
      <c r="W334" s="232"/>
      <c r="X334" s="232"/>
      <c r="Y334" s="233">
        <v>43900.918668981481</v>
      </c>
      <c r="Z334" s="233">
        <v>43901.948703703703</v>
      </c>
      <c r="AA334" s="232"/>
      <c r="AB334" s="232" t="s">
        <v>1087</v>
      </c>
      <c r="AC334" s="232">
        <v>43117</v>
      </c>
      <c r="AD334" s="232">
        <v>3330</v>
      </c>
      <c r="AE334" s="232" t="s">
        <v>6272</v>
      </c>
      <c r="AF334" s="232" t="s">
        <v>6273</v>
      </c>
      <c r="AG334" s="232" t="s">
        <v>597</v>
      </c>
    </row>
    <row r="335" spans="1:33" x14ac:dyDescent="0.3">
      <c r="A335" s="232"/>
      <c r="B335" s="232" t="s">
        <v>6272</v>
      </c>
      <c r="C335" s="232" t="s">
        <v>66</v>
      </c>
      <c r="D335" s="232">
        <v>14</v>
      </c>
      <c r="E335" s="232" t="s">
        <v>1428</v>
      </c>
      <c r="F335" s="232" t="s">
        <v>1429</v>
      </c>
      <c r="G335" s="232" t="s">
        <v>121</v>
      </c>
      <c r="H335" s="232" t="s">
        <v>276</v>
      </c>
      <c r="I335" s="232" t="s">
        <v>5884</v>
      </c>
      <c r="J335" s="232" t="s">
        <v>5884</v>
      </c>
      <c r="K335" s="232" t="s">
        <v>5884</v>
      </c>
      <c r="L335" s="232" t="s">
        <v>5884</v>
      </c>
      <c r="M335" s="232" t="s">
        <v>6271</v>
      </c>
      <c r="N335" s="232" t="s">
        <v>247</v>
      </c>
      <c r="O335" s="232" t="s">
        <v>856</v>
      </c>
      <c r="P335" s="232"/>
      <c r="Q335" s="232"/>
      <c r="R335" s="232"/>
      <c r="S335" s="232"/>
      <c r="T335" s="232"/>
      <c r="U335" s="232" t="s">
        <v>5884</v>
      </c>
      <c r="V335" s="232" t="s">
        <v>5884</v>
      </c>
      <c r="W335" s="232"/>
      <c r="X335" s="232"/>
      <c r="Y335" s="233">
        <v>43900.951620370368</v>
      </c>
      <c r="Z335" s="233">
        <v>43902.892314814817</v>
      </c>
      <c r="AA335" s="232"/>
      <c r="AB335" s="232" t="s">
        <v>1430</v>
      </c>
      <c r="AC335" s="232">
        <v>21609</v>
      </c>
      <c r="AD335" s="232">
        <v>2030</v>
      </c>
      <c r="AE335" s="232" t="s">
        <v>6272</v>
      </c>
      <c r="AF335" s="232" t="s">
        <v>6273</v>
      </c>
      <c r="AG335" s="232" t="s">
        <v>15</v>
      </c>
    </row>
    <row r="336" spans="1:33" x14ac:dyDescent="0.3">
      <c r="A336" s="232"/>
      <c r="B336" s="232" t="s">
        <v>6272</v>
      </c>
      <c r="C336" s="232" t="s">
        <v>66</v>
      </c>
      <c r="D336" s="232">
        <v>14</v>
      </c>
      <c r="E336" s="232" t="s">
        <v>1431</v>
      </c>
      <c r="F336" s="232" t="s">
        <v>1432</v>
      </c>
      <c r="G336" s="232" t="s">
        <v>121</v>
      </c>
      <c r="H336" s="232" t="s">
        <v>276</v>
      </c>
      <c r="I336" s="232" t="s">
        <v>5884</v>
      </c>
      <c r="J336" s="232" t="s">
        <v>5884</v>
      </c>
      <c r="K336" s="232" t="s">
        <v>5884</v>
      </c>
      <c r="L336" s="232" t="s">
        <v>5884</v>
      </c>
      <c r="M336" s="232" t="s">
        <v>6271</v>
      </c>
      <c r="N336" s="232" t="s">
        <v>247</v>
      </c>
      <c r="O336" s="232" t="s">
        <v>856</v>
      </c>
      <c r="P336" s="232"/>
      <c r="Q336" s="232"/>
      <c r="R336" s="232"/>
      <c r="S336" s="232"/>
      <c r="T336" s="232"/>
      <c r="U336" s="232" t="s">
        <v>5884</v>
      </c>
      <c r="V336" s="232" t="s">
        <v>5884</v>
      </c>
      <c r="W336" s="232"/>
      <c r="X336" s="232"/>
      <c r="Y336" s="233">
        <v>43900.951620370368</v>
      </c>
      <c r="Z336" s="233">
        <v>43902.892314814817</v>
      </c>
      <c r="AA336" s="232"/>
      <c r="AB336" s="232" t="s">
        <v>1430</v>
      </c>
      <c r="AC336" s="232">
        <v>21609</v>
      </c>
      <c r="AD336" s="232">
        <v>2040</v>
      </c>
      <c r="AE336" s="232" t="s">
        <v>6272</v>
      </c>
      <c r="AF336" s="232" t="s">
        <v>6273</v>
      </c>
      <c r="AG336" s="232" t="s">
        <v>15</v>
      </c>
    </row>
    <row r="337" spans="1:33" ht="28.8" x14ac:dyDescent="0.3">
      <c r="A337" s="232"/>
      <c r="B337" s="232" t="s">
        <v>6272</v>
      </c>
      <c r="C337" s="232" t="s">
        <v>66</v>
      </c>
      <c r="D337" s="232">
        <v>14</v>
      </c>
      <c r="E337" s="232" t="s">
        <v>1433</v>
      </c>
      <c r="F337" s="232" t="s">
        <v>1434</v>
      </c>
      <c r="G337" s="232" t="s">
        <v>121</v>
      </c>
      <c r="H337" s="232" t="s">
        <v>276</v>
      </c>
      <c r="I337" s="232" t="s">
        <v>5884</v>
      </c>
      <c r="J337" s="232" t="s">
        <v>5884</v>
      </c>
      <c r="K337" s="232" t="s">
        <v>5884</v>
      </c>
      <c r="L337" s="232" t="s">
        <v>5884</v>
      </c>
      <c r="M337" s="232" t="s">
        <v>6271</v>
      </c>
      <c r="N337" s="232" t="s">
        <v>286</v>
      </c>
      <c r="O337" s="232" t="s">
        <v>1435</v>
      </c>
      <c r="P337" s="232"/>
      <c r="Q337" s="232"/>
      <c r="R337" s="232"/>
      <c r="S337" s="232"/>
      <c r="T337" s="232"/>
      <c r="U337" s="232" t="s">
        <v>5884</v>
      </c>
      <c r="V337" s="232" t="s">
        <v>5884</v>
      </c>
      <c r="W337" s="232"/>
      <c r="X337" s="232"/>
      <c r="Y337" s="233">
        <v>43900.951620370368</v>
      </c>
      <c r="Z337" s="233">
        <v>43902.892314814817</v>
      </c>
      <c r="AA337" s="232"/>
      <c r="AB337" s="232" t="s">
        <v>1430</v>
      </c>
      <c r="AC337" s="232">
        <v>21609</v>
      </c>
      <c r="AD337" s="232">
        <v>2010</v>
      </c>
      <c r="AE337" s="232" t="s">
        <v>6272</v>
      </c>
      <c r="AF337" s="232" t="s">
        <v>6273</v>
      </c>
      <c r="AG337" s="232" t="s">
        <v>15</v>
      </c>
    </row>
    <row r="338" spans="1:33" ht="43.2" x14ac:dyDescent="0.3">
      <c r="A338" s="232"/>
      <c r="B338" s="232" t="s">
        <v>6272</v>
      </c>
      <c r="C338" s="232" t="s">
        <v>66</v>
      </c>
      <c r="D338" s="232">
        <v>14</v>
      </c>
      <c r="E338" s="232" t="s">
        <v>1436</v>
      </c>
      <c r="F338" s="232" t="s">
        <v>1437</v>
      </c>
      <c r="G338" s="232" t="s">
        <v>121</v>
      </c>
      <c r="H338" s="232" t="s">
        <v>276</v>
      </c>
      <c r="I338" s="232" t="s">
        <v>5884</v>
      </c>
      <c r="J338" s="232" t="s">
        <v>5884</v>
      </c>
      <c r="K338" s="232" t="s">
        <v>5884</v>
      </c>
      <c r="L338" s="232" t="s">
        <v>5884</v>
      </c>
      <c r="M338" s="232" t="s">
        <v>6271</v>
      </c>
      <c r="N338" s="232" t="s">
        <v>290</v>
      </c>
      <c r="O338" s="232" t="s">
        <v>849</v>
      </c>
      <c r="P338" s="232"/>
      <c r="Q338" s="232"/>
      <c r="R338" s="232"/>
      <c r="S338" s="232"/>
      <c r="T338" s="232"/>
      <c r="U338" s="232" t="s">
        <v>5884</v>
      </c>
      <c r="V338" s="232" t="s">
        <v>5884</v>
      </c>
      <c r="W338" s="232"/>
      <c r="X338" s="232"/>
      <c r="Y338" s="233">
        <v>43900.951620370368</v>
      </c>
      <c r="Z338" s="233">
        <v>43902.892314814817</v>
      </c>
      <c r="AA338" s="232"/>
      <c r="AB338" s="232" t="s">
        <v>1430</v>
      </c>
      <c r="AC338" s="232">
        <v>21609</v>
      </c>
      <c r="AD338" s="232">
        <v>2020</v>
      </c>
      <c r="AE338" s="232" t="s">
        <v>6272</v>
      </c>
      <c r="AF338" s="232" t="s">
        <v>6273</v>
      </c>
      <c r="AG338" s="232" t="s">
        <v>15</v>
      </c>
    </row>
    <row r="339" spans="1:33" ht="115.2" x14ac:dyDescent="0.3">
      <c r="A339" s="232"/>
      <c r="B339" s="232" t="s">
        <v>6272</v>
      </c>
      <c r="C339" s="232" t="s">
        <v>66</v>
      </c>
      <c r="D339" s="232">
        <v>14</v>
      </c>
      <c r="E339" s="232" t="s">
        <v>1438</v>
      </c>
      <c r="F339" s="232" t="s">
        <v>1439</v>
      </c>
      <c r="G339" s="232" t="s">
        <v>121</v>
      </c>
      <c r="H339" s="232" t="s">
        <v>276</v>
      </c>
      <c r="I339" s="232" t="s">
        <v>5884</v>
      </c>
      <c r="J339" s="232" t="s">
        <v>5884</v>
      </c>
      <c r="K339" s="232" t="s">
        <v>5884</v>
      </c>
      <c r="L339" s="232" t="s">
        <v>5884</v>
      </c>
      <c r="M339" s="232" t="s">
        <v>6271</v>
      </c>
      <c r="N339" s="232" t="s">
        <v>247</v>
      </c>
      <c r="O339" s="232" t="s">
        <v>1440</v>
      </c>
      <c r="P339" s="232"/>
      <c r="Q339" s="232"/>
      <c r="R339" s="232"/>
      <c r="S339" s="232"/>
      <c r="T339" s="232"/>
      <c r="U339" s="232" t="s">
        <v>5884</v>
      </c>
      <c r="V339" s="232" t="s">
        <v>5884</v>
      </c>
      <c r="W339" s="232"/>
      <c r="X339" s="232"/>
      <c r="Y339" s="233">
        <v>43900.951620370368</v>
      </c>
      <c r="Z339" s="233">
        <v>43902.892314814817</v>
      </c>
      <c r="AA339" s="232"/>
      <c r="AB339" s="232" t="s">
        <v>1430</v>
      </c>
      <c r="AC339" s="232">
        <v>21609</v>
      </c>
      <c r="AD339" s="232">
        <v>2050</v>
      </c>
      <c r="AE339" s="232" t="s">
        <v>6272</v>
      </c>
      <c r="AF339" s="232" t="s">
        <v>6273</v>
      </c>
      <c r="AG339" s="232" t="s">
        <v>15</v>
      </c>
    </row>
    <row r="340" spans="1:33" x14ac:dyDescent="0.3">
      <c r="A340" s="232"/>
      <c r="B340" s="232" t="s">
        <v>6272</v>
      </c>
      <c r="C340" s="232" t="s">
        <v>66</v>
      </c>
      <c r="D340" s="232" t="s">
        <v>882</v>
      </c>
      <c r="E340" s="232" t="s">
        <v>1441</v>
      </c>
      <c r="F340" s="232" t="s">
        <v>1442</v>
      </c>
      <c r="G340" s="232" t="s">
        <v>121</v>
      </c>
      <c r="H340" s="232" t="s">
        <v>276</v>
      </c>
      <c r="I340" s="232" t="s">
        <v>5884</v>
      </c>
      <c r="J340" s="232" t="s">
        <v>5884</v>
      </c>
      <c r="K340" s="232" t="s">
        <v>5884</v>
      </c>
      <c r="L340" s="232" t="s">
        <v>5884</v>
      </c>
      <c r="M340" s="232" t="s">
        <v>6271</v>
      </c>
      <c r="N340" s="232" t="s">
        <v>87</v>
      </c>
      <c r="O340" s="232" t="s">
        <v>1009</v>
      </c>
      <c r="P340" s="232"/>
      <c r="Q340" s="232"/>
      <c r="R340" s="232"/>
      <c r="S340" s="232"/>
      <c r="T340" s="232"/>
      <c r="U340" s="232" t="s">
        <v>5884</v>
      </c>
      <c r="V340" s="232" t="s">
        <v>5884</v>
      </c>
      <c r="W340" s="232"/>
      <c r="X340" s="232"/>
      <c r="Y340" s="233">
        <v>43900.951620370368</v>
      </c>
      <c r="Z340" s="233">
        <v>43902.892314814817</v>
      </c>
      <c r="AA340" s="232"/>
      <c r="AB340" s="232" t="s">
        <v>1430</v>
      </c>
      <c r="AC340" s="232">
        <v>21609</v>
      </c>
      <c r="AD340" s="232">
        <v>3390</v>
      </c>
      <c r="AE340" s="232" t="s">
        <v>6272</v>
      </c>
      <c r="AF340" s="232" t="s">
        <v>6273</v>
      </c>
      <c r="AG340" s="232" t="s">
        <v>15</v>
      </c>
    </row>
    <row r="341" spans="1:33" x14ac:dyDescent="0.3">
      <c r="A341" s="232" t="s">
        <v>277</v>
      </c>
      <c r="B341" s="232" t="s">
        <v>6272</v>
      </c>
      <c r="C341" s="232" t="s">
        <v>66</v>
      </c>
      <c r="D341" s="232" t="s">
        <v>862</v>
      </c>
      <c r="E341" s="232" t="s">
        <v>1443</v>
      </c>
      <c r="F341" s="232" t="s">
        <v>1444</v>
      </c>
      <c r="G341" s="232" t="s">
        <v>121</v>
      </c>
      <c r="H341" s="232" t="s">
        <v>276</v>
      </c>
      <c r="I341" s="232" t="s">
        <v>5884</v>
      </c>
      <c r="J341" s="232" t="s">
        <v>5884</v>
      </c>
      <c r="K341" s="232" t="s">
        <v>5884</v>
      </c>
      <c r="L341" s="232" t="s">
        <v>5884</v>
      </c>
      <c r="M341" s="232" t="s">
        <v>6271</v>
      </c>
      <c r="N341" s="232" t="s">
        <v>87</v>
      </c>
      <c r="O341" s="232" t="s">
        <v>996</v>
      </c>
      <c r="P341" s="232"/>
      <c r="Q341" s="232"/>
      <c r="R341" s="232"/>
      <c r="S341" s="232"/>
      <c r="T341" s="232"/>
      <c r="U341" s="232" t="s">
        <v>5884</v>
      </c>
      <c r="V341" s="232" t="s">
        <v>5884</v>
      </c>
      <c r="W341" s="232"/>
      <c r="X341" s="232"/>
      <c r="Y341" s="233">
        <v>43900.951620370368</v>
      </c>
      <c r="Z341" s="233">
        <v>43902.892314814817</v>
      </c>
      <c r="AA341" s="232"/>
      <c r="AB341" s="232" t="s">
        <v>1430</v>
      </c>
      <c r="AC341" s="232">
        <v>21609</v>
      </c>
      <c r="AD341" s="232">
        <v>3400</v>
      </c>
      <c r="AE341" s="232" t="s">
        <v>6272</v>
      </c>
      <c r="AF341" s="232" t="s">
        <v>6273</v>
      </c>
      <c r="AG341" s="232" t="s">
        <v>15</v>
      </c>
    </row>
    <row r="342" spans="1:33" ht="28.8" x14ac:dyDescent="0.3">
      <c r="A342" s="232"/>
      <c r="B342" s="232" t="s">
        <v>6272</v>
      </c>
      <c r="C342" s="232" t="s">
        <v>66</v>
      </c>
      <c r="D342" s="232" t="s">
        <v>830</v>
      </c>
      <c r="E342" s="232" t="s">
        <v>1445</v>
      </c>
      <c r="F342" s="232" t="s">
        <v>1446</v>
      </c>
      <c r="G342" s="232" t="s">
        <v>121</v>
      </c>
      <c r="H342" s="232" t="s">
        <v>276</v>
      </c>
      <c r="I342" s="232" t="s">
        <v>5884</v>
      </c>
      <c r="J342" s="232" t="s">
        <v>5884</v>
      </c>
      <c r="K342" s="232" t="s">
        <v>5884</v>
      </c>
      <c r="L342" s="232" t="s">
        <v>5884</v>
      </c>
      <c r="M342" s="232" t="s">
        <v>6271</v>
      </c>
      <c r="N342" s="232" t="s">
        <v>87</v>
      </c>
      <c r="O342" s="232" t="s">
        <v>832</v>
      </c>
      <c r="P342" s="232"/>
      <c r="Q342" s="232"/>
      <c r="R342" s="232"/>
      <c r="S342" s="232"/>
      <c r="T342" s="232"/>
      <c r="U342" s="232" t="s">
        <v>5884</v>
      </c>
      <c r="V342" s="232" t="s">
        <v>5884</v>
      </c>
      <c r="W342" s="232"/>
      <c r="X342" s="232"/>
      <c r="Y342" s="233">
        <v>43900.951620370368</v>
      </c>
      <c r="Z342" s="233">
        <v>43902.892314814817</v>
      </c>
      <c r="AA342" s="232"/>
      <c r="AB342" s="232" t="s">
        <v>1430</v>
      </c>
      <c r="AC342" s="232">
        <v>21609</v>
      </c>
      <c r="AD342" s="232">
        <v>2120</v>
      </c>
      <c r="AE342" s="232" t="s">
        <v>6272</v>
      </c>
      <c r="AF342" s="232" t="s">
        <v>6273</v>
      </c>
      <c r="AG342" s="232" t="s">
        <v>15</v>
      </c>
    </row>
    <row r="343" spans="1:33" x14ac:dyDescent="0.3">
      <c r="A343" s="232"/>
      <c r="B343" s="232" t="s">
        <v>6272</v>
      </c>
      <c r="C343" s="232" t="s">
        <v>66</v>
      </c>
      <c r="D343" s="232" t="s">
        <v>429</v>
      </c>
      <c r="E343" s="232" t="s">
        <v>1447</v>
      </c>
      <c r="F343" s="232" t="s">
        <v>1448</v>
      </c>
      <c r="G343" s="232" t="s">
        <v>121</v>
      </c>
      <c r="H343" s="232" t="s">
        <v>276</v>
      </c>
      <c r="I343" s="232" t="s">
        <v>5884</v>
      </c>
      <c r="J343" s="232" t="s">
        <v>5884</v>
      </c>
      <c r="K343" s="232" t="s">
        <v>5884</v>
      </c>
      <c r="L343" s="232" t="s">
        <v>5884</v>
      </c>
      <c r="M343" s="232" t="s">
        <v>6271</v>
      </c>
      <c r="N343" s="232" t="s">
        <v>87</v>
      </c>
      <c r="O343" s="232" t="s">
        <v>431</v>
      </c>
      <c r="P343" s="232"/>
      <c r="Q343" s="232"/>
      <c r="R343" s="232"/>
      <c r="S343" s="232"/>
      <c r="T343" s="232"/>
      <c r="U343" s="232" t="s">
        <v>5884</v>
      </c>
      <c r="V343" s="232" t="s">
        <v>5884</v>
      </c>
      <c r="W343" s="232"/>
      <c r="X343" s="232"/>
      <c r="Y343" s="233">
        <v>43900.951620370368</v>
      </c>
      <c r="Z343" s="233">
        <v>43902.892314814817</v>
      </c>
      <c r="AA343" s="232"/>
      <c r="AB343" s="232" t="s">
        <v>1430</v>
      </c>
      <c r="AC343" s="232">
        <v>21609</v>
      </c>
      <c r="AD343" s="232">
        <v>870</v>
      </c>
      <c r="AE343" s="232" t="s">
        <v>6272</v>
      </c>
      <c r="AF343" s="232" t="s">
        <v>6273</v>
      </c>
      <c r="AG343" s="232" t="s">
        <v>15</v>
      </c>
    </row>
    <row r="344" spans="1:33" ht="28.8" x14ac:dyDescent="0.3">
      <c r="A344" s="232" t="s">
        <v>277</v>
      </c>
      <c r="B344" s="232" t="s">
        <v>6272</v>
      </c>
      <c r="C344" s="232" t="s">
        <v>66</v>
      </c>
      <c r="D344" s="232" t="s">
        <v>454</v>
      </c>
      <c r="E344" s="232" t="s">
        <v>1449</v>
      </c>
      <c r="F344" s="232" t="s">
        <v>1450</v>
      </c>
      <c r="G344" s="232" t="s">
        <v>121</v>
      </c>
      <c r="H344" s="232" t="s">
        <v>276</v>
      </c>
      <c r="I344" s="232" t="s">
        <v>5884</v>
      </c>
      <c r="J344" s="232" t="s">
        <v>5884</v>
      </c>
      <c r="K344" s="232" t="s">
        <v>5884</v>
      </c>
      <c r="L344" s="232" t="s">
        <v>5884</v>
      </c>
      <c r="M344" s="232" t="s">
        <v>6271</v>
      </c>
      <c r="N344" s="232" t="s">
        <v>87</v>
      </c>
      <c r="O344" s="232" t="s">
        <v>455</v>
      </c>
      <c r="P344" s="232"/>
      <c r="Q344" s="232"/>
      <c r="R344" s="232"/>
      <c r="S344" s="232"/>
      <c r="T344" s="232"/>
      <c r="U344" s="232" t="s">
        <v>5884</v>
      </c>
      <c r="V344" s="232" t="s">
        <v>5884</v>
      </c>
      <c r="W344" s="232"/>
      <c r="X344" s="232"/>
      <c r="Y344" s="233">
        <v>43900.951620370368</v>
      </c>
      <c r="Z344" s="233">
        <v>43902.892314814817</v>
      </c>
      <c r="AA344" s="232"/>
      <c r="AB344" s="232" t="s">
        <v>1430</v>
      </c>
      <c r="AC344" s="232">
        <v>21609</v>
      </c>
      <c r="AD344" s="232">
        <v>2250</v>
      </c>
      <c r="AE344" s="232" t="s">
        <v>6272</v>
      </c>
      <c r="AF344" s="232" t="s">
        <v>6273</v>
      </c>
      <c r="AG344" s="232" t="s">
        <v>15</v>
      </c>
    </row>
    <row r="345" spans="1:33" x14ac:dyDescent="0.3">
      <c r="A345" s="232"/>
      <c r="B345" s="232" t="s">
        <v>6272</v>
      </c>
      <c r="C345" s="232" t="s">
        <v>66</v>
      </c>
      <c r="D345" s="232" t="s">
        <v>886</v>
      </c>
      <c r="E345" s="232" t="s">
        <v>1451</v>
      </c>
      <c r="F345" s="232" t="s">
        <v>1452</v>
      </c>
      <c r="G345" s="232" t="s">
        <v>121</v>
      </c>
      <c r="H345" s="232" t="s">
        <v>276</v>
      </c>
      <c r="I345" s="232" t="s">
        <v>5884</v>
      </c>
      <c r="J345" s="232" t="s">
        <v>5884</v>
      </c>
      <c r="K345" s="232" t="s">
        <v>5884</v>
      </c>
      <c r="L345" s="232" t="s">
        <v>5884</v>
      </c>
      <c r="M345" s="232" t="s">
        <v>6271</v>
      </c>
      <c r="N345" s="232" t="s">
        <v>87</v>
      </c>
      <c r="O345" s="232" t="s">
        <v>1063</v>
      </c>
      <c r="P345" s="232"/>
      <c r="Q345" s="232"/>
      <c r="R345" s="232"/>
      <c r="S345" s="232"/>
      <c r="T345" s="232"/>
      <c r="U345" s="232" t="s">
        <v>5884</v>
      </c>
      <c r="V345" s="232" t="s">
        <v>5884</v>
      </c>
      <c r="W345" s="232"/>
      <c r="X345" s="232"/>
      <c r="Y345" s="233">
        <v>43900.951620370368</v>
      </c>
      <c r="Z345" s="233">
        <v>43902.892314814817</v>
      </c>
      <c r="AA345" s="232"/>
      <c r="AB345" s="232" t="s">
        <v>1430</v>
      </c>
      <c r="AC345" s="232">
        <v>21609</v>
      </c>
      <c r="AD345" s="232">
        <v>2370</v>
      </c>
      <c r="AE345" s="232" t="s">
        <v>6272</v>
      </c>
      <c r="AF345" s="232" t="s">
        <v>6273</v>
      </c>
      <c r="AG345" s="232" t="s">
        <v>15</v>
      </c>
    </row>
    <row r="346" spans="1:33" x14ac:dyDescent="0.3">
      <c r="A346" s="232"/>
      <c r="B346" s="232" t="s">
        <v>6272</v>
      </c>
      <c r="C346" s="232" t="s">
        <v>66</v>
      </c>
      <c r="D346" s="232" t="s">
        <v>890</v>
      </c>
      <c r="E346" s="232" t="s">
        <v>1453</v>
      </c>
      <c r="F346" s="232" t="s">
        <v>1454</v>
      </c>
      <c r="G346" s="232" t="s">
        <v>121</v>
      </c>
      <c r="H346" s="232" t="s">
        <v>276</v>
      </c>
      <c r="I346" s="232" t="s">
        <v>5884</v>
      </c>
      <c r="J346" s="232" t="s">
        <v>5884</v>
      </c>
      <c r="K346" s="232" t="s">
        <v>5884</v>
      </c>
      <c r="L346" s="232" t="s">
        <v>5884</v>
      </c>
      <c r="M346" s="232" t="s">
        <v>6271</v>
      </c>
      <c r="N346" s="232" t="s">
        <v>87</v>
      </c>
      <c r="O346" s="232" t="s">
        <v>984</v>
      </c>
      <c r="P346" s="232"/>
      <c r="Q346" s="232"/>
      <c r="R346" s="232"/>
      <c r="S346" s="232"/>
      <c r="T346" s="232"/>
      <c r="U346" s="232" t="s">
        <v>5884</v>
      </c>
      <c r="V346" s="232" t="s">
        <v>5884</v>
      </c>
      <c r="W346" s="232"/>
      <c r="X346" s="232"/>
      <c r="Y346" s="233">
        <v>43900.951620370368</v>
      </c>
      <c r="Z346" s="233">
        <v>43902.892314814817</v>
      </c>
      <c r="AA346" s="232"/>
      <c r="AB346" s="232" t="s">
        <v>1430</v>
      </c>
      <c r="AC346" s="232">
        <v>21609</v>
      </c>
      <c r="AD346" s="232">
        <v>2180</v>
      </c>
      <c r="AE346" s="232" t="s">
        <v>6272</v>
      </c>
      <c r="AF346" s="232" t="s">
        <v>6273</v>
      </c>
      <c r="AG346" s="232" t="s">
        <v>15</v>
      </c>
    </row>
    <row r="347" spans="1:33" x14ac:dyDescent="0.3">
      <c r="A347" s="232"/>
      <c r="B347" s="232" t="s">
        <v>6272</v>
      </c>
      <c r="C347" s="232" t="s">
        <v>66</v>
      </c>
      <c r="D347" s="232" t="s">
        <v>636</v>
      </c>
      <c r="E347" s="232" t="s">
        <v>1455</v>
      </c>
      <c r="F347" s="232" t="s">
        <v>1456</v>
      </c>
      <c r="G347" s="232" t="s">
        <v>121</v>
      </c>
      <c r="H347" s="232" t="s">
        <v>276</v>
      </c>
      <c r="I347" s="232" t="s">
        <v>5884</v>
      </c>
      <c r="J347" s="232" t="s">
        <v>5884</v>
      </c>
      <c r="K347" s="232" t="s">
        <v>5884</v>
      </c>
      <c r="L347" s="232" t="s">
        <v>5884</v>
      </c>
      <c r="M347" s="232" t="s">
        <v>6271</v>
      </c>
      <c r="N347" s="232" t="s">
        <v>87</v>
      </c>
      <c r="O347" s="232" t="s">
        <v>638</v>
      </c>
      <c r="P347" s="232"/>
      <c r="Q347" s="232"/>
      <c r="R347" s="232"/>
      <c r="S347" s="232"/>
      <c r="T347" s="232"/>
      <c r="U347" s="232" t="s">
        <v>5884</v>
      </c>
      <c r="V347" s="232" t="s">
        <v>5884</v>
      </c>
      <c r="W347" s="232"/>
      <c r="X347" s="232"/>
      <c r="Y347" s="233">
        <v>43900.951620370368</v>
      </c>
      <c r="Z347" s="233">
        <v>43902.892314814817</v>
      </c>
      <c r="AA347" s="232"/>
      <c r="AB347" s="232" t="s">
        <v>1430</v>
      </c>
      <c r="AC347" s="232">
        <v>21609</v>
      </c>
      <c r="AD347" s="232">
        <v>1870</v>
      </c>
      <c r="AE347" s="232" t="s">
        <v>6272</v>
      </c>
      <c r="AF347" s="232" t="s">
        <v>6273</v>
      </c>
      <c r="AG347" s="232" t="s">
        <v>15</v>
      </c>
    </row>
    <row r="348" spans="1:33" x14ac:dyDescent="0.3">
      <c r="A348" s="232"/>
      <c r="B348" s="232" t="s">
        <v>6272</v>
      </c>
      <c r="C348" s="232" t="s">
        <v>66</v>
      </c>
      <c r="D348" s="232" t="s">
        <v>894</v>
      </c>
      <c r="E348" s="232" t="s">
        <v>1457</v>
      </c>
      <c r="F348" s="232" t="s">
        <v>1458</v>
      </c>
      <c r="G348" s="232" t="s">
        <v>121</v>
      </c>
      <c r="H348" s="232" t="s">
        <v>276</v>
      </c>
      <c r="I348" s="232" t="s">
        <v>5884</v>
      </c>
      <c r="J348" s="232" t="s">
        <v>5884</v>
      </c>
      <c r="K348" s="232" t="s">
        <v>5884</v>
      </c>
      <c r="L348" s="232" t="s">
        <v>5884</v>
      </c>
      <c r="M348" s="232" t="s">
        <v>6271</v>
      </c>
      <c r="N348" s="232" t="s">
        <v>87</v>
      </c>
      <c r="O348" s="232" t="s">
        <v>1386</v>
      </c>
      <c r="P348" s="232"/>
      <c r="Q348" s="232"/>
      <c r="R348" s="232"/>
      <c r="S348" s="232"/>
      <c r="T348" s="232"/>
      <c r="U348" s="232" t="s">
        <v>5884</v>
      </c>
      <c r="V348" s="232" t="s">
        <v>5884</v>
      </c>
      <c r="W348" s="232"/>
      <c r="X348" s="232"/>
      <c r="Y348" s="233">
        <v>43900.951620370368</v>
      </c>
      <c r="Z348" s="233">
        <v>43902.892314814817</v>
      </c>
      <c r="AA348" s="232"/>
      <c r="AB348" s="232" t="s">
        <v>1430</v>
      </c>
      <c r="AC348" s="232">
        <v>21609</v>
      </c>
      <c r="AD348" s="232">
        <v>3270</v>
      </c>
      <c r="AE348" s="232" t="s">
        <v>6272</v>
      </c>
      <c r="AF348" s="232" t="s">
        <v>6273</v>
      </c>
      <c r="AG348" s="232" t="s">
        <v>15</v>
      </c>
    </row>
    <row r="349" spans="1:33" ht="28.8" x14ac:dyDescent="0.3">
      <c r="A349" s="232"/>
      <c r="B349" s="232" t="s">
        <v>6272</v>
      </c>
      <c r="C349" s="232" t="s">
        <v>66</v>
      </c>
      <c r="D349" s="232" t="s">
        <v>898</v>
      </c>
      <c r="E349" s="232" t="s">
        <v>1459</v>
      </c>
      <c r="F349" s="232" t="s">
        <v>1460</v>
      </c>
      <c r="G349" s="232" t="s">
        <v>121</v>
      </c>
      <c r="H349" s="232" t="s">
        <v>276</v>
      </c>
      <c r="I349" s="232" t="s">
        <v>5884</v>
      </c>
      <c r="J349" s="232" t="s">
        <v>5884</v>
      </c>
      <c r="K349" s="232" t="s">
        <v>5884</v>
      </c>
      <c r="L349" s="232" t="s">
        <v>5884</v>
      </c>
      <c r="M349" s="232" t="s">
        <v>6271</v>
      </c>
      <c r="N349" s="232" t="s">
        <v>87</v>
      </c>
      <c r="O349" s="232" t="s">
        <v>1382</v>
      </c>
      <c r="P349" s="232"/>
      <c r="Q349" s="232"/>
      <c r="R349" s="232"/>
      <c r="S349" s="232"/>
      <c r="T349" s="232"/>
      <c r="U349" s="232" t="s">
        <v>5884</v>
      </c>
      <c r="V349" s="232" t="s">
        <v>5884</v>
      </c>
      <c r="W349" s="232"/>
      <c r="X349" s="232"/>
      <c r="Y349" s="233">
        <v>43900.951620370368</v>
      </c>
      <c r="Z349" s="233">
        <v>43902.892314814817</v>
      </c>
      <c r="AA349" s="232"/>
      <c r="AB349" s="232" t="s">
        <v>1430</v>
      </c>
      <c r="AC349" s="232">
        <v>21609</v>
      </c>
      <c r="AD349" s="232">
        <v>4060</v>
      </c>
      <c r="AE349" s="232" t="s">
        <v>6272</v>
      </c>
      <c r="AF349" s="232" t="s">
        <v>6273</v>
      </c>
      <c r="AG349" s="232" t="s">
        <v>15</v>
      </c>
    </row>
    <row r="350" spans="1:33" ht="28.8" x14ac:dyDescent="0.3">
      <c r="A350" s="232"/>
      <c r="B350" s="232" t="s">
        <v>6272</v>
      </c>
      <c r="C350" s="232" t="s">
        <v>66</v>
      </c>
      <c r="D350" s="232" t="s">
        <v>414</v>
      </c>
      <c r="E350" s="232" t="s">
        <v>1461</v>
      </c>
      <c r="F350" s="232" t="s">
        <v>1462</v>
      </c>
      <c r="G350" s="232" t="s">
        <v>121</v>
      </c>
      <c r="H350" s="232" t="s">
        <v>276</v>
      </c>
      <c r="I350" s="232" t="s">
        <v>5884</v>
      </c>
      <c r="J350" s="232" t="s">
        <v>5884</v>
      </c>
      <c r="K350" s="232" t="s">
        <v>5884</v>
      </c>
      <c r="L350" s="232" t="s">
        <v>5884</v>
      </c>
      <c r="M350" s="232" t="s">
        <v>6271</v>
      </c>
      <c r="N350" s="232" t="s">
        <v>87</v>
      </c>
      <c r="O350" s="232" t="s">
        <v>416</v>
      </c>
      <c r="P350" s="232"/>
      <c r="Q350" s="232"/>
      <c r="R350" s="232"/>
      <c r="S350" s="232"/>
      <c r="T350" s="232"/>
      <c r="U350" s="232" t="s">
        <v>5884</v>
      </c>
      <c r="V350" s="232" t="s">
        <v>5884</v>
      </c>
      <c r="W350" s="232"/>
      <c r="X350" s="232"/>
      <c r="Y350" s="233">
        <v>43900.951631944445</v>
      </c>
      <c r="Z350" s="233">
        <v>43902.892314814817</v>
      </c>
      <c r="AA350" s="232"/>
      <c r="AB350" s="232" t="s">
        <v>1430</v>
      </c>
      <c r="AC350" s="232">
        <v>21609</v>
      </c>
      <c r="AD350" s="232">
        <v>1060</v>
      </c>
      <c r="AE350" s="232" t="s">
        <v>6272</v>
      </c>
      <c r="AF350" s="232" t="s">
        <v>6273</v>
      </c>
      <c r="AG350" s="232" t="s">
        <v>15</v>
      </c>
    </row>
    <row r="351" spans="1:33" ht="28.8" x14ac:dyDescent="0.3">
      <c r="A351" s="232"/>
      <c r="B351" s="232" t="s">
        <v>6272</v>
      </c>
      <c r="C351" s="232" t="s">
        <v>66</v>
      </c>
      <c r="D351" s="232" t="s">
        <v>278</v>
      </c>
      <c r="E351" s="232" t="s">
        <v>1463</v>
      </c>
      <c r="F351" s="232" t="s">
        <v>1464</v>
      </c>
      <c r="G351" s="232" t="s">
        <v>121</v>
      </c>
      <c r="H351" s="232" t="s">
        <v>276</v>
      </c>
      <c r="I351" s="232" t="s">
        <v>5884</v>
      </c>
      <c r="J351" s="232" t="s">
        <v>5884</v>
      </c>
      <c r="K351" s="232" t="s">
        <v>5884</v>
      </c>
      <c r="L351" s="232" t="s">
        <v>5884</v>
      </c>
      <c r="M351" s="232" t="s">
        <v>6271</v>
      </c>
      <c r="N351" s="232" t="s">
        <v>87</v>
      </c>
      <c r="O351" s="232" t="s">
        <v>581</v>
      </c>
      <c r="P351" s="232"/>
      <c r="Q351" s="232"/>
      <c r="R351" s="232"/>
      <c r="S351" s="232"/>
      <c r="T351" s="232"/>
      <c r="U351" s="232" t="s">
        <v>5884</v>
      </c>
      <c r="V351" s="232" t="s">
        <v>5884</v>
      </c>
      <c r="W351" s="232"/>
      <c r="X351" s="232"/>
      <c r="Y351" s="233">
        <v>43900.951631944445</v>
      </c>
      <c r="Z351" s="233">
        <v>43902.892314814817</v>
      </c>
      <c r="AA351" s="232"/>
      <c r="AB351" s="232" t="s">
        <v>1430</v>
      </c>
      <c r="AC351" s="232">
        <v>21609</v>
      </c>
      <c r="AD351" s="232">
        <v>1510</v>
      </c>
      <c r="AE351" s="232" t="s">
        <v>6272</v>
      </c>
      <c r="AF351" s="232" t="s">
        <v>6273</v>
      </c>
      <c r="AG351" s="232" t="s">
        <v>15</v>
      </c>
    </row>
    <row r="352" spans="1:33" ht="43.2" x14ac:dyDescent="0.3">
      <c r="A352" s="232"/>
      <c r="B352" s="232" t="s">
        <v>6272</v>
      </c>
      <c r="C352" s="232" t="s">
        <v>66</v>
      </c>
      <c r="D352" s="232" t="s">
        <v>779</v>
      </c>
      <c r="E352" s="232" t="s">
        <v>1465</v>
      </c>
      <c r="F352" s="232" t="s">
        <v>1466</v>
      </c>
      <c r="G352" s="232" t="s">
        <v>121</v>
      </c>
      <c r="H352" s="232" t="s">
        <v>276</v>
      </c>
      <c r="I352" s="232" t="s">
        <v>5884</v>
      </c>
      <c r="J352" s="232" t="s">
        <v>5884</v>
      </c>
      <c r="K352" s="232" t="s">
        <v>5884</v>
      </c>
      <c r="L352" s="232" t="s">
        <v>5884</v>
      </c>
      <c r="M352" s="232" t="s">
        <v>6271</v>
      </c>
      <c r="N352" s="232" t="s">
        <v>87</v>
      </c>
      <c r="O352" s="232" t="s">
        <v>780</v>
      </c>
      <c r="P352" s="232"/>
      <c r="Q352" s="232"/>
      <c r="R352" s="232"/>
      <c r="S352" s="232"/>
      <c r="T352" s="232"/>
      <c r="U352" s="232" t="s">
        <v>5884</v>
      </c>
      <c r="V352" s="232" t="s">
        <v>5884</v>
      </c>
      <c r="W352" s="232"/>
      <c r="X352" s="232"/>
      <c r="Y352" s="233">
        <v>43900.951631944445</v>
      </c>
      <c r="Z352" s="233">
        <v>43902.892314814817</v>
      </c>
      <c r="AA352" s="232"/>
      <c r="AB352" s="232" t="s">
        <v>1430</v>
      </c>
      <c r="AC352" s="232">
        <v>21609</v>
      </c>
      <c r="AD352" s="232">
        <v>1640</v>
      </c>
      <c r="AE352" s="232" t="s">
        <v>6272</v>
      </c>
      <c r="AF352" s="232" t="s">
        <v>6273</v>
      </c>
      <c r="AG352" s="232" t="s">
        <v>15</v>
      </c>
    </row>
    <row r="353" spans="1:33" ht="100.8" x14ac:dyDescent="0.3">
      <c r="A353" s="232" t="s">
        <v>277</v>
      </c>
      <c r="B353" s="232" t="s">
        <v>6272</v>
      </c>
      <c r="C353" s="232" t="s">
        <v>329</v>
      </c>
      <c r="D353" s="232" t="s">
        <v>789</v>
      </c>
      <c r="E353" s="232" t="s">
        <v>1467</v>
      </c>
      <c r="F353" s="232" t="s">
        <v>1468</v>
      </c>
      <c r="G353" s="232" t="s">
        <v>121</v>
      </c>
      <c r="H353" s="232" t="s">
        <v>276</v>
      </c>
      <c r="I353" s="232" t="s">
        <v>5884</v>
      </c>
      <c r="J353" s="232" t="s">
        <v>5884</v>
      </c>
      <c r="K353" s="232" t="s">
        <v>5884</v>
      </c>
      <c r="L353" s="232" t="s">
        <v>5884</v>
      </c>
      <c r="M353" s="232" t="s">
        <v>6271</v>
      </c>
      <c r="N353" s="232" t="s">
        <v>87</v>
      </c>
      <c r="O353" s="232" t="s">
        <v>790</v>
      </c>
      <c r="P353" s="232"/>
      <c r="Q353" s="232"/>
      <c r="R353" s="232"/>
      <c r="S353" s="232" t="s">
        <v>6406</v>
      </c>
      <c r="T353" s="232"/>
      <c r="U353" s="232" t="s">
        <v>5884</v>
      </c>
      <c r="V353" s="232" t="s">
        <v>5884</v>
      </c>
      <c r="W353" s="232"/>
      <c r="X353" s="232"/>
      <c r="Y353" s="233">
        <v>43900.951631944445</v>
      </c>
      <c r="Z353" s="233">
        <v>43902.892314814817</v>
      </c>
      <c r="AA353" s="232"/>
      <c r="AB353" s="232" t="s">
        <v>1430</v>
      </c>
      <c r="AC353" s="232">
        <v>21609</v>
      </c>
      <c r="AD353" s="232">
        <v>3520</v>
      </c>
      <c r="AE353" s="232" t="s">
        <v>6272</v>
      </c>
      <c r="AF353" s="232" t="s">
        <v>6273</v>
      </c>
      <c r="AG353" s="232" t="s">
        <v>15</v>
      </c>
    </row>
    <row r="354" spans="1:33" ht="28.8" x14ac:dyDescent="0.3">
      <c r="A354" s="232"/>
      <c r="B354" s="232" t="s">
        <v>6272</v>
      </c>
      <c r="C354" s="232" t="s">
        <v>66</v>
      </c>
      <c r="D354" s="232" t="s">
        <v>603</v>
      </c>
      <c r="E354" s="232" t="s">
        <v>1469</v>
      </c>
      <c r="F354" s="232" t="s">
        <v>1470</v>
      </c>
      <c r="G354" s="232" t="s">
        <v>121</v>
      </c>
      <c r="H354" s="232" t="s">
        <v>276</v>
      </c>
      <c r="I354" s="232" t="s">
        <v>5884</v>
      </c>
      <c r="J354" s="232" t="s">
        <v>5884</v>
      </c>
      <c r="K354" s="232" t="s">
        <v>5884</v>
      </c>
      <c r="L354" s="232" t="s">
        <v>5884</v>
      </c>
      <c r="M354" s="232" t="s">
        <v>6271</v>
      </c>
      <c r="N354" s="232" t="s">
        <v>87</v>
      </c>
      <c r="O354" s="232" t="s">
        <v>605</v>
      </c>
      <c r="P354" s="232"/>
      <c r="Q354" s="232"/>
      <c r="R354" s="232"/>
      <c r="S354" s="232"/>
      <c r="T354" s="232"/>
      <c r="U354" s="232" t="s">
        <v>5884</v>
      </c>
      <c r="V354" s="232" t="s">
        <v>5884</v>
      </c>
      <c r="W354" s="232"/>
      <c r="X354" s="232"/>
      <c r="Y354" s="233">
        <v>43900.951631944445</v>
      </c>
      <c r="Z354" s="233">
        <v>43902.892314814817</v>
      </c>
      <c r="AA354" s="232"/>
      <c r="AB354" s="232" t="s">
        <v>1430</v>
      </c>
      <c r="AC354" s="232">
        <v>21609</v>
      </c>
      <c r="AD354" s="232">
        <v>1501</v>
      </c>
      <c r="AE354" s="232" t="s">
        <v>6272</v>
      </c>
      <c r="AF354" s="232" t="s">
        <v>6273</v>
      </c>
      <c r="AG354" s="232" t="s">
        <v>15</v>
      </c>
    </row>
    <row r="355" spans="1:33" ht="409.6" x14ac:dyDescent="0.3">
      <c r="A355" s="232"/>
      <c r="B355" s="232" t="s">
        <v>6272</v>
      </c>
      <c r="C355" s="232" t="s">
        <v>66</v>
      </c>
      <c r="D355" s="232" t="s">
        <v>936</v>
      </c>
      <c r="E355" s="232" t="s">
        <v>1471</v>
      </c>
      <c r="F355" s="232" t="s">
        <v>1472</v>
      </c>
      <c r="G355" s="232" t="s">
        <v>121</v>
      </c>
      <c r="H355" s="232" t="s">
        <v>276</v>
      </c>
      <c r="I355" s="232" t="s">
        <v>5884</v>
      </c>
      <c r="J355" s="232" t="s">
        <v>5884</v>
      </c>
      <c r="K355" s="232" t="s">
        <v>5884</v>
      </c>
      <c r="L355" s="232" t="s">
        <v>5884</v>
      </c>
      <c r="M355" s="232" t="s">
        <v>6271</v>
      </c>
      <c r="N355" s="232" t="s">
        <v>87</v>
      </c>
      <c r="O355" s="232" t="s">
        <v>938</v>
      </c>
      <c r="P355" s="232"/>
      <c r="Q355" s="232"/>
      <c r="R355" s="232"/>
      <c r="S355" s="232" t="s">
        <v>6407</v>
      </c>
      <c r="T355" s="232"/>
      <c r="U355" s="232" t="s">
        <v>5884</v>
      </c>
      <c r="V355" s="232" t="s">
        <v>5884</v>
      </c>
      <c r="W355" s="232"/>
      <c r="X355" s="232"/>
      <c r="Y355" s="233">
        <v>43900.951631944445</v>
      </c>
      <c r="Z355" s="233">
        <v>43902.892314814817</v>
      </c>
      <c r="AA355" s="232"/>
      <c r="AB355" s="232" t="s">
        <v>1430</v>
      </c>
      <c r="AC355" s="232">
        <v>21609</v>
      </c>
      <c r="AD355" s="232">
        <v>3540</v>
      </c>
      <c r="AE355" s="232" t="s">
        <v>6272</v>
      </c>
      <c r="AF355" s="232" t="s">
        <v>6273</v>
      </c>
      <c r="AG355" s="232" t="s">
        <v>15</v>
      </c>
    </row>
    <row r="356" spans="1:33" x14ac:dyDescent="0.3">
      <c r="A356" s="232"/>
      <c r="B356" s="232" t="s">
        <v>6272</v>
      </c>
      <c r="C356" s="232" t="s">
        <v>66</v>
      </c>
      <c r="D356" s="232" t="s">
        <v>1134</v>
      </c>
      <c r="E356" s="232" t="s">
        <v>1473</v>
      </c>
      <c r="F356" s="232" t="s">
        <v>1474</v>
      </c>
      <c r="G356" s="232" t="s">
        <v>121</v>
      </c>
      <c r="H356" s="232" t="s">
        <v>276</v>
      </c>
      <c r="I356" s="232" t="s">
        <v>5884</v>
      </c>
      <c r="J356" s="232" t="s">
        <v>5884</v>
      </c>
      <c r="K356" s="232" t="s">
        <v>5884</v>
      </c>
      <c r="L356" s="232" t="s">
        <v>5884</v>
      </c>
      <c r="M356" s="232" t="s">
        <v>6271</v>
      </c>
      <c r="N356" s="232" t="s">
        <v>87</v>
      </c>
      <c r="O356" s="232" t="s">
        <v>1135</v>
      </c>
      <c r="P356" s="232"/>
      <c r="Q356" s="232"/>
      <c r="R356" s="232"/>
      <c r="S356" s="232"/>
      <c r="T356" s="232"/>
      <c r="U356" s="232" t="s">
        <v>5884</v>
      </c>
      <c r="V356" s="232" t="s">
        <v>5884</v>
      </c>
      <c r="W356" s="232"/>
      <c r="X356" s="232"/>
      <c r="Y356" s="233">
        <v>43900.951631944445</v>
      </c>
      <c r="Z356" s="233">
        <v>43902.892314814817</v>
      </c>
      <c r="AA356" s="232"/>
      <c r="AB356" s="232" t="s">
        <v>1430</v>
      </c>
      <c r="AC356" s="232">
        <v>21609</v>
      </c>
      <c r="AD356" s="232">
        <v>2560</v>
      </c>
      <c r="AE356" s="232" t="s">
        <v>6272</v>
      </c>
      <c r="AF356" s="232" t="s">
        <v>6273</v>
      </c>
      <c r="AG356" s="232" t="s">
        <v>15</v>
      </c>
    </row>
    <row r="357" spans="1:33" ht="28.8" x14ac:dyDescent="0.3">
      <c r="A357" s="232"/>
      <c r="B357" s="232" t="s">
        <v>6272</v>
      </c>
      <c r="C357" s="232" t="s">
        <v>66</v>
      </c>
      <c r="D357" s="232" t="s">
        <v>541</v>
      </c>
      <c r="E357" s="232" t="s">
        <v>1475</v>
      </c>
      <c r="F357" s="232" t="s">
        <v>1476</v>
      </c>
      <c r="G357" s="232" t="s">
        <v>121</v>
      </c>
      <c r="H357" s="232" t="s">
        <v>276</v>
      </c>
      <c r="I357" s="232" t="s">
        <v>5884</v>
      </c>
      <c r="J357" s="232" t="s">
        <v>5884</v>
      </c>
      <c r="K357" s="232" t="s">
        <v>5884</v>
      </c>
      <c r="L357" s="232" t="s">
        <v>5884</v>
      </c>
      <c r="M357" s="232" t="s">
        <v>6271</v>
      </c>
      <c r="N357" s="232" t="s">
        <v>87</v>
      </c>
      <c r="O357" s="232" t="s">
        <v>542</v>
      </c>
      <c r="P357" s="232"/>
      <c r="Q357" s="232"/>
      <c r="R357" s="232"/>
      <c r="S357" s="232"/>
      <c r="T357" s="232"/>
      <c r="U357" s="232" t="s">
        <v>5884</v>
      </c>
      <c r="V357" s="232" t="s">
        <v>5884</v>
      </c>
      <c r="W357" s="232"/>
      <c r="X357" s="232"/>
      <c r="Y357" s="233">
        <v>43900.951631944445</v>
      </c>
      <c r="Z357" s="233">
        <v>43902.892314814817</v>
      </c>
      <c r="AA357" s="232"/>
      <c r="AB357" s="232" t="s">
        <v>1430</v>
      </c>
      <c r="AC357" s="232">
        <v>21609</v>
      </c>
      <c r="AD357" s="232">
        <v>3560</v>
      </c>
      <c r="AE357" s="232" t="s">
        <v>6272</v>
      </c>
      <c r="AF357" s="232" t="s">
        <v>6273</v>
      </c>
      <c r="AG357" s="232" t="s">
        <v>15</v>
      </c>
    </row>
    <row r="358" spans="1:33" x14ac:dyDescent="0.3">
      <c r="A358" s="232"/>
      <c r="B358" s="232" t="s">
        <v>6272</v>
      </c>
      <c r="C358" s="232" t="s">
        <v>66</v>
      </c>
      <c r="D358" s="232" t="s">
        <v>647</v>
      </c>
      <c r="E358" s="232" t="s">
        <v>1477</v>
      </c>
      <c r="F358" s="232" t="s">
        <v>1478</v>
      </c>
      <c r="G358" s="232" t="s">
        <v>121</v>
      </c>
      <c r="H358" s="232" t="s">
        <v>276</v>
      </c>
      <c r="I358" s="232" t="s">
        <v>5884</v>
      </c>
      <c r="J358" s="232" t="s">
        <v>5884</v>
      </c>
      <c r="K358" s="232" t="s">
        <v>5884</v>
      </c>
      <c r="L358" s="232" t="s">
        <v>5884</v>
      </c>
      <c r="M358" s="232" t="s">
        <v>6271</v>
      </c>
      <c r="N358" s="232" t="s">
        <v>87</v>
      </c>
      <c r="O358" s="232" t="s">
        <v>283</v>
      </c>
      <c r="P358" s="232"/>
      <c r="Q358" s="232"/>
      <c r="R358" s="232"/>
      <c r="S358" s="232"/>
      <c r="T358" s="232"/>
      <c r="U358" s="232" t="s">
        <v>5884</v>
      </c>
      <c r="V358" s="232" t="s">
        <v>5884</v>
      </c>
      <c r="W358" s="232"/>
      <c r="X358" s="232"/>
      <c r="Y358" s="233">
        <v>43900.951631944445</v>
      </c>
      <c r="Z358" s="233">
        <v>43902.892314814817</v>
      </c>
      <c r="AA358" s="232"/>
      <c r="AB358" s="232" t="s">
        <v>1430</v>
      </c>
      <c r="AC358" s="232">
        <v>21609</v>
      </c>
      <c r="AD358" s="232">
        <v>3570</v>
      </c>
      <c r="AE358" s="232" t="s">
        <v>6272</v>
      </c>
      <c r="AF358" s="232" t="s">
        <v>6273</v>
      </c>
      <c r="AG358" s="232" t="s">
        <v>15</v>
      </c>
    </row>
    <row r="359" spans="1:33" x14ac:dyDescent="0.3">
      <c r="A359" s="232"/>
      <c r="B359" s="232" t="s">
        <v>6272</v>
      </c>
      <c r="C359" s="232" t="s">
        <v>66</v>
      </c>
      <c r="D359" s="232" t="s">
        <v>647</v>
      </c>
      <c r="E359" s="232" t="s">
        <v>1479</v>
      </c>
      <c r="F359" s="232" t="s">
        <v>1480</v>
      </c>
      <c r="G359" s="232" t="s">
        <v>121</v>
      </c>
      <c r="H359" s="232" t="s">
        <v>276</v>
      </c>
      <c r="I359" s="232" t="s">
        <v>5884</v>
      </c>
      <c r="J359" s="232" t="s">
        <v>5884</v>
      </c>
      <c r="K359" s="232" t="s">
        <v>5884</v>
      </c>
      <c r="L359" s="232" t="s">
        <v>5884</v>
      </c>
      <c r="M359" s="232" t="s">
        <v>6271</v>
      </c>
      <c r="N359" s="232" t="s">
        <v>87</v>
      </c>
      <c r="O359" s="232" t="s">
        <v>283</v>
      </c>
      <c r="P359" s="232"/>
      <c r="Q359" s="232"/>
      <c r="R359" s="232"/>
      <c r="S359" s="232"/>
      <c r="T359" s="232"/>
      <c r="U359" s="232" t="s">
        <v>5884</v>
      </c>
      <c r="V359" s="232" t="s">
        <v>5884</v>
      </c>
      <c r="W359" s="232"/>
      <c r="X359" s="232"/>
      <c r="Y359" s="233">
        <v>43900.951631944445</v>
      </c>
      <c r="Z359" s="233">
        <v>43902.892314814817</v>
      </c>
      <c r="AA359" s="232"/>
      <c r="AB359" s="232" t="s">
        <v>1430</v>
      </c>
      <c r="AC359" s="232">
        <v>21609</v>
      </c>
      <c r="AD359" s="232">
        <v>3580</v>
      </c>
      <c r="AE359" s="232" t="s">
        <v>6272</v>
      </c>
      <c r="AF359" s="232" t="s">
        <v>6273</v>
      </c>
      <c r="AG359" s="232" t="s">
        <v>15</v>
      </c>
    </row>
    <row r="360" spans="1:33" ht="28.8" x14ac:dyDescent="0.3">
      <c r="A360" s="232"/>
      <c r="B360" s="232" t="s">
        <v>6272</v>
      </c>
      <c r="C360" s="232" t="s">
        <v>66</v>
      </c>
      <c r="D360" s="232" t="s">
        <v>647</v>
      </c>
      <c r="E360" s="232" t="s">
        <v>1481</v>
      </c>
      <c r="F360" s="232" t="s">
        <v>1482</v>
      </c>
      <c r="G360" s="232" t="s">
        <v>121</v>
      </c>
      <c r="H360" s="232" t="s">
        <v>276</v>
      </c>
      <c r="I360" s="232" t="s">
        <v>5884</v>
      </c>
      <c r="J360" s="232" t="s">
        <v>5884</v>
      </c>
      <c r="K360" s="232" t="s">
        <v>5884</v>
      </c>
      <c r="L360" s="232" t="s">
        <v>5884</v>
      </c>
      <c r="M360" s="232" t="s">
        <v>6271</v>
      </c>
      <c r="N360" s="232" t="s">
        <v>87</v>
      </c>
      <c r="O360" s="232" t="s">
        <v>1484</v>
      </c>
      <c r="P360" s="232"/>
      <c r="Q360" s="232"/>
      <c r="R360" s="232" t="s">
        <v>1483</v>
      </c>
      <c r="S360" s="232"/>
      <c r="T360" s="232"/>
      <c r="U360" s="232" t="s">
        <v>5884</v>
      </c>
      <c r="V360" s="232" t="s">
        <v>5884</v>
      </c>
      <c r="W360" s="232"/>
      <c r="X360" s="232"/>
      <c r="Y360" s="233">
        <v>43900.951631944445</v>
      </c>
      <c r="Z360" s="233">
        <v>43902.892314814817</v>
      </c>
      <c r="AA360" s="232"/>
      <c r="AB360" s="232" t="s">
        <v>1430</v>
      </c>
      <c r="AC360" s="232">
        <v>21609</v>
      </c>
      <c r="AD360" s="232">
        <v>3590</v>
      </c>
      <c r="AE360" s="232" t="s">
        <v>6272</v>
      </c>
      <c r="AF360" s="232" t="s">
        <v>6273</v>
      </c>
      <c r="AG360" s="232" t="s">
        <v>15</v>
      </c>
    </row>
    <row r="361" spans="1:33" ht="28.8" x14ac:dyDescent="0.3">
      <c r="A361" s="232"/>
      <c r="B361" s="232" t="s">
        <v>6272</v>
      </c>
      <c r="C361" s="232" t="s">
        <v>66</v>
      </c>
      <c r="D361" s="232" t="s">
        <v>904</v>
      </c>
      <c r="E361" s="232" t="s">
        <v>1485</v>
      </c>
      <c r="F361" s="232" t="s">
        <v>1486</v>
      </c>
      <c r="G361" s="232" t="s">
        <v>121</v>
      </c>
      <c r="H361" s="232" t="s">
        <v>276</v>
      </c>
      <c r="I361" s="232" t="s">
        <v>5884</v>
      </c>
      <c r="J361" s="232" t="s">
        <v>5884</v>
      </c>
      <c r="K361" s="232" t="s">
        <v>5884</v>
      </c>
      <c r="L361" s="232" t="s">
        <v>5884</v>
      </c>
      <c r="M361" s="232" t="s">
        <v>6271</v>
      </c>
      <c r="N361" s="232" t="s">
        <v>87</v>
      </c>
      <c r="O361" s="232" t="s">
        <v>1338</v>
      </c>
      <c r="P361" s="232"/>
      <c r="Q361" s="232"/>
      <c r="R361" s="232"/>
      <c r="S361" s="232"/>
      <c r="T361" s="232"/>
      <c r="U361" s="232" t="s">
        <v>5884</v>
      </c>
      <c r="V361" s="232" t="s">
        <v>5884</v>
      </c>
      <c r="W361" s="232"/>
      <c r="X361" s="232"/>
      <c r="Y361" s="233">
        <v>43900.951631944445</v>
      </c>
      <c r="Z361" s="233">
        <v>43902.892314814817</v>
      </c>
      <c r="AA361" s="232"/>
      <c r="AB361" s="232" t="s">
        <v>1430</v>
      </c>
      <c r="AC361" s="232">
        <v>21609</v>
      </c>
      <c r="AD361" s="232">
        <v>3600</v>
      </c>
      <c r="AE361" s="232" t="s">
        <v>6272</v>
      </c>
      <c r="AF361" s="232" t="s">
        <v>6273</v>
      </c>
      <c r="AG361" s="232" t="s">
        <v>15</v>
      </c>
    </row>
    <row r="362" spans="1:33" ht="28.8" x14ac:dyDescent="0.3">
      <c r="A362" s="232"/>
      <c r="B362" s="232" t="s">
        <v>6272</v>
      </c>
      <c r="C362" s="232" t="s">
        <v>66</v>
      </c>
      <c r="D362" s="232" t="s">
        <v>239</v>
      </c>
      <c r="E362" s="232" t="s">
        <v>1487</v>
      </c>
      <c r="F362" s="232" t="s">
        <v>1488</v>
      </c>
      <c r="G362" s="232" t="s">
        <v>121</v>
      </c>
      <c r="H362" s="232" t="s">
        <v>276</v>
      </c>
      <c r="I362" s="232" t="s">
        <v>5884</v>
      </c>
      <c r="J362" s="232" t="s">
        <v>5884</v>
      </c>
      <c r="K362" s="232" t="s">
        <v>5884</v>
      </c>
      <c r="L362" s="232" t="s">
        <v>5884</v>
      </c>
      <c r="M362" s="232" t="s">
        <v>6271</v>
      </c>
      <c r="N362" s="232" t="s">
        <v>87</v>
      </c>
      <c r="O362" s="232" t="s">
        <v>256</v>
      </c>
      <c r="P362" s="232"/>
      <c r="Q362" s="232"/>
      <c r="R362" s="232"/>
      <c r="S362" s="232"/>
      <c r="T362" s="232"/>
      <c r="U362" s="232" t="s">
        <v>5884</v>
      </c>
      <c r="V362" s="232" t="s">
        <v>5884</v>
      </c>
      <c r="W362" s="232"/>
      <c r="X362" s="232"/>
      <c r="Y362" s="233">
        <v>43900.951631944445</v>
      </c>
      <c r="Z362" s="233">
        <v>43902.892314814817</v>
      </c>
      <c r="AA362" s="232"/>
      <c r="AB362" s="232" t="s">
        <v>1430</v>
      </c>
      <c r="AC362" s="232">
        <v>21609</v>
      </c>
      <c r="AD362" s="232">
        <v>3240</v>
      </c>
      <c r="AE362" s="232" t="s">
        <v>6272</v>
      </c>
      <c r="AF362" s="232" t="s">
        <v>6273</v>
      </c>
      <c r="AG362" s="232" t="s">
        <v>15</v>
      </c>
    </row>
    <row r="363" spans="1:33" ht="28.8" x14ac:dyDescent="0.3">
      <c r="A363" s="232"/>
      <c r="B363" s="232" t="s">
        <v>6272</v>
      </c>
      <c r="C363" s="232" t="s">
        <v>66</v>
      </c>
      <c r="D363" s="232" t="s">
        <v>450</v>
      </c>
      <c r="E363" s="232" t="s">
        <v>1489</v>
      </c>
      <c r="F363" s="232" t="s">
        <v>1490</v>
      </c>
      <c r="G363" s="232" t="s">
        <v>121</v>
      </c>
      <c r="H363" s="232" t="s">
        <v>276</v>
      </c>
      <c r="I363" s="232" t="s">
        <v>5884</v>
      </c>
      <c r="J363" s="232" t="s">
        <v>5884</v>
      </c>
      <c r="K363" s="232" t="s">
        <v>5884</v>
      </c>
      <c r="L363" s="232" t="s">
        <v>5884</v>
      </c>
      <c r="M363" s="232" t="s">
        <v>6271</v>
      </c>
      <c r="N363" s="232" t="s">
        <v>87</v>
      </c>
      <c r="O363" s="232" t="s">
        <v>451</v>
      </c>
      <c r="P363" s="232"/>
      <c r="Q363" s="232"/>
      <c r="R363" s="232"/>
      <c r="S363" s="232"/>
      <c r="T363" s="232"/>
      <c r="U363" s="232" t="s">
        <v>5884</v>
      </c>
      <c r="V363" s="232" t="s">
        <v>5884</v>
      </c>
      <c r="W363" s="232"/>
      <c r="X363" s="232"/>
      <c r="Y363" s="233">
        <v>43900.951631944445</v>
      </c>
      <c r="Z363" s="233">
        <v>43902.892314814817</v>
      </c>
      <c r="AA363" s="232"/>
      <c r="AB363" s="232" t="s">
        <v>1430</v>
      </c>
      <c r="AC363" s="232">
        <v>21609</v>
      </c>
      <c r="AD363" s="232">
        <v>3620</v>
      </c>
      <c r="AE363" s="232" t="s">
        <v>6272</v>
      </c>
      <c r="AF363" s="232" t="s">
        <v>6273</v>
      </c>
      <c r="AG363" s="232" t="s">
        <v>15</v>
      </c>
    </row>
    <row r="364" spans="1:33" ht="28.8" x14ac:dyDescent="0.3">
      <c r="A364" s="232"/>
      <c r="B364" s="232" t="s">
        <v>6272</v>
      </c>
      <c r="C364" s="232" t="s">
        <v>66</v>
      </c>
      <c r="D364" s="232" t="s">
        <v>794</v>
      </c>
      <c r="E364" s="232" t="s">
        <v>1491</v>
      </c>
      <c r="F364" s="232" t="s">
        <v>1492</v>
      </c>
      <c r="G364" s="232" t="s">
        <v>121</v>
      </c>
      <c r="H364" s="232" t="s">
        <v>276</v>
      </c>
      <c r="I364" s="232" t="s">
        <v>5884</v>
      </c>
      <c r="J364" s="232" t="s">
        <v>5884</v>
      </c>
      <c r="K364" s="232" t="s">
        <v>5884</v>
      </c>
      <c r="L364" s="232" t="s">
        <v>5884</v>
      </c>
      <c r="M364" s="232" t="s">
        <v>6271</v>
      </c>
      <c r="N364" s="232" t="s">
        <v>87</v>
      </c>
      <c r="O364" s="232" t="s">
        <v>795</v>
      </c>
      <c r="P364" s="232"/>
      <c r="Q364" s="232"/>
      <c r="R364" s="232"/>
      <c r="S364" s="232"/>
      <c r="T364" s="232"/>
      <c r="U364" s="232" t="s">
        <v>5884</v>
      </c>
      <c r="V364" s="232" t="s">
        <v>5884</v>
      </c>
      <c r="W364" s="232"/>
      <c r="X364" s="232"/>
      <c r="Y364" s="233">
        <v>43900.951631944445</v>
      </c>
      <c r="Z364" s="233">
        <v>43902.892314814817</v>
      </c>
      <c r="AA364" s="232"/>
      <c r="AB364" s="232" t="s">
        <v>1430</v>
      </c>
      <c r="AC364" s="232">
        <v>21609</v>
      </c>
      <c r="AD364" s="232">
        <v>1990</v>
      </c>
      <c r="AE364" s="232" t="s">
        <v>6272</v>
      </c>
      <c r="AF364" s="232" t="s">
        <v>6273</v>
      </c>
      <c r="AG364" s="232" t="s">
        <v>15</v>
      </c>
    </row>
    <row r="365" spans="1:33" ht="28.8" x14ac:dyDescent="0.3">
      <c r="A365" s="232"/>
      <c r="B365" s="232" t="s">
        <v>6272</v>
      </c>
      <c r="C365" s="232" t="s">
        <v>66</v>
      </c>
      <c r="D365" s="232" t="s">
        <v>718</v>
      </c>
      <c r="E365" s="232" t="s">
        <v>1493</v>
      </c>
      <c r="F365" s="232" t="s">
        <v>1494</v>
      </c>
      <c r="G365" s="232" t="s">
        <v>121</v>
      </c>
      <c r="H365" s="232" t="s">
        <v>276</v>
      </c>
      <c r="I365" s="232" t="s">
        <v>5884</v>
      </c>
      <c r="J365" s="232" t="s">
        <v>5884</v>
      </c>
      <c r="K365" s="232" t="s">
        <v>5884</v>
      </c>
      <c r="L365" s="232" t="s">
        <v>5884</v>
      </c>
      <c r="M365" s="232" t="s">
        <v>6271</v>
      </c>
      <c r="N365" s="232" t="s">
        <v>87</v>
      </c>
      <c r="O365" s="232" t="s">
        <v>719</v>
      </c>
      <c r="P365" s="232"/>
      <c r="Q365" s="232"/>
      <c r="R365" s="232"/>
      <c r="S365" s="232"/>
      <c r="T365" s="232"/>
      <c r="U365" s="232" t="s">
        <v>5884</v>
      </c>
      <c r="V365" s="232" t="s">
        <v>5884</v>
      </c>
      <c r="W365" s="232"/>
      <c r="X365" s="232"/>
      <c r="Y365" s="233">
        <v>43900.951631944445</v>
      </c>
      <c r="Z365" s="233">
        <v>43902.892314814817</v>
      </c>
      <c r="AA365" s="232"/>
      <c r="AB365" s="232" t="s">
        <v>1430</v>
      </c>
      <c r="AC365" s="232">
        <v>21609</v>
      </c>
      <c r="AD365" s="232">
        <v>1480</v>
      </c>
      <c r="AE365" s="232" t="s">
        <v>6272</v>
      </c>
      <c r="AF365" s="232" t="s">
        <v>6273</v>
      </c>
      <c r="AG365" s="232" t="s">
        <v>15</v>
      </c>
    </row>
    <row r="366" spans="1:33" ht="28.8" x14ac:dyDescent="0.3">
      <c r="A366" s="232"/>
      <c r="B366" s="232" t="s">
        <v>6272</v>
      </c>
      <c r="C366" s="232" t="s">
        <v>66</v>
      </c>
      <c r="D366" s="232" t="s">
        <v>1497</v>
      </c>
      <c r="E366" s="232" t="s">
        <v>1495</v>
      </c>
      <c r="F366" s="232" t="s">
        <v>1496</v>
      </c>
      <c r="G366" s="232" t="s">
        <v>121</v>
      </c>
      <c r="H366" s="232" t="s">
        <v>276</v>
      </c>
      <c r="I366" s="232" t="s">
        <v>5884</v>
      </c>
      <c r="J366" s="232" t="s">
        <v>5884</v>
      </c>
      <c r="K366" s="232" t="s">
        <v>5884</v>
      </c>
      <c r="L366" s="232" t="s">
        <v>5884</v>
      </c>
      <c r="M366" s="232" t="s">
        <v>6271</v>
      </c>
      <c r="N366" s="232" t="s">
        <v>87</v>
      </c>
      <c r="O366" s="232" t="s">
        <v>1498</v>
      </c>
      <c r="P366" s="232"/>
      <c r="Q366" s="232"/>
      <c r="R366" s="232"/>
      <c r="S366" s="232"/>
      <c r="T366" s="232"/>
      <c r="U366" s="232" t="s">
        <v>5884</v>
      </c>
      <c r="V366" s="232" t="s">
        <v>5884</v>
      </c>
      <c r="W366" s="232"/>
      <c r="X366" s="232"/>
      <c r="Y366" s="233">
        <v>43900.951631944445</v>
      </c>
      <c r="Z366" s="233">
        <v>43902.892314814817</v>
      </c>
      <c r="AA366" s="232"/>
      <c r="AB366" s="232" t="s">
        <v>1430</v>
      </c>
      <c r="AC366" s="232">
        <v>21609</v>
      </c>
      <c r="AD366" s="232">
        <v>4170</v>
      </c>
      <c r="AE366" s="232" t="s">
        <v>6272</v>
      </c>
      <c r="AF366" s="232" t="s">
        <v>6273</v>
      </c>
      <c r="AG366" s="232" t="s">
        <v>15</v>
      </c>
    </row>
    <row r="367" spans="1:33" ht="43.2" x14ac:dyDescent="0.3">
      <c r="A367" s="232"/>
      <c r="B367" s="232" t="s">
        <v>6272</v>
      </c>
      <c r="C367" s="232" t="s">
        <v>66</v>
      </c>
      <c r="D367" s="232" t="s">
        <v>1501</v>
      </c>
      <c r="E367" s="232" t="s">
        <v>1499</v>
      </c>
      <c r="F367" s="232" t="s">
        <v>1500</v>
      </c>
      <c r="G367" s="232" t="s">
        <v>121</v>
      </c>
      <c r="H367" s="232" t="s">
        <v>276</v>
      </c>
      <c r="I367" s="232" t="s">
        <v>5884</v>
      </c>
      <c r="J367" s="232" t="s">
        <v>5884</v>
      </c>
      <c r="K367" s="232" t="s">
        <v>5884</v>
      </c>
      <c r="L367" s="232" t="s">
        <v>5884</v>
      </c>
      <c r="M367" s="232" t="s">
        <v>6271</v>
      </c>
      <c r="N367" s="232" t="s">
        <v>87</v>
      </c>
      <c r="O367" s="232" t="s">
        <v>1502</v>
      </c>
      <c r="P367" s="232"/>
      <c r="Q367" s="232"/>
      <c r="R367" s="232"/>
      <c r="S367" s="232"/>
      <c r="T367" s="232"/>
      <c r="U367" s="232" t="s">
        <v>5884</v>
      </c>
      <c r="V367" s="232" t="s">
        <v>5884</v>
      </c>
      <c r="W367" s="232"/>
      <c r="X367" s="232"/>
      <c r="Y367" s="233">
        <v>43900.951631944445</v>
      </c>
      <c r="Z367" s="233">
        <v>43902.892314814817</v>
      </c>
      <c r="AA367" s="232"/>
      <c r="AB367" s="232" t="s">
        <v>1430</v>
      </c>
      <c r="AC367" s="232">
        <v>21609</v>
      </c>
      <c r="AD367" s="232">
        <v>3660</v>
      </c>
      <c r="AE367" s="232" t="s">
        <v>6272</v>
      </c>
      <c r="AF367" s="232" t="s">
        <v>6273</v>
      </c>
      <c r="AG367" s="232" t="s">
        <v>15</v>
      </c>
    </row>
    <row r="368" spans="1:33" ht="57.6" x14ac:dyDescent="0.3">
      <c r="A368" s="232"/>
      <c r="B368" s="232" t="s">
        <v>6272</v>
      </c>
      <c r="C368" s="232" t="s">
        <v>66</v>
      </c>
      <c r="D368" s="232" t="s">
        <v>1505</v>
      </c>
      <c r="E368" s="232" t="s">
        <v>1503</v>
      </c>
      <c r="F368" s="232" t="s">
        <v>1504</v>
      </c>
      <c r="G368" s="232" t="s">
        <v>121</v>
      </c>
      <c r="H368" s="232" t="s">
        <v>276</v>
      </c>
      <c r="I368" s="232" t="s">
        <v>5884</v>
      </c>
      <c r="J368" s="232" t="s">
        <v>5884</v>
      </c>
      <c r="K368" s="232" t="s">
        <v>5884</v>
      </c>
      <c r="L368" s="232" t="s">
        <v>5884</v>
      </c>
      <c r="M368" s="232" t="s">
        <v>6271</v>
      </c>
      <c r="N368" s="232" t="s">
        <v>87</v>
      </c>
      <c r="O368" s="232" t="s">
        <v>1506</v>
      </c>
      <c r="P368" s="232"/>
      <c r="Q368" s="232"/>
      <c r="R368" s="232"/>
      <c r="S368" s="232"/>
      <c r="T368" s="232"/>
      <c r="U368" s="232" t="s">
        <v>5884</v>
      </c>
      <c r="V368" s="232" t="s">
        <v>5884</v>
      </c>
      <c r="W368" s="232"/>
      <c r="X368" s="232"/>
      <c r="Y368" s="233">
        <v>43900.951631944445</v>
      </c>
      <c r="Z368" s="233">
        <v>43902.892314814817</v>
      </c>
      <c r="AA368" s="232"/>
      <c r="AB368" s="232" t="s">
        <v>1430</v>
      </c>
      <c r="AC368" s="232">
        <v>21609</v>
      </c>
      <c r="AD368" s="232">
        <v>3670</v>
      </c>
      <c r="AE368" s="232" t="s">
        <v>6272</v>
      </c>
      <c r="AF368" s="232" t="s">
        <v>6273</v>
      </c>
      <c r="AG368" s="232" t="s">
        <v>15</v>
      </c>
    </row>
    <row r="369" spans="1:33" x14ac:dyDescent="0.3">
      <c r="A369" s="232"/>
      <c r="B369" s="232" t="s">
        <v>6272</v>
      </c>
      <c r="C369" s="232" t="s">
        <v>66</v>
      </c>
      <c r="D369" s="232" t="s">
        <v>1505</v>
      </c>
      <c r="E369" s="232" t="s">
        <v>1507</v>
      </c>
      <c r="F369" s="232" t="s">
        <v>1508</v>
      </c>
      <c r="G369" s="232" t="s">
        <v>121</v>
      </c>
      <c r="H369" s="232" t="s">
        <v>276</v>
      </c>
      <c r="I369" s="232" t="s">
        <v>5884</v>
      </c>
      <c r="J369" s="232" t="s">
        <v>5884</v>
      </c>
      <c r="K369" s="232" t="s">
        <v>5884</v>
      </c>
      <c r="L369" s="232" t="s">
        <v>5884</v>
      </c>
      <c r="M369" s="232" t="s">
        <v>6271</v>
      </c>
      <c r="N369" s="232" t="s">
        <v>87</v>
      </c>
      <c r="O369" s="232" t="s">
        <v>1509</v>
      </c>
      <c r="P369" s="232"/>
      <c r="Q369" s="232"/>
      <c r="R369" s="232"/>
      <c r="S369" s="232"/>
      <c r="T369" s="232"/>
      <c r="U369" s="232" t="s">
        <v>5884</v>
      </c>
      <c r="V369" s="232" t="s">
        <v>5884</v>
      </c>
      <c r="W369" s="232"/>
      <c r="X369" s="232"/>
      <c r="Y369" s="233">
        <v>43900.951631944445</v>
      </c>
      <c r="Z369" s="233">
        <v>43902.892314814817</v>
      </c>
      <c r="AA369" s="232"/>
      <c r="AB369" s="232" t="s">
        <v>1430</v>
      </c>
      <c r="AC369" s="232">
        <v>21609</v>
      </c>
      <c r="AD369" s="232">
        <v>3680</v>
      </c>
      <c r="AE369" s="232" t="s">
        <v>6272</v>
      </c>
      <c r="AF369" s="232" t="s">
        <v>6273</v>
      </c>
      <c r="AG369" s="232" t="s">
        <v>15</v>
      </c>
    </row>
    <row r="370" spans="1:33" ht="409.6" x14ac:dyDescent="0.3">
      <c r="A370" s="232"/>
      <c r="B370" s="232" t="s">
        <v>6272</v>
      </c>
      <c r="C370" s="232" t="s">
        <v>31</v>
      </c>
      <c r="D370" s="232" t="s">
        <v>837</v>
      </c>
      <c r="E370" s="232" t="s">
        <v>1510</v>
      </c>
      <c r="F370" s="232" t="s">
        <v>1511</v>
      </c>
      <c r="G370" s="232" t="s">
        <v>798</v>
      </c>
      <c r="H370" s="232" t="s">
        <v>34</v>
      </c>
      <c r="I370" s="232" t="s">
        <v>5884</v>
      </c>
      <c r="J370" s="232" t="s">
        <v>5884</v>
      </c>
      <c r="K370" s="232" t="s">
        <v>5884</v>
      </c>
      <c r="L370" s="232" t="s">
        <v>5884</v>
      </c>
      <c r="M370" s="232" t="s">
        <v>6271</v>
      </c>
      <c r="N370" s="232" t="s">
        <v>87</v>
      </c>
      <c r="O370" s="232" t="s">
        <v>5884</v>
      </c>
      <c r="P370" s="232"/>
      <c r="Q370" s="232"/>
      <c r="R370" s="232"/>
      <c r="S370" s="232" t="s">
        <v>6408</v>
      </c>
      <c r="T370" s="232"/>
      <c r="U370" s="232" t="s">
        <v>5884</v>
      </c>
      <c r="V370" s="232" t="s">
        <v>5884</v>
      </c>
      <c r="W370" s="232"/>
      <c r="X370" s="232"/>
      <c r="Y370" s="233">
        <v>43900.961493055554</v>
      </c>
      <c r="Z370" s="233">
        <v>43901.948703703703</v>
      </c>
      <c r="AA370" s="232"/>
      <c r="AB370" s="232" t="s">
        <v>1087</v>
      </c>
      <c r="AC370" s="232">
        <v>43117</v>
      </c>
      <c r="AD370" s="232">
        <v>3690</v>
      </c>
      <c r="AE370" s="232" t="s">
        <v>6272</v>
      </c>
      <c r="AF370" s="232" t="s">
        <v>6273</v>
      </c>
      <c r="AG370" s="232" t="s">
        <v>15</v>
      </c>
    </row>
    <row r="371" spans="1:33" ht="43.2" x14ac:dyDescent="0.3">
      <c r="A371" s="232" t="s">
        <v>277</v>
      </c>
      <c r="B371" s="232" t="s">
        <v>6272</v>
      </c>
      <c r="C371" s="232" t="s">
        <v>66</v>
      </c>
      <c r="D371" s="232" t="s">
        <v>862</v>
      </c>
      <c r="E371" s="232" t="s">
        <v>1512</v>
      </c>
      <c r="F371" s="232" t="s">
        <v>6409</v>
      </c>
      <c r="G371" s="232" t="s">
        <v>387</v>
      </c>
      <c r="H371" s="232" t="s">
        <v>276</v>
      </c>
      <c r="I371" s="232" t="s">
        <v>5884</v>
      </c>
      <c r="J371" s="232" t="s">
        <v>5884</v>
      </c>
      <c r="K371" s="232" t="s">
        <v>5884</v>
      </c>
      <c r="L371" s="232" t="s">
        <v>5884</v>
      </c>
      <c r="M371" s="232" t="s">
        <v>6271</v>
      </c>
      <c r="N371" s="232" t="s">
        <v>87</v>
      </c>
      <c r="O371" s="232" t="s">
        <v>1514</v>
      </c>
      <c r="P371" s="232"/>
      <c r="Q371" s="232"/>
      <c r="R371" s="232"/>
      <c r="S371" s="232"/>
      <c r="T371" s="232"/>
      <c r="U371" s="232" t="s">
        <v>5884</v>
      </c>
      <c r="V371" s="232" t="s">
        <v>5884</v>
      </c>
      <c r="W371" s="232"/>
      <c r="X371" s="232"/>
      <c r="Y371" s="233">
        <v>43901.335069444445</v>
      </c>
      <c r="Z371" s="233">
        <v>43903.90048611111</v>
      </c>
      <c r="AA371" s="232"/>
      <c r="AB371" s="232" t="s">
        <v>1513</v>
      </c>
      <c r="AC371" s="232">
        <v>74524</v>
      </c>
      <c r="AD371" s="232">
        <v>3700</v>
      </c>
      <c r="AE371" s="232" t="s">
        <v>6272</v>
      </c>
      <c r="AF371" s="232" t="s">
        <v>6273</v>
      </c>
      <c r="AG371" s="232" t="s">
        <v>15</v>
      </c>
    </row>
    <row r="372" spans="1:33" ht="28.8" x14ac:dyDescent="0.3">
      <c r="A372" s="232"/>
      <c r="B372" s="232" t="s">
        <v>6272</v>
      </c>
      <c r="C372" s="232" t="s">
        <v>66</v>
      </c>
      <c r="D372" s="232" t="s">
        <v>830</v>
      </c>
      <c r="E372" s="232" t="s">
        <v>1515</v>
      </c>
      <c r="F372" s="232" t="s">
        <v>1516</v>
      </c>
      <c r="G372" s="232" t="s">
        <v>387</v>
      </c>
      <c r="H372" s="232" t="s">
        <v>276</v>
      </c>
      <c r="I372" s="232" t="s">
        <v>5884</v>
      </c>
      <c r="J372" s="232" t="s">
        <v>5884</v>
      </c>
      <c r="K372" s="232" t="s">
        <v>5884</v>
      </c>
      <c r="L372" s="232" t="s">
        <v>5884</v>
      </c>
      <c r="M372" s="232" t="s">
        <v>6271</v>
      </c>
      <c r="N372" s="232" t="s">
        <v>87</v>
      </c>
      <c r="O372" s="232" t="s">
        <v>869</v>
      </c>
      <c r="P372" s="232"/>
      <c r="Q372" s="232"/>
      <c r="R372" s="232"/>
      <c r="S372" s="232"/>
      <c r="T372" s="232"/>
      <c r="U372" s="232" t="s">
        <v>5884</v>
      </c>
      <c r="V372" s="232" t="s">
        <v>5884</v>
      </c>
      <c r="W372" s="232"/>
      <c r="X372" s="232"/>
      <c r="Y372" s="233">
        <v>43901.338807870372</v>
      </c>
      <c r="Z372" s="233">
        <v>43903.90048611111</v>
      </c>
      <c r="AA372" s="232"/>
      <c r="AB372" s="232" t="s">
        <v>1513</v>
      </c>
      <c r="AC372" s="232">
        <v>74524</v>
      </c>
      <c r="AD372" s="232">
        <v>3410</v>
      </c>
      <c r="AE372" s="232" t="s">
        <v>6272</v>
      </c>
      <c r="AF372" s="232" t="s">
        <v>6273</v>
      </c>
      <c r="AG372" s="232" t="s">
        <v>15</v>
      </c>
    </row>
    <row r="373" spans="1:33" x14ac:dyDescent="0.3">
      <c r="A373" s="232"/>
      <c r="B373" s="232" t="s">
        <v>6272</v>
      </c>
      <c r="C373" s="232" t="s">
        <v>66</v>
      </c>
      <c r="D373" s="232" t="s">
        <v>886</v>
      </c>
      <c r="E373" s="232" t="s">
        <v>1517</v>
      </c>
      <c r="F373" s="232" t="s">
        <v>1518</v>
      </c>
      <c r="G373" s="232" t="s">
        <v>387</v>
      </c>
      <c r="H373" s="232" t="s">
        <v>276</v>
      </c>
      <c r="I373" s="232" t="s">
        <v>5884</v>
      </c>
      <c r="J373" s="232" t="s">
        <v>5884</v>
      </c>
      <c r="K373" s="232" t="s">
        <v>5884</v>
      </c>
      <c r="L373" s="232" t="s">
        <v>5884</v>
      </c>
      <c r="M373" s="232" t="s">
        <v>6271</v>
      </c>
      <c r="N373" s="232" t="s">
        <v>87</v>
      </c>
      <c r="O373" s="232" t="s">
        <v>887</v>
      </c>
      <c r="P373" s="232"/>
      <c r="Q373" s="232"/>
      <c r="R373" s="232"/>
      <c r="S373" s="232"/>
      <c r="T373" s="232"/>
      <c r="U373" s="232" t="s">
        <v>5884</v>
      </c>
      <c r="V373" s="232" t="s">
        <v>5884</v>
      </c>
      <c r="W373" s="232"/>
      <c r="X373" s="232"/>
      <c r="Y373" s="233">
        <v>43901.34270833333</v>
      </c>
      <c r="Z373" s="233">
        <v>43903.90048611111</v>
      </c>
      <c r="AA373" s="232"/>
      <c r="AB373" s="232" t="s">
        <v>1513</v>
      </c>
      <c r="AC373" s="232">
        <v>74524</v>
      </c>
      <c r="AD373" s="232">
        <v>3440</v>
      </c>
      <c r="AE373" s="232" t="s">
        <v>6272</v>
      </c>
      <c r="AF373" s="232" t="s">
        <v>6273</v>
      </c>
      <c r="AG373" s="232" t="s">
        <v>15</v>
      </c>
    </row>
    <row r="374" spans="1:33" ht="86.4" x14ac:dyDescent="0.3">
      <c r="A374" s="232"/>
      <c r="B374" s="232" t="s">
        <v>6272</v>
      </c>
      <c r="C374" s="232" t="s">
        <v>66</v>
      </c>
      <c r="D374" s="232" t="s">
        <v>890</v>
      </c>
      <c r="E374" s="232" t="s">
        <v>1519</v>
      </c>
      <c r="F374" s="232" t="s">
        <v>1520</v>
      </c>
      <c r="G374" s="232" t="s">
        <v>387</v>
      </c>
      <c r="H374" s="232" t="s">
        <v>276</v>
      </c>
      <c r="I374" s="232" t="s">
        <v>5884</v>
      </c>
      <c r="J374" s="232" t="s">
        <v>5884</v>
      </c>
      <c r="K374" s="232" t="s">
        <v>5884</v>
      </c>
      <c r="L374" s="232" t="s">
        <v>5884</v>
      </c>
      <c r="M374" s="232" t="s">
        <v>6271</v>
      </c>
      <c r="N374" s="232" t="s">
        <v>87</v>
      </c>
      <c r="O374" s="232" t="s">
        <v>891</v>
      </c>
      <c r="P374" s="232"/>
      <c r="Q374" s="232"/>
      <c r="R374" s="232"/>
      <c r="S374" s="232" t="s">
        <v>6410</v>
      </c>
      <c r="T374" s="232"/>
      <c r="U374" s="232" t="s">
        <v>5884</v>
      </c>
      <c r="V374" s="232" t="s">
        <v>5884</v>
      </c>
      <c r="W374" s="232"/>
      <c r="X374" s="232"/>
      <c r="Y374" s="233">
        <v>43901.344317129631</v>
      </c>
      <c r="Z374" s="233">
        <v>43903.90048611111</v>
      </c>
      <c r="AA374" s="232"/>
      <c r="AB374" s="232" t="s">
        <v>1513</v>
      </c>
      <c r="AC374" s="232">
        <v>74524</v>
      </c>
      <c r="AD374" s="232">
        <v>3450</v>
      </c>
      <c r="AE374" s="232" t="s">
        <v>6272</v>
      </c>
      <c r="AF374" s="232" t="s">
        <v>6273</v>
      </c>
      <c r="AG374" s="232" t="s">
        <v>15</v>
      </c>
    </row>
    <row r="375" spans="1:33" x14ac:dyDescent="0.3">
      <c r="A375" s="232"/>
      <c r="B375" s="232" t="s">
        <v>6272</v>
      </c>
      <c r="C375" s="232" t="s">
        <v>66</v>
      </c>
      <c r="D375" s="232" t="s">
        <v>636</v>
      </c>
      <c r="E375" s="232" t="s">
        <v>1521</v>
      </c>
      <c r="F375" s="232" t="s">
        <v>1522</v>
      </c>
      <c r="G375" s="232" t="s">
        <v>387</v>
      </c>
      <c r="H375" s="232" t="s">
        <v>276</v>
      </c>
      <c r="I375" s="232" t="s">
        <v>5884</v>
      </c>
      <c r="J375" s="232" t="s">
        <v>5884</v>
      </c>
      <c r="K375" s="232" t="s">
        <v>5884</v>
      </c>
      <c r="L375" s="232" t="s">
        <v>5884</v>
      </c>
      <c r="M375" s="232" t="s">
        <v>6271</v>
      </c>
      <c r="N375" s="232" t="s">
        <v>87</v>
      </c>
      <c r="O375" s="232" t="s">
        <v>874</v>
      </c>
      <c r="P375" s="232"/>
      <c r="Q375" s="232"/>
      <c r="R375" s="232"/>
      <c r="S375" s="232"/>
      <c r="T375" s="232"/>
      <c r="U375" s="232" t="s">
        <v>5884</v>
      </c>
      <c r="V375" s="232" t="s">
        <v>5884</v>
      </c>
      <c r="W375" s="232"/>
      <c r="X375" s="232"/>
      <c r="Y375" s="233">
        <v>43901.345497685186</v>
      </c>
      <c r="Z375" s="233">
        <v>43903.90048611111</v>
      </c>
      <c r="AA375" s="232"/>
      <c r="AB375" s="232" t="s">
        <v>1513</v>
      </c>
      <c r="AC375" s="232">
        <v>74524</v>
      </c>
      <c r="AD375" s="232">
        <v>3180</v>
      </c>
      <c r="AE375" s="232" t="s">
        <v>6272</v>
      </c>
      <c r="AF375" s="232" t="s">
        <v>6273</v>
      </c>
      <c r="AG375" s="232" t="s">
        <v>15</v>
      </c>
    </row>
    <row r="376" spans="1:33" x14ac:dyDescent="0.3">
      <c r="A376" s="232"/>
      <c r="B376" s="232" t="s">
        <v>6272</v>
      </c>
      <c r="C376" s="232" t="s">
        <v>66</v>
      </c>
      <c r="D376" s="232" t="s">
        <v>894</v>
      </c>
      <c r="E376" s="232" t="s">
        <v>1523</v>
      </c>
      <c r="F376" s="232" t="s">
        <v>1524</v>
      </c>
      <c r="G376" s="232" t="s">
        <v>387</v>
      </c>
      <c r="H376" s="232" t="s">
        <v>276</v>
      </c>
      <c r="I376" s="232" t="s">
        <v>5884</v>
      </c>
      <c r="J376" s="232" t="s">
        <v>5884</v>
      </c>
      <c r="K376" s="232" t="s">
        <v>5884</v>
      </c>
      <c r="L376" s="232" t="s">
        <v>5884</v>
      </c>
      <c r="M376" s="232" t="s">
        <v>6271</v>
      </c>
      <c r="N376" s="232" t="s">
        <v>87</v>
      </c>
      <c r="O376" s="232" t="s">
        <v>895</v>
      </c>
      <c r="P376" s="232"/>
      <c r="Q376" s="232"/>
      <c r="R376" s="232"/>
      <c r="S376" s="232"/>
      <c r="T376" s="232"/>
      <c r="U376" s="232" t="s">
        <v>5884</v>
      </c>
      <c r="V376" s="232" t="s">
        <v>5884</v>
      </c>
      <c r="W376" s="232"/>
      <c r="X376" s="232"/>
      <c r="Y376" s="233">
        <v>43901.349398148152</v>
      </c>
      <c r="Z376" s="233">
        <v>43903.90048611111</v>
      </c>
      <c r="AA376" s="232"/>
      <c r="AB376" s="232" t="s">
        <v>1513</v>
      </c>
      <c r="AC376" s="232">
        <v>74524</v>
      </c>
      <c r="AD376" s="232">
        <v>3470</v>
      </c>
      <c r="AE376" s="232" t="s">
        <v>6272</v>
      </c>
      <c r="AF376" s="232" t="s">
        <v>6273</v>
      </c>
      <c r="AG376" s="232" t="s">
        <v>15</v>
      </c>
    </row>
    <row r="377" spans="1:33" ht="28.8" x14ac:dyDescent="0.3">
      <c r="A377" s="232"/>
      <c r="B377" s="232" t="s">
        <v>6272</v>
      </c>
      <c r="C377" s="232" t="s">
        <v>66</v>
      </c>
      <c r="D377" s="232" t="s">
        <v>278</v>
      </c>
      <c r="E377" s="232" t="s">
        <v>1525</v>
      </c>
      <c r="F377" s="232" t="s">
        <v>1526</v>
      </c>
      <c r="G377" s="232" t="s">
        <v>387</v>
      </c>
      <c r="H377" s="232" t="s">
        <v>276</v>
      </c>
      <c r="I377" s="232" t="s">
        <v>5884</v>
      </c>
      <c r="J377" s="232" t="s">
        <v>5884</v>
      </c>
      <c r="K377" s="232" t="s">
        <v>5884</v>
      </c>
      <c r="L377" s="232" t="s">
        <v>5884</v>
      </c>
      <c r="M377" s="232" t="s">
        <v>6271</v>
      </c>
      <c r="N377" s="232" t="s">
        <v>87</v>
      </c>
      <c r="O377" s="232" t="s">
        <v>279</v>
      </c>
      <c r="P377" s="232"/>
      <c r="Q377" s="232"/>
      <c r="R377" s="232"/>
      <c r="S377" s="232"/>
      <c r="T377" s="232"/>
      <c r="U377" s="232" t="s">
        <v>5884</v>
      </c>
      <c r="V377" s="232" t="s">
        <v>5884</v>
      </c>
      <c r="W377" s="232"/>
      <c r="X377" s="232"/>
      <c r="Y377" s="233">
        <v>43901.351898148147</v>
      </c>
      <c r="Z377" s="233">
        <v>43903.90048611111</v>
      </c>
      <c r="AA377" s="232"/>
      <c r="AB377" s="232" t="s">
        <v>1513</v>
      </c>
      <c r="AC377" s="232">
        <v>74524</v>
      </c>
      <c r="AD377" s="232">
        <v>3500</v>
      </c>
      <c r="AE377" s="232" t="s">
        <v>6272</v>
      </c>
      <c r="AF377" s="232" t="s">
        <v>6273</v>
      </c>
      <c r="AG377" s="232" t="s">
        <v>15</v>
      </c>
    </row>
    <row r="378" spans="1:33" ht="28.8" x14ac:dyDescent="0.3">
      <c r="A378" s="232"/>
      <c r="B378" s="232" t="s">
        <v>6272</v>
      </c>
      <c r="C378" s="232" t="s">
        <v>66</v>
      </c>
      <c r="D378" s="232" t="s">
        <v>1090</v>
      </c>
      <c r="E378" s="232" t="s">
        <v>1527</v>
      </c>
      <c r="F378" s="232" t="s">
        <v>1528</v>
      </c>
      <c r="G378" s="232" t="s">
        <v>387</v>
      </c>
      <c r="H378" s="232" t="s">
        <v>276</v>
      </c>
      <c r="I378" s="232" t="s">
        <v>5884</v>
      </c>
      <c r="J378" s="232" t="s">
        <v>5884</v>
      </c>
      <c r="K378" s="232" t="s">
        <v>5884</v>
      </c>
      <c r="L378" s="232" t="s">
        <v>5884</v>
      </c>
      <c r="M378" s="232" t="s">
        <v>6271</v>
      </c>
      <c r="N378" s="232" t="s">
        <v>87</v>
      </c>
      <c r="O378" s="232" t="s">
        <v>1166</v>
      </c>
      <c r="P378" s="232"/>
      <c r="Q378" s="232"/>
      <c r="R378" s="232"/>
      <c r="S378" s="232"/>
      <c r="T378" s="232"/>
      <c r="U378" s="232" t="s">
        <v>5884</v>
      </c>
      <c r="V378" s="232" t="s">
        <v>5884</v>
      </c>
      <c r="W378" s="232"/>
      <c r="X378" s="232"/>
      <c r="Y378" s="233">
        <v>43901.354722222219</v>
      </c>
      <c r="Z378" s="233">
        <v>43903.90048611111</v>
      </c>
      <c r="AA378" s="232"/>
      <c r="AB378" s="232" t="s">
        <v>1513</v>
      </c>
      <c r="AC378" s="232">
        <v>74524</v>
      </c>
      <c r="AD378" s="232">
        <v>2610</v>
      </c>
      <c r="AE378" s="232" t="s">
        <v>6272</v>
      </c>
      <c r="AF378" s="232" t="s">
        <v>6273</v>
      </c>
      <c r="AG378" s="232" t="s">
        <v>15</v>
      </c>
    </row>
    <row r="379" spans="1:33" ht="28.8" x14ac:dyDescent="0.3">
      <c r="A379" s="232"/>
      <c r="B379" s="232" t="s">
        <v>6272</v>
      </c>
      <c r="C379" s="232" t="s">
        <v>66</v>
      </c>
      <c r="D379" s="232" t="s">
        <v>1095</v>
      </c>
      <c r="E379" s="232" t="s">
        <v>1529</v>
      </c>
      <c r="F379" s="232" t="s">
        <v>1530</v>
      </c>
      <c r="G379" s="232" t="s">
        <v>387</v>
      </c>
      <c r="H379" s="232" t="s">
        <v>276</v>
      </c>
      <c r="I379" s="232" t="s">
        <v>5884</v>
      </c>
      <c r="J379" s="232" t="s">
        <v>5884</v>
      </c>
      <c r="K379" s="232" t="s">
        <v>5884</v>
      </c>
      <c r="L379" s="232" t="s">
        <v>5884</v>
      </c>
      <c r="M379" s="232" t="s">
        <v>6271</v>
      </c>
      <c r="N379" s="232" t="s">
        <v>87</v>
      </c>
      <c r="O379" s="232" t="s">
        <v>1097</v>
      </c>
      <c r="P379" s="232"/>
      <c r="Q379" s="232"/>
      <c r="R379" s="232"/>
      <c r="S379" s="232"/>
      <c r="T379" s="232"/>
      <c r="U379" s="232" t="s">
        <v>5884</v>
      </c>
      <c r="V379" s="232" t="s">
        <v>5884</v>
      </c>
      <c r="W379" s="232"/>
      <c r="X379" s="232"/>
      <c r="Y379" s="233">
        <v>43901.356782407405</v>
      </c>
      <c r="Z379" s="233">
        <v>43903.90048611111</v>
      </c>
      <c r="AA379" s="232"/>
      <c r="AB379" s="232" t="s">
        <v>1513</v>
      </c>
      <c r="AC379" s="232">
        <v>74524</v>
      </c>
      <c r="AD379" s="232">
        <v>2471</v>
      </c>
      <c r="AE379" s="232" t="s">
        <v>6272</v>
      </c>
      <c r="AF379" s="232" t="s">
        <v>6273</v>
      </c>
      <c r="AG379" s="232" t="s">
        <v>15</v>
      </c>
    </row>
    <row r="380" spans="1:33" ht="28.8" x14ac:dyDescent="0.3">
      <c r="A380" s="232"/>
      <c r="B380" s="232" t="s">
        <v>6272</v>
      </c>
      <c r="C380" s="232" t="s">
        <v>66</v>
      </c>
      <c r="D380" s="232" t="s">
        <v>623</v>
      </c>
      <c r="E380" s="232" t="s">
        <v>1531</v>
      </c>
      <c r="F380" s="232" t="s">
        <v>1532</v>
      </c>
      <c r="G380" s="232" t="s">
        <v>387</v>
      </c>
      <c r="H380" s="232" t="s">
        <v>276</v>
      </c>
      <c r="I380" s="232" t="s">
        <v>5884</v>
      </c>
      <c r="J380" s="232" t="s">
        <v>5884</v>
      </c>
      <c r="K380" s="232" t="s">
        <v>5884</v>
      </c>
      <c r="L380" s="232" t="s">
        <v>5884</v>
      </c>
      <c r="M380" s="232" t="s">
        <v>6271</v>
      </c>
      <c r="N380" s="232" t="s">
        <v>87</v>
      </c>
      <c r="O380" s="232" t="s">
        <v>624</v>
      </c>
      <c r="P380" s="232"/>
      <c r="Q380" s="232"/>
      <c r="R380" s="232"/>
      <c r="S380" s="232"/>
      <c r="T380" s="232"/>
      <c r="U380" s="232" t="s">
        <v>5884</v>
      </c>
      <c r="V380" s="232" t="s">
        <v>5884</v>
      </c>
      <c r="W380" s="232"/>
      <c r="X380" s="232"/>
      <c r="Y380" s="233">
        <v>43901.358391203707</v>
      </c>
      <c r="Z380" s="233">
        <v>43903.90048611111</v>
      </c>
      <c r="AA380" s="232"/>
      <c r="AB380" s="232" t="s">
        <v>1513</v>
      </c>
      <c r="AC380" s="232">
        <v>74524</v>
      </c>
      <c r="AD380" s="232">
        <v>2030</v>
      </c>
      <c r="AE380" s="232" t="s">
        <v>6272</v>
      </c>
      <c r="AF380" s="232" t="s">
        <v>6273</v>
      </c>
      <c r="AG380" s="232" t="s">
        <v>15</v>
      </c>
    </row>
    <row r="381" spans="1:33" ht="360" x14ac:dyDescent="0.3">
      <c r="A381" s="232"/>
      <c r="B381" s="232" t="s">
        <v>6272</v>
      </c>
      <c r="C381" s="232" t="s">
        <v>66</v>
      </c>
      <c r="D381" s="232" t="s">
        <v>394</v>
      </c>
      <c r="E381" s="232" t="s">
        <v>1533</v>
      </c>
      <c r="F381" s="232" t="s">
        <v>1534</v>
      </c>
      <c r="G381" s="232" t="s">
        <v>387</v>
      </c>
      <c r="H381" s="232" t="s">
        <v>276</v>
      </c>
      <c r="I381" s="232" t="s">
        <v>5884</v>
      </c>
      <c r="J381" s="232" t="s">
        <v>5884</v>
      </c>
      <c r="K381" s="232" t="s">
        <v>5884</v>
      </c>
      <c r="L381" s="232" t="s">
        <v>5884</v>
      </c>
      <c r="M381" s="232" t="s">
        <v>6271</v>
      </c>
      <c r="N381" s="232" t="s">
        <v>87</v>
      </c>
      <c r="O381" s="232" t="s">
        <v>6411</v>
      </c>
      <c r="P381" s="232"/>
      <c r="Q381" s="232"/>
      <c r="R381" s="232"/>
      <c r="S381" s="232"/>
      <c r="T381" s="232"/>
      <c r="U381" s="232" t="s">
        <v>5884</v>
      </c>
      <c r="V381" s="232" t="s">
        <v>5884</v>
      </c>
      <c r="W381" s="232"/>
      <c r="X381" s="232"/>
      <c r="Y381" s="233">
        <v>43901.365590277775</v>
      </c>
      <c r="Z381" s="233">
        <v>43903.90048611111</v>
      </c>
      <c r="AA381" s="232"/>
      <c r="AB381" s="232" t="s">
        <v>1513</v>
      </c>
      <c r="AC381" s="232">
        <v>74524</v>
      </c>
      <c r="AD381" s="232">
        <v>9000</v>
      </c>
      <c r="AE381" s="232" t="s">
        <v>6272</v>
      </c>
      <c r="AF381" s="232" t="s">
        <v>6273</v>
      </c>
      <c r="AG381" s="232" t="s">
        <v>15</v>
      </c>
    </row>
    <row r="382" spans="1:33" ht="28.8" x14ac:dyDescent="0.3">
      <c r="A382" s="232"/>
      <c r="B382" s="232" t="s">
        <v>6272</v>
      </c>
      <c r="C382" s="232" t="s">
        <v>66</v>
      </c>
      <c r="D382" s="232" t="s">
        <v>1413</v>
      </c>
      <c r="E382" s="232" t="s">
        <v>1535</v>
      </c>
      <c r="F382" s="232" t="s">
        <v>1536</v>
      </c>
      <c r="G382" s="232" t="s">
        <v>387</v>
      </c>
      <c r="H382" s="232" t="s">
        <v>276</v>
      </c>
      <c r="I382" s="232" t="s">
        <v>5884</v>
      </c>
      <c r="J382" s="232" t="s">
        <v>5884</v>
      </c>
      <c r="K382" s="232" t="s">
        <v>5884</v>
      </c>
      <c r="L382" s="232" t="s">
        <v>5884</v>
      </c>
      <c r="M382" s="232" t="s">
        <v>6271</v>
      </c>
      <c r="N382" s="232" t="s">
        <v>87</v>
      </c>
      <c r="O382" s="232" t="s">
        <v>1537</v>
      </c>
      <c r="P382" s="232"/>
      <c r="Q382" s="232"/>
      <c r="R382" s="232"/>
      <c r="S382" s="232"/>
      <c r="T382" s="232"/>
      <c r="U382" s="232" t="s">
        <v>5884</v>
      </c>
      <c r="V382" s="232" t="s">
        <v>5884</v>
      </c>
      <c r="W382" s="232"/>
      <c r="X382" s="232"/>
      <c r="Y382" s="233">
        <v>43901.367696759262</v>
      </c>
      <c r="Z382" s="233">
        <v>43903.90048611111</v>
      </c>
      <c r="AA382" s="232"/>
      <c r="AB382" s="232" t="s">
        <v>1513</v>
      </c>
      <c r="AC382" s="232">
        <v>74524</v>
      </c>
      <c r="AD382" s="232">
        <v>3810</v>
      </c>
      <c r="AE382" s="232" t="s">
        <v>6272</v>
      </c>
      <c r="AF382" s="232" t="s">
        <v>6273</v>
      </c>
      <c r="AG382" s="232" t="s">
        <v>15</v>
      </c>
    </row>
    <row r="383" spans="1:33" ht="28.8" x14ac:dyDescent="0.3">
      <c r="A383" s="232"/>
      <c r="B383" s="232" t="s">
        <v>6272</v>
      </c>
      <c r="C383" s="232" t="s">
        <v>66</v>
      </c>
      <c r="D383" s="232" t="s">
        <v>518</v>
      </c>
      <c r="E383" s="232" t="s">
        <v>1538</v>
      </c>
      <c r="F383" s="232" t="s">
        <v>1539</v>
      </c>
      <c r="G383" s="232" t="s">
        <v>387</v>
      </c>
      <c r="H383" s="232" t="s">
        <v>276</v>
      </c>
      <c r="I383" s="232" t="s">
        <v>5884</v>
      </c>
      <c r="J383" s="232" t="s">
        <v>5884</v>
      </c>
      <c r="K383" s="232" t="s">
        <v>5884</v>
      </c>
      <c r="L383" s="232" t="s">
        <v>5884</v>
      </c>
      <c r="M383" s="232" t="s">
        <v>6271</v>
      </c>
      <c r="N383" s="232" t="s">
        <v>87</v>
      </c>
      <c r="O383" s="232" t="s">
        <v>1540</v>
      </c>
      <c r="P383" s="232"/>
      <c r="Q383" s="232"/>
      <c r="R383" s="232"/>
      <c r="S383" s="232"/>
      <c r="T383" s="232"/>
      <c r="U383" s="232" t="s">
        <v>5884</v>
      </c>
      <c r="V383" s="232" t="s">
        <v>5884</v>
      </c>
      <c r="W383" s="232"/>
      <c r="X383" s="232"/>
      <c r="Y383" s="233">
        <v>43901.368842592594</v>
      </c>
      <c r="Z383" s="233">
        <v>43903.90048611111</v>
      </c>
      <c r="AA383" s="232"/>
      <c r="AB383" s="232" t="s">
        <v>1513</v>
      </c>
      <c r="AC383" s="232">
        <v>74524</v>
      </c>
      <c r="AD383" s="232">
        <v>3820</v>
      </c>
      <c r="AE383" s="232" t="s">
        <v>6272</v>
      </c>
      <c r="AF383" s="232" t="s">
        <v>6273</v>
      </c>
      <c r="AG383" s="232" t="s">
        <v>15</v>
      </c>
    </row>
    <row r="384" spans="1:33" ht="72" x14ac:dyDescent="0.3">
      <c r="A384" s="232"/>
      <c r="B384" s="232" t="s">
        <v>6272</v>
      </c>
      <c r="C384" s="232" t="s">
        <v>66</v>
      </c>
      <c r="D384" s="232" t="s">
        <v>1306</v>
      </c>
      <c r="E384" s="232" t="s">
        <v>1541</v>
      </c>
      <c r="F384" s="232" t="s">
        <v>1542</v>
      </c>
      <c r="G384" s="232" t="s">
        <v>387</v>
      </c>
      <c r="H384" s="232" t="s">
        <v>276</v>
      </c>
      <c r="I384" s="232" t="s">
        <v>5884</v>
      </c>
      <c r="J384" s="232" t="s">
        <v>5884</v>
      </c>
      <c r="K384" s="232" t="s">
        <v>5884</v>
      </c>
      <c r="L384" s="232" t="s">
        <v>5884</v>
      </c>
      <c r="M384" s="232" t="s">
        <v>6271</v>
      </c>
      <c r="N384" s="232" t="s">
        <v>87</v>
      </c>
      <c r="O384" s="232" t="s">
        <v>1543</v>
      </c>
      <c r="P384" s="232"/>
      <c r="Q384" s="232"/>
      <c r="R384" s="232"/>
      <c r="S384" s="232"/>
      <c r="T384" s="232"/>
      <c r="U384" s="232" t="s">
        <v>5884</v>
      </c>
      <c r="V384" s="232" t="s">
        <v>5884</v>
      </c>
      <c r="W384" s="232"/>
      <c r="X384" s="232"/>
      <c r="Y384" s="233">
        <v>43901.373402777775</v>
      </c>
      <c r="Z384" s="233">
        <v>43903.90048611111</v>
      </c>
      <c r="AA384" s="232"/>
      <c r="AB384" s="232" t="s">
        <v>1513</v>
      </c>
      <c r="AC384" s="232">
        <v>74524</v>
      </c>
      <c r="AD384" s="232">
        <v>3830</v>
      </c>
      <c r="AE384" s="232" t="s">
        <v>6272</v>
      </c>
      <c r="AF384" s="232" t="s">
        <v>6273</v>
      </c>
      <c r="AG384" s="232" t="s">
        <v>15</v>
      </c>
    </row>
    <row r="385" spans="1:33" ht="43.2" x14ac:dyDescent="0.3">
      <c r="A385" s="232"/>
      <c r="B385" s="232" t="s">
        <v>6272</v>
      </c>
      <c r="C385" s="232" t="s">
        <v>66</v>
      </c>
      <c r="D385" s="232" t="s">
        <v>630</v>
      </c>
      <c r="E385" s="232" t="s">
        <v>1544</v>
      </c>
      <c r="F385" s="232" t="s">
        <v>1545</v>
      </c>
      <c r="G385" s="232" t="s">
        <v>387</v>
      </c>
      <c r="H385" s="232" t="s">
        <v>276</v>
      </c>
      <c r="I385" s="232" t="s">
        <v>5884</v>
      </c>
      <c r="J385" s="232" t="s">
        <v>5884</v>
      </c>
      <c r="K385" s="232" t="s">
        <v>5884</v>
      </c>
      <c r="L385" s="232" t="s">
        <v>5884</v>
      </c>
      <c r="M385" s="232" t="s">
        <v>6271</v>
      </c>
      <c r="N385" s="232" t="s">
        <v>87</v>
      </c>
      <c r="O385" s="232" t="s">
        <v>1547</v>
      </c>
      <c r="P385" s="232"/>
      <c r="Q385" s="232"/>
      <c r="R385" s="232" t="s">
        <v>1546</v>
      </c>
      <c r="S385" s="232"/>
      <c r="T385" s="232"/>
      <c r="U385" s="232" t="s">
        <v>5884</v>
      </c>
      <c r="V385" s="232" t="s">
        <v>5884</v>
      </c>
      <c r="W385" s="232"/>
      <c r="X385" s="232"/>
      <c r="Y385" s="233">
        <v>43901.375231481485</v>
      </c>
      <c r="Z385" s="233">
        <v>43903.90048611111</v>
      </c>
      <c r="AA385" s="232"/>
      <c r="AB385" s="232" t="s">
        <v>1513</v>
      </c>
      <c r="AC385" s="232">
        <v>74524</v>
      </c>
      <c r="AD385" s="232">
        <v>1310</v>
      </c>
      <c r="AE385" s="232" t="s">
        <v>6272</v>
      </c>
      <c r="AF385" s="232" t="s">
        <v>6273</v>
      </c>
      <c r="AG385" s="232" t="s">
        <v>15</v>
      </c>
    </row>
    <row r="386" spans="1:33" ht="28.8" x14ac:dyDescent="0.3">
      <c r="A386" s="232"/>
      <c r="B386" s="232" t="s">
        <v>6272</v>
      </c>
      <c r="C386" s="232" t="s">
        <v>66</v>
      </c>
      <c r="D386" s="232" t="s">
        <v>1311</v>
      </c>
      <c r="E386" s="232" t="s">
        <v>1548</v>
      </c>
      <c r="F386" s="232" t="s">
        <v>1549</v>
      </c>
      <c r="G386" s="232" t="s">
        <v>387</v>
      </c>
      <c r="H386" s="232" t="s">
        <v>276</v>
      </c>
      <c r="I386" s="232" t="s">
        <v>5884</v>
      </c>
      <c r="J386" s="232" t="s">
        <v>5884</v>
      </c>
      <c r="K386" s="232" t="s">
        <v>5884</v>
      </c>
      <c r="L386" s="232" t="s">
        <v>5884</v>
      </c>
      <c r="M386" s="232" t="s">
        <v>6271</v>
      </c>
      <c r="N386" s="232" t="s">
        <v>87</v>
      </c>
      <c r="O386" s="232" t="s">
        <v>1312</v>
      </c>
      <c r="P386" s="232"/>
      <c r="Q386" s="232"/>
      <c r="R386" s="232"/>
      <c r="S386" s="232"/>
      <c r="T386" s="232"/>
      <c r="U386" s="232" t="s">
        <v>5884</v>
      </c>
      <c r="V386" s="232" t="s">
        <v>5884</v>
      </c>
      <c r="W386" s="232"/>
      <c r="X386" s="232"/>
      <c r="Y386" s="233">
        <v>43901.376435185186</v>
      </c>
      <c r="Z386" s="233">
        <v>43903.90048611111</v>
      </c>
      <c r="AA386" s="232"/>
      <c r="AB386" s="232" t="s">
        <v>1513</v>
      </c>
      <c r="AC386" s="232">
        <v>74524</v>
      </c>
      <c r="AD386" s="232">
        <v>3850</v>
      </c>
      <c r="AE386" s="232" t="s">
        <v>6272</v>
      </c>
      <c r="AF386" s="232" t="s">
        <v>6273</v>
      </c>
      <c r="AG386" s="232" t="s">
        <v>15</v>
      </c>
    </row>
    <row r="387" spans="1:33" ht="43.2" x14ac:dyDescent="0.3">
      <c r="A387" s="232"/>
      <c r="B387" s="232" t="s">
        <v>6272</v>
      </c>
      <c r="C387" s="232" t="s">
        <v>66</v>
      </c>
      <c r="D387" s="232" t="s">
        <v>1169</v>
      </c>
      <c r="E387" s="232" t="s">
        <v>1550</v>
      </c>
      <c r="F387" s="232" t="s">
        <v>1551</v>
      </c>
      <c r="G387" s="232" t="s">
        <v>387</v>
      </c>
      <c r="H387" s="232" t="s">
        <v>276</v>
      </c>
      <c r="I387" s="232" t="s">
        <v>5884</v>
      </c>
      <c r="J387" s="232" t="s">
        <v>5884</v>
      </c>
      <c r="K387" s="232" t="s">
        <v>5884</v>
      </c>
      <c r="L387" s="232" t="s">
        <v>5884</v>
      </c>
      <c r="M387" s="232" t="s">
        <v>6271</v>
      </c>
      <c r="N387" s="232" t="s">
        <v>87</v>
      </c>
      <c r="O387" s="232" t="s">
        <v>1170</v>
      </c>
      <c r="P387" s="232"/>
      <c r="Q387" s="232"/>
      <c r="R387" s="232"/>
      <c r="S387" s="232"/>
      <c r="T387" s="232"/>
      <c r="U387" s="232" t="s">
        <v>5884</v>
      </c>
      <c r="V387" s="232" t="s">
        <v>5884</v>
      </c>
      <c r="W387" s="232"/>
      <c r="X387" s="232"/>
      <c r="Y387" s="233">
        <v>43901.379525462966</v>
      </c>
      <c r="Z387" s="233">
        <v>43903.90048611111</v>
      </c>
      <c r="AA387" s="232"/>
      <c r="AB387" s="232" t="s">
        <v>1513</v>
      </c>
      <c r="AC387" s="232">
        <v>74524</v>
      </c>
      <c r="AD387" s="232">
        <v>2650</v>
      </c>
      <c r="AE387" s="232" t="s">
        <v>6272</v>
      </c>
      <c r="AF387" s="232" t="s">
        <v>6273</v>
      </c>
      <c r="AG387" s="232" t="s">
        <v>15</v>
      </c>
    </row>
    <row r="388" spans="1:33" ht="28.8" x14ac:dyDescent="0.3">
      <c r="A388" s="232"/>
      <c r="B388" s="232" t="s">
        <v>6272</v>
      </c>
      <c r="C388" s="232" t="s">
        <v>66</v>
      </c>
      <c r="D388" s="232" t="s">
        <v>1201</v>
      </c>
      <c r="E388" s="232" t="s">
        <v>1552</v>
      </c>
      <c r="F388" s="232" t="s">
        <v>1553</v>
      </c>
      <c r="G388" s="232" t="s">
        <v>387</v>
      </c>
      <c r="H388" s="232" t="s">
        <v>276</v>
      </c>
      <c r="I388" s="232" t="s">
        <v>5884</v>
      </c>
      <c r="J388" s="232" t="s">
        <v>5884</v>
      </c>
      <c r="K388" s="232" t="s">
        <v>5884</v>
      </c>
      <c r="L388" s="232" t="s">
        <v>5884</v>
      </c>
      <c r="M388" s="232" t="s">
        <v>6271</v>
      </c>
      <c r="N388" s="232" t="s">
        <v>87</v>
      </c>
      <c r="O388" s="232" t="s">
        <v>1202</v>
      </c>
      <c r="P388" s="232"/>
      <c r="Q388" s="232"/>
      <c r="R388" s="232"/>
      <c r="S388" s="232"/>
      <c r="T388" s="232"/>
      <c r="U388" s="232" t="s">
        <v>5884</v>
      </c>
      <c r="V388" s="232" t="s">
        <v>5884</v>
      </c>
      <c r="W388" s="232"/>
      <c r="X388" s="232"/>
      <c r="Y388" s="233">
        <v>43901.389351851853</v>
      </c>
      <c r="Z388" s="233">
        <v>43903.90048611111</v>
      </c>
      <c r="AA388" s="232"/>
      <c r="AB388" s="232" t="s">
        <v>1513</v>
      </c>
      <c r="AC388" s="232">
        <v>74524</v>
      </c>
      <c r="AD388" s="232">
        <v>3870</v>
      </c>
      <c r="AE388" s="232" t="s">
        <v>6272</v>
      </c>
      <c r="AF388" s="232" t="s">
        <v>6273</v>
      </c>
      <c r="AG388" s="232" t="s">
        <v>15</v>
      </c>
    </row>
    <row r="389" spans="1:33" ht="86.4" x14ac:dyDescent="0.3">
      <c r="A389" s="232"/>
      <c r="B389" s="232" t="s">
        <v>6272</v>
      </c>
      <c r="C389" s="232" t="s">
        <v>66</v>
      </c>
      <c r="D389" s="232" t="s">
        <v>963</v>
      </c>
      <c r="E389" s="232" t="s">
        <v>1554</v>
      </c>
      <c r="F389" s="232" t="s">
        <v>1555</v>
      </c>
      <c r="G389" s="232" t="s">
        <v>387</v>
      </c>
      <c r="H389" s="232" t="s">
        <v>276</v>
      </c>
      <c r="I389" s="232" t="s">
        <v>5884</v>
      </c>
      <c r="J389" s="232" t="s">
        <v>5884</v>
      </c>
      <c r="K389" s="232" t="s">
        <v>5884</v>
      </c>
      <c r="L389" s="232" t="s">
        <v>5884</v>
      </c>
      <c r="M389" s="232" t="s">
        <v>6271</v>
      </c>
      <c r="N389" s="232" t="s">
        <v>87</v>
      </c>
      <c r="O389" s="232" t="s">
        <v>1556</v>
      </c>
      <c r="P389" s="232"/>
      <c r="Q389" s="232"/>
      <c r="R389" s="232"/>
      <c r="S389" s="232"/>
      <c r="T389" s="232"/>
      <c r="U389" s="232" t="s">
        <v>5884</v>
      </c>
      <c r="V389" s="232" t="s">
        <v>5884</v>
      </c>
      <c r="W389" s="232"/>
      <c r="X389" s="232"/>
      <c r="Y389" s="233">
        <v>43901.391064814816</v>
      </c>
      <c r="Z389" s="233">
        <v>43903.90048611111</v>
      </c>
      <c r="AA389" s="232"/>
      <c r="AB389" s="232" t="s">
        <v>1513</v>
      </c>
      <c r="AC389" s="232">
        <v>74524</v>
      </c>
      <c r="AD389" s="232">
        <v>2140</v>
      </c>
      <c r="AE389" s="232" t="s">
        <v>6272</v>
      </c>
      <c r="AF389" s="232" t="s">
        <v>6273</v>
      </c>
      <c r="AG389" s="232" t="s">
        <v>15</v>
      </c>
    </row>
    <row r="390" spans="1:33" ht="28.8" x14ac:dyDescent="0.3">
      <c r="A390" s="232"/>
      <c r="B390" s="232" t="s">
        <v>6272</v>
      </c>
      <c r="C390" s="232" t="s">
        <v>66</v>
      </c>
      <c r="D390" s="232" t="s">
        <v>1559</v>
      </c>
      <c r="E390" s="232" t="s">
        <v>1557</v>
      </c>
      <c r="F390" s="232" t="s">
        <v>1558</v>
      </c>
      <c r="G390" s="232" t="s">
        <v>387</v>
      </c>
      <c r="H390" s="232" t="s">
        <v>276</v>
      </c>
      <c r="I390" s="232" t="s">
        <v>5884</v>
      </c>
      <c r="J390" s="232" t="s">
        <v>5884</v>
      </c>
      <c r="K390" s="232" t="s">
        <v>5884</v>
      </c>
      <c r="L390" s="232" t="s">
        <v>5884</v>
      </c>
      <c r="M390" s="232" t="s">
        <v>6271</v>
      </c>
      <c r="N390" s="232" t="s">
        <v>87</v>
      </c>
      <c r="O390" s="232" t="s">
        <v>1560</v>
      </c>
      <c r="P390" s="232"/>
      <c r="Q390" s="232"/>
      <c r="R390" s="232"/>
      <c r="S390" s="232"/>
      <c r="T390" s="232"/>
      <c r="U390" s="232" t="s">
        <v>5884</v>
      </c>
      <c r="V390" s="232" t="s">
        <v>5884</v>
      </c>
      <c r="W390" s="232"/>
      <c r="X390" s="232"/>
      <c r="Y390" s="233">
        <v>43901.393506944441</v>
      </c>
      <c r="Z390" s="233">
        <v>43903.90048611111</v>
      </c>
      <c r="AA390" s="232"/>
      <c r="AB390" s="232" t="s">
        <v>1513</v>
      </c>
      <c r="AC390" s="232">
        <v>74524</v>
      </c>
      <c r="AD390" s="232">
        <v>3890</v>
      </c>
      <c r="AE390" s="232" t="s">
        <v>6272</v>
      </c>
      <c r="AF390" s="232" t="s">
        <v>6273</v>
      </c>
      <c r="AG390" s="232" t="s">
        <v>15</v>
      </c>
    </row>
    <row r="391" spans="1:33" ht="28.8" x14ac:dyDescent="0.3">
      <c r="A391" s="232"/>
      <c r="B391" s="232" t="s">
        <v>6272</v>
      </c>
      <c r="C391" s="232" t="s">
        <v>66</v>
      </c>
      <c r="D391" s="232" t="s">
        <v>1563</v>
      </c>
      <c r="E391" s="232" t="s">
        <v>1561</v>
      </c>
      <c r="F391" s="232" t="s">
        <v>1562</v>
      </c>
      <c r="G391" s="232" t="s">
        <v>387</v>
      </c>
      <c r="H391" s="232" t="s">
        <v>276</v>
      </c>
      <c r="I391" s="232" t="s">
        <v>5884</v>
      </c>
      <c r="J391" s="232" t="s">
        <v>5884</v>
      </c>
      <c r="K391" s="232" t="s">
        <v>5884</v>
      </c>
      <c r="L391" s="232" t="s">
        <v>5884</v>
      </c>
      <c r="M391" s="232" t="s">
        <v>6271</v>
      </c>
      <c r="N391" s="232" t="s">
        <v>87</v>
      </c>
      <c r="O391" s="232" t="s">
        <v>1564</v>
      </c>
      <c r="P391" s="232"/>
      <c r="Q391" s="232"/>
      <c r="R391" s="232"/>
      <c r="S391" s="232"/>
      <c r="T391" s="232"/>
      <c r="U391" s="232" t="s">
        <v>5884</v>
      </c>
      <c r="V391" s="232" t="s">
        <v>5884</v>
      </c>
      <c r="W391" s="232"/>
      <c r="X391" s="232"/>
      <c r="Y391" s="233">
        <v>43901.398946759262</v>
      </c>
      <c r="Z391" s="233">
        <v>43903.90048611111</v>
      </c>
      <c r="AA391" s="232"/>
      <c r="AB391" s="232" t="s">
        <v>1513</v>
      </c>
      <c r="AC391" s="232">
        <v>74524</v>
      </c>
      <c r="AD391" s="232">
        <v>3900</v>
      </c>
      <c r="AE391" s="232" t="s">
        <v>6272</v>
      </c>
      <c r="AF391" s="232" t="s">
        <v>6273</v>
      </c>
      <c r="AG391" s="232" t="s">
        <v>15</v>
      </c>
    </row>
    <row r="392" spans="1:33" ht="28.8" x14ac:dyDescent="0.3">
      <c r="A392" s="232"/>
      <c r="B392" s="232" t="s">
        <v>6272</v>
      </c>
      <c r="C392" s="232" t="s">
        <v>66</v>
      </c>
      <c r="D392" s="232" t="s">
        <v>1567</v>
      </c>
      <c r="E392" s="232" t="s">
        <v>1565</v>
      </c>
      <c r="F392" s="232" t="s">
        <v>1566</v>
      </c>
      <c r="G392" s="232" t="s">
        <v>387</v>
      </c>
      <c r="H392" s="232" t="s">
        <v>276</v>
      </c>
      <c r="I392" s="232" t="s">
        <v>5884</v>
      </c>
      <c r="J392" s="232" t="s">
        <v>5884</v>
      </c>
      <c r="K392" s="232" t="s">
        <v>5884</v>
      </c>
      <c r="L392" s="232" t="s">
        <v>5884</v>
      </c>
      <c r="M392" s="232" t="s">
        <v>6271</v>
      </c>
      <c r="N392" s="232" t="s">
        <v>87</v>
      </c>
      <c r="O392" s="232" t="s">
        <v>1568</v>
      </c>
      <c r="P392" s="232"/>
      <c r="Q392" s="232"/>
      <c r="R392" s="232"/>
      <c r="S392" s="232"/>
      <c r="T392" s="232"/>
      <c r="U392" s="232" t="s">
        <v>5884</v>
      </c>
      <c r="V392" s="232" t="s">
        <v>5884</v>
      </c>
      <c r="W392" s="232"/>
      <c r="X392" s="232"/>
      <c r="Y392" s="233">
        <v>43901.401689814818</v>
      </c>
      <c r="Z392" s="233">
        <v>43903.90048611111</v>
      </c>
      <c r="AA392" s="232"/>
      <c r="AB392" s="232" t="s">
        <v>1513</v>
      </c>
      <c r="AC392" s="232">
        <v>74524</v>
      </c>
      <c r="AD392" s="232">
        <v>3910</v>
      </c>
      <c r="AE392" s="232" t="s">
        <v>6272</v>
      </c>
      <c r="AF392" s="232" t="s">
        <v>6273</v>
      </c>
      <c r="AG392" s="232" t="s">
        <v>15</v>
      </c>
    </row>
    <row r="393" spans="1:33" ht="57.6" x14ac:dyDescent="0.3">
      <c r="A393" s="232"/>
      <c r="B393" s="232" t="s">
        <v>6272</v>
      </c>
      <c r="C393" s="232" t="s">
        <v>66</v>
      </c>
      <c r="D393" s="232" t="s">
        <v>1106</v>
      </c>
      <c r="E393" s="232" t="s">
        <v>1569</v>
      </c>
      <c r="F393" s="232" t="s">
        <v>1570</v>
      </c>
      <c r="G393" s="232" t="s">
        <v>387</v>
      </c>
      <c r="H393" s="232" t="s">
        <v>276</v>
      </c>
      <c r="I393" s="232" t="s">
        <v>5884</v>
      </c>
      <c r="J393" s="232" t="s">
        <v>5884</v>
      </c>
      <c r="K393" s="232" t="s">
        <v>5884</v>
      </c>
      <c r="L393" s="232" t="s">
        <v>5884</v>
      </c>
      <c r="M393" s="232" t="s">
        <v>6271</v>
      </c>
      <c r="N393" s="232" t="s">
        <v>87</v>
      </c>
      <c r="O393" s="232" t="s">
        <v>1571</v>
      </c>
      <c r="P393" s="232"/>
      <c r="Q393" s="232"/>
      <c r="R393" s="232"/>
      <c r="S393" s="232"/>
      <c r="T393" s="232"/>
      <c r="U393" s="232" t="s">
        <v>5884</v>
      </c>
      <c r="V393" s="232" t="s">
        <v>5884</v>
      </c>
      <c r="W393" s="232"/>
      <c r="X393" s="232"/>
      <c r="Y393" s="233">
        <v>43901.416446759256</v>
      </c>
      <c r="Z393" s="233">
        <v>43903.90048611111</v>
      </c>
      <c r="AA393" s="232"/>
      <c r="AB393" s="232" t="s">
        <v>1513</v>
      </c>
      <c r="AC393" s="232">
        <v>74524</v>
      </c>
      <c r="AD393" s="232">
        <v>2480</v>
      </c>
      <c r="AE393" s="232" t="s">
        <v>6272</v>
      </c>
      <c r="AF393" s="232" t="s">
        <v>6273</v>
      </c>
      <c r="AG393" s="232" t="s">
        <v>15</v>
      </c>
    </row>
    <row r="394" spans="1:33" ht="43.2" x14ac:dyDescent="0.3">
      <c r="A394" s="232"/>
      <c r="B394" s="232" t="s">
        <v>6272</v>
      </c>
      <c r="C394" s="232" t="s">
        <v>66</v>
      </c>
      <c r="D394" s="232">
        <v>14</v>
      </c>
      <c r="E394" s="232" t="s">
        <v>1572</v>
      </c>
      <c r="F394" s="232" t="s">
        <v>1573</v>
      </c>
      <c r="G394" s="232" t="s">
        <v>387</v>
      </c>
      <c r="H394" s="232" t="s">
        <v>276</v>
      </c>
      <c r="I394" s="232" t="s">
        <v>5884</v>
      </c>
      <c r="J394" s="232" t="s">
        <v>5884</v>
      </c>
      <c r="K394" s="232" t="s">
        <v>5884</v>
      </c>
      <c r="L394" s="232" t="s">
        <v>5884</v>
      </c>
      <c r="M394" s="232" t="s">
        <v>6271</v>
      </c>
      <c r="N394" s="232" t="s">
        <v>247</v>
      </c>
      <c r="O394" s="232" t="s">
        <v>1575</v>
      </c>
      <c r="P394" s="232"/>
      <c r="Q394" s="232"/>
      <c r="R394" s="232" t="s">
        <v>1574</v>
      </c>
      <c r="S394" s="232"/>
      <c r="T394" s="232"/>
      <c r="U394" s="232" t="s">
        <v>5884</v>
      </c>
      <c r="V394" s="232" t="s">
        <v>5884</v>
      </c>
      <c r="W394" s="232"/>
      <c r="X394" s="232"/>
      <c r="Y394" s="233">
        <v>43901.432824074072</v>
      </c>
      <c r="Z394" s="233">
        <v>43903.90048611111</v>
      </c>
      <c r="AA394" s="232"/>
      <c r="AB394" s="232" t="s">
        <v>1513</v>
      </c>
      <c r="AC394" s="232">
        <v>74524</v>
      </c>
      <c r="AD394" s="232">
        <v>4010</v>
      </c>
      <c r="AE394" s="232" t="s">
        <v>6272</v>
      </c>
      <c r="AF394" s="232" t="s">
        <v>6273</v>
      </c>
      <c r="AG394" s="232" t="s">
        <v>15</v>
      </c>
    </row>
    <row r="395" spans="1:33" ht="201.6" x14ac:dyDescent="0.3">
      <c r="A395" s="232" t="s">
        <v>277</v>
      </c>
      <c r="B395" s="232" t="s">
        <v>6272</v>
      </c>
      <c r="C395" s="232" t="s">
        <v>66</v>
      </c>
      <c r="D395" s="232">
        <v>14</v>
      </c>
      <c r="E395" s="232" t="s">
        <v>1576</v>
      </c>
      <c r="F395" s="232" t="s">
        <v>1577</v>
      </c>
      <c r="G395" s="232" t="s">
        <v>387</v>
      </c>
      <c r="H395" s="232" t="s">
        <v>276</v>
      </c>
      <c r="I395" s="232" t="s">
        <v>5884</v>
      </c>
      <c r="J395" s="232" t="s">
        <v>5884</v>
      </c>
      <c r="K395" s="232" t="s">
        <v>5884</v>
      </c>
      <c r="L395" s="232" t="s">
        <v>5884</v>
      </c>
      <c r="M395" s="232" t="s">
        <v>6271</v>
      </c>
      <c r="N395" s="232" t="s">
        <v>247</v>
      </c>
      <c r="O395" s="232" t="s">
        <v>1575</v>
      </c>
      <c r="P395" s="232"/>
      <c r="Q395" s="232"/>
      <c r="R395" s="232" t="s">
        <v>1574</v>
      </c>
      <c r="S395" s="232" t="s">
        <v>6412</v>
      </c>
      <c r="T395" s="232"/>
      <c r="U395" s="232" t="s">
        <v>5884</v>
      </c>
      <c r="V395" s="232" t="s">
        <v>5884</v>
      </c>
      <c r="W395" s="232"/>
      <c r="X395" s="232"/>
      <c r="Y395" s="233">
        <v>43901.434560185182</v>
      </c>
      <c r="Z395" s="233">
        <v>43903.90048611111</v>
      </c>
      <c r="AA395" s="232"/>
      <c r="AB395" s="232" t="s">
        <v>1513</v>
      </c>
      <c r="AC395" s="232">
        <v>74524</v>
      </c>
      <c r="AD395" s="232">
        <v>4020</v>
      </c>
      <c r="AE395" s="232" t="s">
        <v>6272</v>
      </c>
      <c r="AF395" s="232" t="s">
        <v>6273</v>
      </c>
      <c r="AG395" s="232" t="s">
        <v>15</v>
      </c>
    </row>
    <row r="396" spans="1:33" ht="43.2" x14ac:dyDescent="0.3">
      <c r="A396" s="232"/>
      <c r="B396" s="232" t="s">
        <v>6272</v>
      </c>
      <c r="C396" s="232" t="s">
        <v>66</v>
      </c>
      <c r="D396" s="232">
        <v>14</v>
      </c>
      <c r="E396" s="232" t="s">
        <v>1578</v>
      </c>
      <c r="F396" s="232" t="s">
        <v>1579</v>
      </c>
      <c r="G396" s="232" t="s">
        <v>387</v>
      </c>
      <c r="H396" s="232" t="s">
        <v>276</v>
      </c>
      <c r="I396" s="232" t="s">
        <v>5884</v>
      </c>
      <c r="J396" s="232" t="s">
        <v>5884</v>
      </c>
      <c r="K396" s="232" t="s">
        <v>5884</v>
      </c>
      <c r="L396" s="232" t="s">
        <v>5884</v>
      </c>
      <c r="M396" s="232" t="s">
        <v>6271</v>
      </c>
      <c r="N396" s="232" t="s">
        <v>247</v>
      </c>
      <c r="O396" s="232" t="s">
        <v>1575</v>
      </c>
      <c r="P396" s="232"/>
      <c r="Q396" s="232"/>
      <c r="R396" s="232" t="s">
        <v>1574</v>
      </c>
      <c r="S396" s="232"/>
      <c r="T396" s="232"/>
      <c r="U396" s="232" t="s">
        <v>5884</v>
      </c>
      <c r="V396" s="232" t="s">
        <v>5884</v>
      </c>
      <c r="W396" s="232"/>
      <c r="X396" s="232"/>
      <c r="Y396" s="233">
        <v>43901.435868055552</v>
      </c>
      <c r="Z396" s="233">
        <v>43903.90048611111</v>
      </c>
      <c r="AA396" s="232"/>
      <c r="AB396" s="232" t="s">
        <v>1513</v>
      </c>
      <c r="AC396" s="232">
        <v>74524</v>
      </c>
      <c r="AD396" s="232">
        <v>4025</v>
      </c>
      <c r="AE396" s="232" t="s">
        <v>6272</v>
      </c>
      <c r="AF396" s="232" t="s">
        <v>6273</v>
      </c>
      <c r="AG396" s="232" t="s">
        <v>15</v>
      </c>
    </row>
    <row r="397" spans="1:33" ht="43.2" x14ac:dyDescent="0.3">
      <c r="A397" s="232"/>
      <c r="B397" s="232" t="s">
        <v>6272</v>
      </c>
      <c r="C397" s="232" t="s">
        <v>66</v>
      </c>
      <c r="D397" s="232">
        <v>14</v>
      </c>
      <c r="E397" s="232" t="s">
        <v>1580</v>
      </c>
      <c r="F397" s="232" t="s">
        <v>1581</v>
      </c>
      <c r="G397" s="232" t="s">
        <v>387</v>
      </c>
      <c r="H397" s="232" t="s">
        <v>276</v>
      </c>
      <c r="I397" s="232" t="s">
        <v>5884</v>
      </c>
      <c r="J397" s="232" t="s">
        <v>5884</v>
      </c>
      <c r="K397" s="232" t="s">
        <v>5884</v>
      </c>
      <c r="L397" s="232" t="s">
        <v>5884</v>
      </c>
      <c r="M397" s="232" t="s">
        <v>6271</v>
      </c>
      <c r="N397" s="232" t="s">
        <v>247</v>
      </c>
      <c r="O397" s="232" t="s">
        <v>1575</v>
      </c>
      <c r="P397" s="232"/>
      <c r="Q397" s="232"/>
      <c r="R397" s="232" t="s">
        <v>1574</v>
      </c>
      <c r="S397" s="232"/>
      <c r="T397" s="232"/>
      <c r="U397" s="232" t="s">
        <v>5884</v>
      </c>
      <c r="V397" s="232" t="s">
        <v>5884</v>
      </c>
      <c r="W397" s="232"/>
      <c r="X397" s="232"/>
      <c r="Y397" s="233">
        <v>43901.4375462963</v>
      </c>
      <c r="Z397" s="233">
        <v>43903.90048611111</v>
      </c>
      <c r="AA397" s="232"/>
      <c r="AB397" s="232" t="s">
        <v>1513</v>
      </c>
      <c r="AC397" s="232">
        <v>74524</v>
      </c>
      <c r="AD397" s="232">
        <v>4030</v>
      </c>
      <c r="AE397" s="232" t="s">
        <v>6272</v>
      </c>
      <c r="AF397" s="232" t="s">
        <v>6273</v>
      </c>
      <c r="AG397" s="232" t="s">
        <v>15</v>
      </c>
    </row>
    <row r="398" spans="1:33" ht="43.2" x14ac:dyDescent="0.3">
      <c r="A398" s="232"/>
      <c r="B398" s="232" t="s">
        <v>6272</v>
      </c>
      <c r="C398" s="232" t="s">
        <v>66</v>
      </c>
      <c r="D398" s="232">
        <v>14</v>
      </c>
      <c r="E398" s="232" t="s">
        <v>1582</v>
      </c>
      <c r="F398" s="232" t="s">
        <v>1583</v>
      </c>
      <c r="G398" s="232" t="s">
        <v>387</v>
      </c>
      <c r="H398" s="232" t="s">
        <v>276</v>
      </c>
      <c r="I398" s="232" t="s">
        <v>5884</v>
      </c>
      <c r="J398" s="232" t="s">
        <v>5884</v>
      </c>
      <c r="K398" s="232" t="s">
        <v>5884</v>
      </c>
      <c r="L398" s="232" t="s">
        <v>5884</v>
      </c>
      <c r="M398" s="232" t="s">
        <v>6271</v>
      </c>
      <c r="N398" s="232" t="s">
        <v>247</v>
      </c>
      <c r="O398" s="232" t="s">
        <v>1575</v>
      </c>
      <c r="P398" s="232"/>
      <c r="Q398" s="232"/>
      <c r="R398" s="232" t="s">
        <v>1574</v>
      </c>
      <c r="S398" s="232"/>
      <c r="T398" s="232"/>
      <c r="U398" s="232" t="s">
        <v>5884</v>
      </c>
      <c r="V398" s="232" t="s">
        <v>5884</v>
      </c>
      <c r="W398" s="232"/>
      <c r="X398" s="232"/>
      <c r="Y398" s="233">
        <v>43901.43855324074</v>
      </c>
      <c r="Z398" s="233">
        <v>43903.90048611111</v>
      </c>
      <c r="AA398" s="232"/>
      <c r="AB398" s="232" t="s">
        <v>1513</v>
      </c>
      <c r="AC398" s="232">
        <v>74524</v>
      </c>
      <c r="AD398" s="232">
        <v>4040</v>
      </c>
      <c r="AE398" s="232" t="s">
        <v>6272</v>
      </c>
      <c r="AF398" s="232" t="s">
        <v>6273</v>
      </c>
      <c r="AG398" s="232" t="s">
        <v>15</v>
      </c>
    </row>
    <row r="399" spans="1:33" ht="43.2" x14ac:dyDescent="0.3">
      <c r="A399" s="232"/>
      <c r="B399" s="232" t="s">
        <v>6272</v>
      </c>
      <c r="C399" s="232" t="s">
        <v>66</v>
      </c>
      <c r="D399" s="232">
        <v>14</v>
      </c>
      <c r="E399" s="232" t="s">
        <v>1584</v>
      </c>
      <c r="F399" s="232" t="s">
        <v>1585</v>
      </c>
      <c r="G399" s="232" t="s">
        <v>387</v>
      </c>
      <c r="H399" s="232" t="s">
        <v>276</v>
      </c>
      <c r="I399" s="232" t="s">
        <v>5884</v>
      </c>
      <c r="J399" s="232" t="s">
        <v>5884</v>
      </c>
      <c r="K399" s="232" t="s">
        <v>5884</v>
      </c>
      <c r="L399" s="232" t="s">
        <v>5884</v>
      </c>
      <c r="M399" s="232" t="s">
        <v>6271</v>
      </c>
      <c r="N399" s="232" t="s">
        <v>247</v>
      </c>
      <c r="O399" s="232" t="s">
        <v>1575</v>
      </c>
      <c r="P399" s="232"/>
      <c r="Q399" s="232"/>
      <c r="R399" s="232" t="s">
        <v>1574</v>
      </c>
      <c r="S399" s="232"/>
      <c r="T399" s="232"/>
      <c r="U399" s="232" t="s">
        <v>5884</v>
      </c>
      <c r="V399" s="232" t="s">
        <v>5884</v>
      </c>
      <c r="W399" s="232"/>
      <c r="X399" s="232"/>
      <c r="Y399" s="233">
        <v>43901.439282407409</v>
      </c>
      <c r="Z399" s="233">
        <v>43903.90048611111</v>
      </c>
      <c r="AA399" s="232"/>
      <c r="AB399" s="232" t="s">
        <v>1513</v>
      </c>
      <c r="AC399" s="232">
        <v>74524</v>
      </c>
      <c r="AD399" s="232">
        <v>4050</v>
      </c>
      <c r="AE399" s="232" t="s">
        <v>6272</v>
      </c>
      <c r="AF399" s="232" t="s">
        <v>6273</v>
      </c>
      <c r="AG399" s="232" t="s">
        <v>15</v>
      </c>
    </row>
    <row r="400" spans="1:33" ht="43.2" x14ac:dyDescent="0.3">
      <c r="A400" s="232"/>
      <c r="B400" s="232" t="s">
        <v>6272</v>
      </c>
      <c r="C400" s="232" t="s">
        <v>66</v>
      </c>
      <c r="D400" s="232">
        <v>14</v>
      </c>
      <c r="E400" s="232" t="s">
        <v>1586</v>
      </c>
      <c r="F400" s="232" t="s">
        <v>1587</v>
      </c>
      <c r="G400" s="232" t="s">
        <v>387</v>
      </c>
      <c r="H400" s="232" t="s">
        <v>276</v>
      </c>
      <c r="I400" s="232" t="s">
        <v>5884</v>
      </c>
      <c r="J400" s="232" t="s">
        <v>5884</v>
      </c>
      <c r="K400" s="232" t="s">
        <v>5884</v>
      </c>
      <c r="L400" s="232" t="s">
        <v>5884</v>
      </c>
      <c r="M400" s="232" t="s">
        <v>6271</v>
      </c>
      <c r="N400" s="232" t="s">
        <v>247</v>
      </c>
      <c r="O400" s="232" t="s">
        <v>1575</v>
      </c>
      <c r="P400" s="232"/>
      <c r="Q400" s="232"/>
      <c r="R400" s="232" t="s">
        <v>1574</v>
      </c>
      <c r="S400" s="232"/>
      <c r="T400" s="232"/>
      <c r="U400" s="232" t="s">
        <v>5884</v>
      </c>
      <c r="V400" s="232" t="s">
        <v>5884</v>
      </c>
      <c r="W400" s="232"/>
      <c r="X400" s="232"/>
      <c r="Y400" s="233">
        <v>43901.440300925926</v>
      </c>
      <c r="Z400" s="233">
        <v>43903.90048611111</v>
      </c>
      <c r="AA400" s="232"/>
      <c r="AB400" s="232" t="s">
        <v>1513</v>
      </c>
      <c r="AC400" s="232">
        <v>74524</v>
      </c>
      <c r="AD400" s="232">
        <v>4060</v>
      </c>
      <c r="AE400" s="232" t="s">
        <v>6272</v>
      </c>
      <c r="AF400" s="232" t="s">
        <v>6273</v>
      </c>
      <c r="AG400" s="232" t="s">
        <v>15</v>
      </c>
    </row>
    <row r="401" spans="1:33" ht="129.6" x14ac:dyDescent="0.3">
      <c r="A401" s="232"/>
      <c r="B401" s="232" t="s">
        <v>6272</v>
      </c>
      <c r="C401" s="232" t="s">
        <v>66</v>
      </c>
      <c r="D401" s="232">
        <v>14</v>
      </c>
      <c r="E401" s="232" t="s">
        <v>1588</v>
      </c>
      <c r="F401" s="232" t="s">
        <v>1589</v>
      </c>
      <c r="G401" s="232" t="s">
        <v>387</v>
      </c>
      <c r="H401" s="232" t="s">
        <v>276</v>
      </c>
      <c r="I401" s="232" t="s">
        <v>5884</v>
      </c>
      <c r="J401" s="232" t="s">
        <v>5884</v>
      </c>
      <c r="K401" s="232" t="s">
        <v>5884</v>
      </c>
      <c r="L401" s="232" t="s">
        <v>5884</v>
      </c>
      <c r="M401" s="232" t="s">
        <v>6271</v>
      </c>
      <c r="N401" s="232" t="s">
        <v>247</v>
      </c>
      <c r="O401" s="232" t="s">
        <v>1575</v>
      </c>
      <c r="P401" s="232"/>
      <c r="Q401" s="232"/>
      <c r="R401" s="232" t="s">
        <v>1574</v>
      </c>
      <c r="S401" s="232" t="s">
        <v>6413</v>
      </c>
      <c r="T401" s="232"/>
      <c r="U401" s="232" t="s">
        <v>5884</v>
      </c>
      <c r="V401" s="232" t="s">
        <v>5884</v>
      </c>
      <c r="W401" s="232"/>
      <c r="X401" s="232"/>
      <c r="Y401" s="233">
        <v>43901.443310185183</v>
      </c>
      <c r="Z401" s="233">
        <v>43903.90048611111</v>
      </c>
      <c r="AA401" s="232"/>
      <c r="AB401" s="232" t="s">
        <v>1513</v>
      </c>
      <c r="AC401" s="232">
        <v>74524</v>
      </c>
      <c r="AD401" s="232">
        <v>4070</v>
      </c>
      <c r="AE401" s="232" t="s">
        <v>6272</v>
      </c>
      <c r="AF401" s="232" t="s">
        <v>6273</v>
      </c>
      <c r="AG401" s="232" t="s">
        <v>15</v>
      </c>
    </row>
    <row r="402" spans="1:33" ht="259.2" x14ac:dyDescent="0.3">
      <c r="A402" s="232"/>
      <c r="B402" s="232" t="s">
        <v>6272</v>
      </c>
      <c r="C402" s="232" t="s">
        <v>329</v>
      </c>
      <c r="D402" s="232">
        <v>14</v>
      </c>
      <c r="E402" s="232" t="s">
        <v>1590</v>
      </c>
      <c r="F402" s="232" t="s">
        <v>1591</v>
      </c>
      <c r="G402" s="232" t="s">
        <v>387</v>
      </c>
      <c r="H402" s="232" t="s">
        <v>276</v>
      </c>
      <c r="I402" s="232" t="s">
        <v>5884</v>
      </c>
      <c r="J402" s="232" t="s">
        <v>5884</v>
      </c>
      <c r="K402" s="232" t="s">
        <v>5884</v>
      </c>
      <c r="L402" s="232" t="s">
        <v>5884</v>
      </c>
      <c r="M402" s="232" t="s">
        <v>6271</v>
      </c>
      <c r="N402" s="232" t="s">
        <v>247</v>
      </c>
      <c r="O402" s="232" t="s">
        <v>1575</v>
      </c>
      <c r="P402" s="232"/>
      <c r="Q402" s="232"/>
      <c r="R402" s="232" t="s">
        <v>1574</v>
      </c>
      <c r="S402" s="232" t="s">
        <v>6414</v>
      </c>
      <c r="T402" s="232"/>
      <c r="U402" s="232" t="s">
        <v>5884</v>
      </c>
      <c r="V402" s="232" t="s">
        <v>5884</v>
      </c>
      <c r="W402" s="232"/>
      <c r="X402" s="232"/>
      <c r="Y402" s="233">
        <v>43901.444155092591</v>
      </c>
      <c r="Z402" s="233">
        <v>43903.90048611111</v>
      </c>
      <c r="AA402" s="232"/>
      <c r="AB402" s="232" t="s">
        <v>1513</v>
      </c>
      <c r="AC402" s="232">
        <v>74524</v>
      </c>
      <c r="AD402" s="232">
        <v>4080</v>
      </c>
      <c r="AE402" s="232" t="s">
        <v>6272</v>
      </c>
      <c r="AF402" s="232" t="s">
        <v>6273</v>
      </c>
      <c r="AG402" s="232" t="s">
        <v>15</v>
      </c>
    </row>
    <row r="403" spans="1:33" ht="158.4" x14ac:dyDescent="0.3">
      <c r="A403" s="232" t="s">
        <v>277</v>
      </c>
      <c r="B403" s="232" t="s">
        <v>6272</v>
      </c>
      <c r="C403" s="232" t="s">
        <v>329</v>
      </c>
      <c r="D403" s="232">
        <v>14</v>
      </c>
      <c r="E403" s="232" t="s">
        <v>1592</v>
      </c>
      <c r="F403" s="232" t="s">
        <v>1593</v>
      </c>
      <c r="G403" s="232" t="s">
        <v>387</v>
      </c>
      <c r="H403" s="232" t="s">
        <v>276</v>
      </c>
      <c r="I403" s="232" t="s">
        <v>5884</v>
      </c>
      <c r="J403" s="232" t="s">
        <v>5884</v>
      </c>
      <c r="K403" s="232" t="s">
        <v>5884</v>
      </c>
      <c r="L403" s="232" t="s">
        <v>5884</v>
      </c>
      <c r="M403" s="232" t="s">
        <v>6271</v>
      </c>
      <c r="N403" s="232" t="s">
        <v>247</v>
      </c>
      <c r="O403" s="232" t="s">
        <v>1575</v>
      </c>
      <c r="P403" s="232"/>
      <c r="Q403" s="232"/>
      <c r="R403" s="232" t="s">
        <v>1574</v>
      </c>
      <c r="S403" s="232" t="s">
        <v>6415</v>
      </c>
      <c r="T403" s="232"/>
      <c r="U403" s="232" t="s">
        <v>5884</v>
      </c>
      <c r="V403" s="232" t="s">
        <v>5884</v>
      </c>
      <c r="W403" s="232"/>
      <c r="X403" s="232"/>
      <c r="Y403" s="233">
        <v>43901.445416666669</v>
      </c>
      <c r="Z403" s="233">
        <v>43903.90048611111</v>
      </c>
      <c r="AA403" s="232"/>
      <c r="AB403" s="232" t="s">
        <v>1513</v>
      </c>
      <c r="AC403" s="232">
        <v>74524</v>
      </c>
      <c r="AD403" s="232">
        <v>4100</v>
      </c>
      <c r="AE403" s="232" t="s">
        <v>6272</v>
      </c>
      <c r="AF403" s="232" t="s">
        <v>6273</v>
      </c>
      <c r="AG403" s="232" t="s">
        <v>15</v>
      </c>
    </row>
    <row r="404" spans="1:33" ht="100.8" x14ac:dyDescent="0.3">
      <c r="A404" s="232" t="s">
        <v>277</v>
      </c>
      <c r="B404" s="232" t="s">
        <v>6272</v>
      </c>
      <c r="C404" s="232" t="s">
        <v>66</v>
      </c>
      <c r="D404" s="232">
        <v>14</v>
      </c>
      <c r="E404" s="232" t="s">
        <v>1594</v>
      </c>
      <c r="F404" s="232" t="s">
        <v>1595</v>
      </c>
      <c r="G404" s="232" t="s">
        <v>387</v>
      </c>
      <c r="H404" s="232" t="s">
        <v>276</v>
      </c>
      <c r="I404" s="232" t="s">
        <v>5884</v>
      </c>
      <c r="J404" s="232" t="s">
        <v>5884</v>
      </c>
      <c r="K404" s="232" t="s">
        <v>5884</v>
      </c>
      <c r="L404" s="232" t="s">
        <v>5884</v>
      </c>
      <c r="M404" s="232" t="s">
        <v>6271</v>
      </c>
      <c r="N404" s="232" t="s">
        <v>247</v>
      </c>
      <c r="O404" s="232" t="s">
        <v>1575</v>
      </c>
      <c r="P404" s="232"/>
      <c r="Q404" s="232"/>
      <c r="R404" s="232" t="s">
        <v>1574</v>
      </c>
      <c r="S404" s="232" t="s">
        <v>6416</v>
      </c>
      <c r="T404" s="232"/>
      <c r="U404" s="232" t="s">
        <v>5884</v>
      </c>
      <c r="V404" s="232" t="s">
        <v>5884</v>
      </c>
      <c r="W404" s="232"/>
      <c r="X404" s="232"/>
      <c r="Y404" s="233">
        <v>43901.446770833332</v>
      </c>
      <c r="Z404" s="233">
        <v>43903.90048611111</v>
      </c>
      <c r="AA404" s="232"/>
      <c r="AB404" s="232" t="s">
        <v>1513</v>
      </c>
      <c r="AC404" s="232">
        <v>74524</v>
      </c>
      <c r="AD404" s="232">
        <v>4110</v>
      </c>
      <c r="AE404" s="232" t="s">
        <v>6272</v>
      </c>
      <c r="AF404" s="232" t="s">
        <v>6273</v>
      </c>
      <c r="AG404" s="232" t="s">
        <v>15</v>
      </c>
    </row>
    <row r="405" spans="1:33" ht="43.2" x14ac:dyDescent="0.3">
      <c r="A405" s="232"/>
      <c r="B405" s="232" t="s">
        <v>6272</v>
      </c>
      <c r="C405" s="232" t="s">
        <v>66</v>
      </c>
      <c r="D405" s="232">
        <v>14</v>
      </c>
      <c r="E405" s="232" t="s">
        <v>1596</v>
      </c>
      <c r="F405" s="232" t="s">
        <v>1597</v>
      </c>
      <c r="G405" s="232" t="s">
        <v>387</v>
      </c>
      <c r="H405" s="232" t="s">
        <v>276</v>
      </c>
      <c r="I405" s="232" t="s">
        <v>5884</v>
      </c>
      <c r="J405" s="232" t="s">
        <v>5884</v>
      </c>
      <c r="K405" s="232" t="s">
        <v>5884</v>
      </c>
      <c r="L405" s="232" t="s">
        <v>5884</v>
      </c>
      <c r="M405" s="232" t="s">
        <v>6271</v>
      </c>
      <c r="N405" s="232" t="s">
        <v>247</v>
      </c>
      <c r="O405" s="232" t="s">
        <v>1575</v>
      </c>
      <c r="P405" s="232"/>
      <c r="Q405" s="232"/>
      <c r="R405" s="232" t="s">
        <v>1574</v>
      </c>
      <c r="S405" s="232"/>
      <c r="T405" s="232"/>
      <c r="U405" s="232" t="s">
        <v>5884</v>
      </c>
      <c r="V405" s="232" t="s">
        <v>5884</v>
      </c>
      <c r="W405" s="232"/>
      <c r="X405" s="232"/>
      <c r="Y405" s="233">
        <v>43901.44771990741</v>
      </c>
      <c r="Z405" s="233">
        <v>43903.90048611111</v>
      </c>
      <c r="AA405" s="232"/>
      <c r="AB405" s="232" t="s">
        <v>1513</v>
      </c>
      <c r="AC405" s="232">
        <v>74524</v>
      </c>
      <c r="AD405" s="232">
        <v>4120</v>
      </c>
      <c r="AE405" s="232" t="s">
        <v>6272</v>
      </c>
      <c r="AF405" s="232" t="s">
        <v>6273</v>
      </c>
      <c r="AG405" s="232" t="s">
        <v>15</v>
      </c>
    </row>
    <row r="406" spans="1:33" ht="43.2" x14ac:dyDescent="0.3">
      <c r="A406" s="232"/>
      <c r="B406" s="232" t="s">
        <v>6272</v>
      </c>
      <c r="C406" s="232" t="s">
        <v>66</v>
      </c>
      <c r="D406" s="232" t="s">
        <v>936</v>
      </c>
      <c r="E406" s="232" t="s">
        <v>1598</v>
      </c>
      <c r="F406" s="232" t="s">
        <v>1599</v>
      </c>
      <c r="G406" s="232" t="s">
        <v>387</v>
      </c>
      <c r="H406" s="232" t="s">
        <v>276</v>
      </c>
      <c r="I406" s="232" t="s">
        <v>5884</v>
      </c>
      <c r="J406" s="232" t="s">
        <v>5884</v>
      </c>
      <c r="K406" s="232" t="s">
        <v>5884</v>
      </c>
      <c r="L406" s="232" t="s">
        <v>5884</v>
      </c>
      <c r="M406" s="232" t="s">
        <v>6271</v>
      </c>
      <c r="N406" s="232" t="s">
        <v>87</v>
      </c>
      <c r="O406" s="232" t="s">
        <v>938</v>
      </c>
      <c r="P406" s="232"/>
      <c r="Q406" s="232"/>
      <c r="R406" s="232"/>
      <c r="S406" s="232"/>
      <c r="T406" s="232"/>
      <c r="U406" s="232" t="s">
        <v>5884</v>
      </c>
      <c r="V406" s="232" t="s">
        <v>5884</v>
      </c>
      <c r="W406" s="232"/>
      <c r="X406" s="232"/>
      <c r="Y406" s="233">
        <v>43901.449513888889</v>
      </c>
      <c r="Z406" s="233">
        <v>43903.90048611111</v>
      </c>
      <c r="AA406" s="232"/>
      <c r="AB406" s="232" t="s">
        <v>1513</v>
      </c>
      <c r="AC406" s="232">
        <v>74524</v>
      </c>
      <c r="AD406" s="232">
        <v>4050</v>
      </c>
      <c r="AE406" s="232" t="s">
        <v>6272</v>
      </c>
      <c r="AF406" s="232" t="s">
        <v>6273</v>
      </c>
      <c r="AG406" s="232" t="s">
        <v>15</v>
      </c>
    </row>
    <row r="407" spans="1:33" ht="72" x14ac:dyDescent="0.3">
      <c r="A407" s="232"/>
      <c r="B407" s="232" t="s">
        <v>6272</v>
      </c>
      <c r="C407" s="232" t="s">
        <v>66</v>
      </c>
      <c r="D407" s="232" t="s">
        <v>898</v>
      </c>
      <c r="E407" s="232" t="s">
        <v>1600</v>
      </c>
      <c r="F407" s="232" t="s">
        <v>1601</v>
      </c>
      <c r="G407" s="232" t="s">
        <v>387</v>
      </c>
      <c r="H407" s="232" t="s">
        <v>276</v>
      </c>
      <c r="I407" s="232" t="s">
        <v>5884</v>
      </c>
      <c r="J407" s="232" t="s">
        <v>5884</v>
      </c>
      <c r="K407" s="232" t="s">
        <v>5884</v>
      </c>
      <c r="L407" s="232" t="s">
        <v>5884</v>
      </c>
      <c r="M407" s="232" t="s">
        <v>6271</v>
      </c>
      <c r="N407" s="232" t="s">
        <v>87</v>
      </c>
      <c r="O407" s="232" t="s">
        <v>1602</v>
      </c>
      <c r="P407" s="232"/>
      <c r="Q407" s="232"/>
      <c r="R407" s="232"/>
      <c r="S407" s="232"/>
      <c r="T407" s="232"/>
      <c r="U407" s="232" t="s">
        <v>5884</v>
      </c>
      <c r="V407" s="232" t="s">
        <v>5884</v>
      </c>
      <c r="W407" s="232"/>
      <c r="X407" s="232"/>
      <c r="Y407" s="233">
        <v>43901.452002314814</v>
      </c>
      <c r="Z407" s="233">
        <v>43903.90048611111</v>
      </c>
      <c r="AA407" s="232"/>
      <c r="AB407" s="232" t="s">
        <v>1513</v>
      </c>
      <c r="AC407" s="232">
        <v>74524</v>
      </c>
      <c r="AD407" s="232">
        <v>48300</v>
      </c>
      <c r="AE407" s="232" t="s">
        <v>6272</v>
      </c>
      <c r="AF407" s="232" t="s">
        <v>6273</v>
      </c>
      <c r="AG407" s="232" t="s">
        <v>15</v>
      </c>
    </row>
    <row r="408" spans="1:33" ht="28.8" x14ac:dyDescent="0.3">
      <c r="A408" s="232"/>
      <c r="B408" s="232" t="s">
        <v>6272</v>
      </c>
      <c r="C408" s="232" t="s">
        <v>66</v>
      </c>
      <c r="D408" s="232" t="s">
        <v>932</v>
      </c>
      <c r="E408" s="232" t="s">
        <v>1603</v>
      </c>
      <c r="F408" s="232" t="s">
        <v>1604</v>
      </c>
      <c r="G408" s="232" t="s">
        <v>387</v>
      </c>
      <c r="H408" s="232" t="s">
        <v>276</v>
      </c>
      <c r="I408" s="232" t="s">
        <v>5884</v>
      </c>
      <c r="J408" s="232" t="s">
        <v>5884</v>
      </c>
      <c r="K408" s="232" t="s">
        <v>5884</v>
      </c>
      <c r="L408" s="232" t="s">
        <v>5884</v>
      </c>
      <c r="M408" s="232" t="s">
        <v>6271</v>
      </c>
      <c r="N408" s="232" t="s">
        <v>87</v>
      </c>
      <c r="O408" s="232" t="s">
        <v>1605</v>
      </c>
      <c r="P408" s="232"/>
      <c r="Q408" s="232"/>
      <c r="R408" s="232"/>
      <c r="S408" s="232"/>
      <c r="T408" s="232"/>
      <c r="U408" s="232" t="s">
        <v>5884</v>
      </c>
      <c r="V408" s="232" t="s">
        <v>5884</v>
      </c>
      <c r="W408" s="232"/>
      <c r="X408" s="232"/>
      <c r="Y408" s="233">
        <v>43901.531261574077</v>
      </c>
      <c r="Z408" s="233">
        <v>43903.90048611111</v>
      </c>
      <c r="AA408" s="232"/>
      <c r="AB408" s="232" t="s">
        <v>1513</v>
      </c>
      <c r="AC408" s="232">
        <v>74524</v>
      </c>
      <c r="AD408" s="232">
        <v>4070</v>
      </c>
      <c r="AE408" s="232" t="s">
        <v>6272</v>
      </c>
      <c r="AF408" s="232" t="s">
        <v>6273</v>
      </c>
      <c r="AG408" s="232" t="s">
        <v>15</v>
      </c>
    </row>
    <row r="409" spans="1:33" ht="43.2" x14ac:dyDescent="0.3">
      <c r="A409" s="232"/>
      <c r="B409" s="232" t="s">
        <v>6272</v>
      </c>
      <c r="C409" s="232" t="s">
        <v>66</v>
      </c>
      <c r="D409" s="232" t="s">
        <v>1608</v>
      </c>
      <c r="E409" s="232" t="s">
        <v>1606</v>
      </c>
      <c r="F409" s="232" t="s">
        <v>1607</v>
      </c>
      <c r="G409" s="232" t="s">
        <v>387</v>
      </c>
      <c r="H409" s="232" t="s">
        <v>276</v>
      </c>
      <c r="I409" s="232" t="s">
        <v>5884</v>
      </c>
      <c r="J409" s="232" t="s">
        <v>5884</v>
      </c>
      <c r="K409" s="232" t="s">
        <v>5884</v>
      </c>
      <c r="L409" s="232" t="s">
        <v>5884</v>
      </c>
      <c r="M409" s="232" t="s">
        <v>6271</v>
      </c>
      <c r="N409" s="232" t="s">
        <v>87</v>
      </c>
      <c r="O409" s="232" t="s">
        <v>1609</v>
      </c>
      <c r="P409" s="232"/>
      <c r="Q409" s="232"/>
      <c r="R409" s="232"/>
      <c r="S409" s="232"/>
      <c r="T409" s="232"/>
      <c r="U409" s="232" t="s">
        <v>5884</v>
      </c>
      <c r="V409" s="232" t="s">
        <v>5884</v>
      </c>
      <c r="W409" s="232"/>
      <c r="X409" s="232"/>
      <c r="Y409" s="233">
        <v>43901.55023148148</v>
      </c>
      <c r="Z409" s="233">
        <v>43903.90048611111</v>
      </c>
      <c r="AA409" s="232"/>
      <c r="AB409" s="232" t="s">
        <v>1513</v>
      </c>
      <c r="AC409" s="232">
        <v>74524</v>
      </c>
      <c r="AD409" s="232">
        <v>4080</v>
      </c>
      <c r="AE409" s="232" t="s">
        <v>6272</v>
      </c>
      <c r="AF409" s="232" t="s">
        <v>6273</v>
      </c>
      <c r="AG409" s="232" t="s">
        <v>15</v>
      </c>
    </row>
    <row r="410" spans="1:33" ht="28.8" x14ac:dyDescent="0.3">
      <c r="A410" s="232"/>
      <c r="B410" s="232" t="s">
        <v>6272</v>
      </c>
      <c r="C410" s="232" t="s">
        <v>66</v>
      </c>
      <c r="D410" s="232" t="s">
        <v>647</v>
      </c>
      <c r="E410" s="232" t="s">
        <v>1610</v>
      </c>
      <c r="F410" s="232" t="s">
        <v>1611</v>
      </c>
      <c r="G410" s="232" t="s">
        <v>387</v>
      </c>
      <c r="H410" s="232" t="s">
        <v>276</v>
      </c>
      <c r="I410" s="232" t="s">
        <v>5884</v>
      </c>
      <c r="J410" s="232" t="s">
        <v>5884</v>
      </c>
      <c r="K410" s="232" t="s">
        <v>5884</v>
      </c>
      <c r="L410" s="232" t="s">
        <v>5884</v>
      </c>
      <c r="M410" s="232" t="s">
        <v>6271</v>
      </c>
      <c r="N410" s="232" t="s">
        <v>87</v>
      </c>
      <c r="O410" s="232" t="s">
        <v>1612</v>
      </c>
      <c r="P410" s="232"/>
      <c r="Q410" s="232"/>
      <c r="R410" s="232"/>
      <c r="S410" s="232"/>
      <c r="T410" s="232"/>
      <c r="U410" s="232" t="s">
        <v>5884</v>
      </c>
      <c r="V410" s="232" t="s">
        <v>5884</v>
      </c>
      <c r="W410" s="232"/>
      <c r="X410" s="232"/>
      <c r="Y410" s="233">
        <v>43901.575277777774</v>
      </c>
      <c r="Z410" s="233">
        <v>43903.90048611111</v>
      </c>
      <c r="AA410" s="232"/>
      <c r="AB410" s="232" t="s">
        <v>1513</v>
      </c>
      <c r="AC410" s="232">
        <v>74524</v>
      </c>
      <c r="AD410" s="232">
        <v>44400</v>
      </c>
      <c r="AE410" s="232" t="s">
        <v>6272</v>
      </c>
      <c r="AF410" s="232" t="s">
        <v>6273</v>
      </c>
      <c r="AG410" s="232" t="s">
        <v>15</v>
      </c>
    </row>
    <row r="411" spans="1:33" ht="28.8" x14ac:dyDescent="0.3">
      <c r="A411" s="232"/>
      <c r="B411" s="232" t="s">
        <v>6272</v>
      </c>
      <c r="C411" s="232" t="s">
        <v>66</v>
      </c>
      <c r="D411" s="232" t="s">
        <v>239</v>
      </c>
      <c r="E411" s="232" t="s">
        <v>1613</v>
      </c>
      <c r="F411" s="232" t="s">
        <v>1614</v>
      </c>
      <c r="G411" s="232" t="s">
        <v>387</v>
      </c>
      <c r="H411" s="232" t="s">
        <v>276</v>
      </c>
      <c r="I411" s="232" t="s">
        <v>5884</v>
      </c>
      <c r="J411" s="232" t="s">
        <v>5884</v>
      </c>
      <c r="K411" s="232" t="s">
        <v>5884</v>
      </c>
      <c r="L411" s="232" t="s">
        <v>5884</v>
      </c>
      <c r="M411" s="232" t="s">
        <v>6271</v>
      </c>
      <c r="N411" s="232" t="s">
        <v>87</v>
      </c>
      <c r="O411" s="232" t="s">
        <v>256</v>
      </c>
      <c r="P411" s="232"/>
      <c r="Q411" s="232"/>
      <c r="R411" s="232"/>
      <c r="S411" s="232"/>
      <c r="T411" s="232"/>
      <c r="U411" s="232" t="s">
        <v>5884</v>
      </c>
      <c r="V411" s="232" t="s">
        <v>5884</v>
      </c>
      <c r="W411" s="232"/>
      <c r="X411" s="232"/>
      <c r="Y411" s="233">
        <v>43901.579259259262</v>
      </c>
      <c r="Z411" s="233">
        <v>43903.90048611111</v>
      </c>
      <c r="AA411" s="232"/>
      <c r="AB411" s="232" t="s">
        <v>1513</v>
      </c>
      <c r="AC411" s="232">
        <v>74524</v>
      </c>
      <c r="AD411" s="232">
        <v>3260</v>
      </c>
      <c r="AE411" s="232" t="s">
        <v>6272</v>
      </c>
      <c r="AF411" s="232" t="s">
        <v>6273</v>
      </c>
      <c r="AG411" s="232" t="s">
        <v>15</v>
      </c>
    </row>
    <row r="412" spans="1:33" ht="28.8" x14ac:dyDescent="0.3">
      <c r="A412" s="232"/>
      <c r="B412" s="232" t="s">
        <v>6273</v>
      </c>
      <c r="C412" s="232" t="s">
        <v>83</v>
      </c>
      <c r="D412" s="232" t="s">
        <v>239</v>
      </c>
      <c r="E412" s="232" t="s">
        <v>1615</v>
      </c>
      <c r="F412" s="232" t="s">
        <v>1614</v>
      </c>
      <c r="G412" s="232" t="s">
        <v>387</v>
      </c>
      <c r="H412" s="232" t="s">
        <v>276</v>
      </c>
      <c r="I412" s="232" t="s">
        <v>5884</v>
      </c>
      <c r="J412" s="232" t="s">
        <v>5884</v>
      </c>
      <c r="K412" s="232" t="s">
        <v>5884</v>
      </c>
      <c r="L412" s="232" t="s">
        <v>5884</v>
      </c>
      <c r="M412" s="232" t="s">
        <v>6271</v>
      </c>
      <c r="N412" s="232" t="s">
        <v>87</v>
      </c>
      <c r="O412" s="232" t="s">
        <v>256</v>
      </c>
      <c r="P412" s="232"/>
      <c r="Q412" s="232"/>
      <c r="R412" s="232"/>
      <c r="S412" s="232"/>
      <c r="T412" s="232"/>
      <c r="U412" s="232" t="s">
        <v>5884</v>
      </c>
      <c r="V412" s="232" t="s">
        <v>5884</v>
      </c>
      <c r="W412" s="232"/>
      <c r="X412" s="232"/>
      <c r="Y412" s="233">
        <v>43901.579328703701</v>
      </c>
      <c r="Z412" s="232"/>
      <c r="AA412" s="232"/>
      <c r="AB412" s="232" t="s">
        <v>1513</v>
      </c>
      <c r="AC412" s="232">
        <v>74524</v>
      </c>
      <c r="AD412" s="232">
        <v>3610</v>
      </c>
      <c r="AE412" s="232" t="s">
        <v>6272</v>
      </c>
      <c r="AF412" s="232" t="s">
        <v>6272</v>
      </c>
      <c r="AG412" s="232" t="s">
        <v>15</v>
      </c>
    </row>
    <row r="413" spans="1:33" ht="43.2" x14ac:dyDescent="0.3">
      <c r="A413" s="232"/>
      <c r="B413" s="232" t="s">
        <v>6272</v>
      </c>
      <c r="C413" s="232" t="s">
        <v>66</v>
      </c>
      <c r="D413" s="232" t="s">
        <v>728</v>
      </c>
      <c r="E413" s="232" t="s">
        <v>1616</v>
      </c>
      <c r="F413" s="232" t="s">
        <v>1617</v>
      </c>
      <c r="G413" s="232" t="s">
        <v>387</v>
      </c>
      <c r="H413" s="232" t="s">
        <v>276</v>
      </c>
      <c r="I413" s="232" t="s">
        <v>5884</v>
      </c>
      <c r="J413" s="232" t="s">
        <v>5884</v>
      </c>
      <c r="K413" s="232" t="s">
        <v>5884</v>
      </c>
      <c r="L413" s="232" t="s">
        <v>5884</v>
      </c>
      <c r="M413" s="232" t="s">
        <v>6271</v>
      </c>
      <c r="N413" s="232" t="s">
        <v>87</v>
      </c>
      <c r="O413" s="232" t="s">
        <v>729</v>
      </c>
      <c r="P413" s="232"/>
      <c r="Q413" s="232"/>
      <c r="R413" s="232"/>
      <c r="S413" s="232"/>
      <c r="T413" s="232"/>
      <c r="U413" s="232" t="s">
        <v>5884</v>
      </c>
      <c r="V413" s="232" t="s">
        <v>5884</v>
      </c>
      <c r="W413" s="232"/>
      <c r="X413" s="232"/>
      <c r="Y413" s="233">
        <v>43901.582094907404</v>
      </c>
      <c r="Z413" s="233">
        <v>43903.90048611111</v>
      </c>
      <c r="AA413" s="232"/>
      <c r="AB413" s="232" t="s">
        <v>1513</v>
      </c>
      <c r="AC413" s="232">
        <v>74524</v>
      </c>
      <c r="AD413" s="232">
        <v>4120</v>
      </c>
      <c r="AE413" s="232" t="s">
        <v>6272</v>
      </c>
      <c r="AF413" s="232" t="s">
        <v>6273</v>
      </c>
      <c r="AG413" s="232" t="s">
        <v>15</v>
      </c>
    </row>
    <row r="414" spans="1:33" ht="43.2" x14ac:dyDescent="0.3">
      <c r="A414" s="232"/>
      <c r="B414" s="232" t="s">
        <v>6272</v>
      </c>
      <c r="C414" s="232" t="s">
        <v>66</v>
      </c>
      <c r="D414" s="232" t="s">
        <v>1501</v>
      </c>
      <c r="E414" s="232" t="s">
        <v>1618</v>
      </c>
      <c r="F414" s="232" t="s">
        <v>1619</v>
      </c>
      <c r="G414" s="232" t="s">
        <v>387</v>
      </c>
      <c r="H414" s="232" t="s">
        <v>276</v>
      </c>
      <c r="I414" s="232" t="s">
        <v>5884</v>
      </c>
      <c r="J414" s="232" t="s">
        <v>5884</v>
      </c>
      <c r="K414" s="232" t="s">
        <v>5884</v>
      </c>
      <c r="L414" s="232" t="s">
        <v>5884</v>
      </c>
      <c r="M414" s="232" t="s">
        <v>6271</v>
      </c>
      <c r="N414" s="232" t="s">
        <v>87</v>
      </c>
      <c r="O414" s="232" t="s">
        <v>1502</v>
      </c>
      <c r="P414" s="232"/>
      <c r="Q414" s="232"/>
      <c r="R414" s="232"/>
      <c r="S414" s="232"/>
      <c r="T414" s="232"/>
      <c r="U414" s="232" t="s">
        <v>5884</v>
      </c>
      <c r="V414" s="232" t="s">
        <v>5884</v>
      </c>
      <c r="W414" s="232"/>
      <c r="X414" s="232"/>
      <c r="Y414" s="233">
        <v>43901.584317129629</v>
      </c>
      <c r="Z414" s="233">
        <v>43903.90048611111</v>
      </c>
      <c r="AA414" s="232"/>
      <c r="AB414" s="232" t="s">
        <v>1513</v>
      </c>
      <c r="AC414" s="232">
        <v>74524</v>
      </c>
      <c r="AD414" s="232">
        <v>4130</v>
      </c>
      <c r="AE414" s="232" t="s">
        <v>6272</v>
      </c>
      <c r="AF414" s="232" t="s">
        <v>6273</v>
      </c>
      <c r="AG414" s="232" t="s">
        <v>15</v>
      </c>
    </row>
    <row r="415" spans="1:33" ht="316.8" x14ac:dyDescent="0.3">
      <c r="A415" s="232"/>
      <c r="B415" s="232" t="s">
        <v>6272</v>
      </c>
      <c r="C415" s="232" t="s">
        <v>329</v>
      </c>
      <c r="D415" s="232" t="s">
        <v>382</v>
      </c>
      <c r="E415" s="232" t="s">
        <v>1620</v>
      </c>
      <c r="F415" s="232" t="s">
        <v>1621</v>
      </c>
      <c r="G415" s="232" t="s">
        <v>387</v>
      </c>
      <c r="H415" s="232" t="s">
        <v>276</v>
      </c>
      <c r="I415" s="232" t="s">
        <v>5884</v>
      </c>
      <c r="J415" s="232" t="s">
        <v>5884</v>
      </c>
      <c r="K415" s="232" t="s">
        <v>5884</v>
      </c>
      <c r="L415" s="232" t="s">
        <v>5884</v>
      </c>
      <c r="M415" s="232" t="s">
        <v>6271</v>
      </c>
      <c r="N415" s="232" t="s">
        <v>87</v>
      </c>
      <c r="O415" s="232" t="s">
        <v>6417</v>
      </c>
      <c r="P415" s="232"/>
      <c r="Q415" s="232"/>
      <c r="R415" s="232"/>
      <c r="S415" s="232" t="s">
        <v>6418</v>
      </c>
      <c r="T415" s="232"/>
      <c r="U415" s="232" t="s">
        <v>5884</v>
      </c>
      <c r="V415" s="232" t="s">
        <v>5884</v>
      </c>
      <c r="W415" s="232"/>
      <c r="X415" s="232"/>
      <c r="Y415" s="233">
        <v>43901.587511574071</v>
      </c>
      <c r="Z415" s="233">
        <v>43903.90048611111</v>
      </c>
      <c r="AA415" s="232"/>
      <c r="AB415" s="232" t="s">
        <v>1513</v>
      </c>
      <c r="AC415" s="232">
        <v>74524</v>
      </c>
      <c r="AD415" s="232">
        <v>1000</v>
      </c>
      <c r="AE415" s="232" t="s">
        <v>6272</v>
      </c>
      <c r="AF415" s="232" t="s">
        <v>6273</v>
      </c>
      <c r="AG415" s="232" t="s">
        <v>15</v>
      </c>
    </row>
    <row r="416" spans="1:33" ht="28.8" x14ac:dyDescent="0.3">
      <c r="A416" s="232"/>
      <c r="B416" s="232" t="s">
        <v>6272</v>
      </c>
      <c r="C416" s="232" t="s">
        <v>66</v>
      </c>
      <c r="D416" s="232" t="s">
        <v>1505</v>
      </c>
      <c r="E416" s="232" t="s">
        <v>1622</v>
      </c>
      <c r="F416" s="232" t="s">
        <v>1611</v>
      </c>
      <c r="G416" s="232" t="s">
        <v>387</v>
      </c>
      <c r="H416" s="232" t="s">
        <v>276</v>
      </c>
      <c r="I416" s="232" t="s">
        <v>5884</v>
      </c>
      <c r="J416" s="232" t="s">
        <v>5884</v>
      </c>
      <c r="K416" s="232" t="s">
        <v>5884</v>
      </c>
      <c r="L416" s="232" t="s">
        <v>5884</v>
      </c>
      <c r="M416" s="232" t="s">
        <v>6271</v>
      </c>
      <c r="N416" s="232" t="s">
        <v>87</v>
      </c>
      <c r="O416" s="232" t="s">
        <v>283</v>
      </c>
      <c r="P416" s="232"/>
      <c r="Q416" s="232"/>
      <c r="R416" s="232"/>
      <c r="S416" s="232"/>
      <c r="T416" s="232"/>
      <c r="U416" s="232" t="s">
        <v>5884</v>
      </c>
      <c r="V416" s="232" t="s">
        <v>5884</v>
      </c>
      <c r="W416" s="232"/>
      <c r="X416" s="232"/>
      <c r="Y416" s="233">
        <v>43901.588958333334</v>
      </c>
      <c r="Z416" s="233">
        <v>43903.90048611111</v>
      </c>
      <c r="AA416" s="232"/>
      <c r="AB416" s="232" t="s">
        <v>1513</v>
      </c>
      <c r="AC416" s="232">
        <v>74524</v>
      </c>
      <c r="AD416" s="232">
        <v>4150</v>
      </c>
      <c r="AE416" s="232" t="s">
        <v>6272</v>
      </c>
      <c r="AF416" s="232" t="s">
        <v>6273</v>
      </c>
      <c r="AG416" s="232" t="s">
        <v>15</v>
      </c>
    </row>
    <row r="417" spans="1:33" ht="57.6" x14ac:dyDescent="0.3">
      <c r="A417" s="232"/>
      <c r="B417" s="232" t="s">
        <v>6272</v>
      </c>
      <c r="C417" s="232" t="s">
        <v>66</v>
      </c>
      <c r="D417" s="232" t="s">
        <v>450</v>
      </c>
      <c r="E417" s="232" t="s">
        <v>1623</v>
      </c>
      <c r="F417" s="232" t="s">
        <v>1624</v>
      </c>
      <c r="G417" s="232" t="s">
        <v>387</v>
      </c>
      <c r="H417" s="232" t="s">
        <v>276</v>
      </c>
      <c r="I417" s="232" t="s">
        <v>5884</v>
      </c>
      <c r="J417" s="232" t="s">
        <v>5884</v>
      </c>
      <c r="K417" s="232" t="s">
        <v>5884</v>
      </c>
      <c r="L417" s="232" t="s">
        <v>5884</v>
      </c>
      <c r="M417" s="232" t="s">
        <v>6271</v>
      </c>
      <c r="N417" s="232" t="s">
        <v>87</v>
      </c>
      <c r="O417" s="232" t="s">
        <v>1625</v>
      </c>
      <c r="P417" s="232"/>
      <c r="Q417" s="232"/>
      <c r="R417" s="232"/>
      <c r="S417" s="232"/>
      <c r="T417" s="232"/>
      <c r="U417" s="232" t="s">
        <v>5884</v>
      </c>
      <c r="V417" s="232" t="s">
        <v>5884</v>
      </c>
      <c r="W417" s="232"/>
      <c r="X417" s="232"/>
      <c r="Y417" s="233">
        <v>43901.593263888892</v>
      </c>
      <c r="Z417" s="233">
        <v>43903.90048611111</v>
      </c>
      <c r="AA417" s="232"/>
      <c r="AB417" s="232" t="s">
        <v>1513</v>
      </c>
      <c r="AC417" s="232">
        <v>74524</v>
      </c>
      <c r="AD417" s="232">
        <v>4160</v>
      </c>
      <c r="AE417" s="232" t="s">
        <v>6272</v>
      </c>
      <c r="AF417" s="232" t="s">
        <v>6273</v>
      </c>
      <c r="AG417" s="232" t="s">
        <v>15</v>
      </c>
    </row>
    <row r="418" spans="1:33" ht="28.8" x14ac:dyDescent="0.3">
      <c r="A418" s="232"/>
      <c r="B418" s="232" t="s">
        <v>6272</v>
      </c>
      <c r="C418" s="232" t="s">
        <v>66</v>
      </c>
      <c r="D418" s="232" t="s">
        <v>1497</v>
      </c>
      <c r="E418" s="232" t="s">
        <v>1626</v>
      </c>
      <c r="F418" s="232" t="s">
        <v>1627</v>
      </c>
      <c r="G418" s="232" t="s">
        <v>387</v>
      </c>
      <c r="H418" s="232" t="s">
        <v>276</v>
      </c>
      <c r="I418" s="232" t="s">
        <v>5884</v>
      </c>
      <c r="J418" s="232" t="s">
        <v>5884</v>
      </c>
      <c r="K418" s="232" t="s">
        <v>5884</v>
      </c>
      <c r="L418" s="232" t="s">
        <v>5884</v>
      </c>
      <c r="M418" s="232" t="s">
        <v>6271</v>
      </c>
      <c r="N418" s="232" t="s">
        <v>87</v>
      </c>
      <c r="O418" s="232" t="s">
        <v>1628</v>
      </c>
      <c r="P418" s="232"/>
      <c r="Q418" s="232"/>
      <c r="R418" s="232"/>
      <c r="S418" s="232"/>
      <c r="T418" s="232"/>
      <c r="U418" s="232" t="s">
        <v>5884</v>
      </c>
      <c r="V418" s="232" t="s">
        <v>5884</v>
      </c>
      <c r="W418" s="232"/>
      <c r="X418" s="232"/>
      <c r="Y418" s="233">
        <v>43901.597372685188</v>
      </c>
      <c r="Z418" s="233">
        <v>43903.90048611111</v>
      </c>
      <c r="AA418" s="232"/>
      <c r="AB418" s="232" t="s">
        <v>1513</v>
      </c>
      <c r="AC418" s="232">
        <v>74524</v>
      </c>
      <c r="AD418" s="232">
        <v>43900</v>
      </c>
      <c r="AE418" s="232" t="s">
        <v>6272</v>
      </c>
      <c r="AF418" s="232" t="s">
        <v>6273</v>
      </c>
      <c r="AG418" s="232" t="s">
        <v>15</v>
      </c>
    </row>
    <row r="419" spans="1:33" ht="43.2" x14ac:dyDescent="0.3">
      <c r="A419" s="232"/>
      <c r="B419" s="232" t="s">
        <v>6272</v>
      </c>
      <c r="C419" s="232" t="s">
        <v>66</v>
      </c>
      <c r="D419" s="232" t="s">
        <v>904</v>
      </c>
      <c r="E419" s="232" t="s">
        <v>1629</v>
      </c>
      <c r="F419" s="232" t="s">
        <v>1630</v>
      </c>
      <c r="G419" s="232" t="s">
        <v>387</v>
      </c>
      <c r="H419" s="232" t="s">
        <v>276</v>
      </c>
      <c r="I419" s="232" t="s">
        <v>5884</v>
      </c>
      <c r="J419" s="232" t="s">
        <v>5884</v>
      </c>
      <c r="K419" s="232" t="s">
        <v>5884</v>
      </c>
      <c r="L419" s="232" t="s">
        <v>5884</v>
      </c>
      <c r="M419" s="232" t="s">
        <v>6271</v>
      </c>
      <c r="N419" s="232" t="s">
        <v>87</v>
      </c>
      <c r="O419" s="232" t="s">
        <v>1631</v>
      </c>
      <c r="P419" s="232"/>
      <c r="Q419" s="232"/>
      <c r="R419" s="232"/>
      <c r="S419" s="232"/>
      <c r="T419" s="232"/>
      <c r="U419" s="232" t="s">
        <v>5884</v>
      </c>
      <c r="V419" s="232" t="s">
        <v>5884</v>
      </c>
      <c r="W419" s="232"/>
      <c r="X419" s="232"/>
      <c r="Y419" s="233">
        <v>43901.612511574072</v>
      </c>
      <c r="Z419" s="233">
        <v>43903.90048611111</v>
      </c>
      <c r="AA419" s="232"/>
      <c r="AB419" s="232" t="s">
        <v>1513</v>
      </c>
      <c r="AC419" s="232">
        <v>74524</v>
      </c>
      <c r="AD419" s="232">
        <v>4180</v>
      </c>
      <c r="AE419" s="232" t="s">
        <v>6272</v>
      </c>
      <c r="AF419" s="232" t="s">
        <v>6273</v>
      </c>
      <c r="AG419" s="232" t="s">
        <v>15</v>
      </c>
    </row>
    <row r="420" spans="1:33" ht="43.2" x14ac:dyDescent="0.3">
      <c r="A420" s="232"/>
      <c r="B420" s="232" t="s">
        <v>6272</v>
      </c>
      <c r="C420" s="232" t="s">
        <v>66</v>
      </c>
      <c r="D420" s="232" t="s">
        <v>1635</v>
      </c>
      <c r="E420" s="232" t="s">
        <v>1632</v>
      </c>
      <c r="F420" s="232" t="s">
        <v>1633</v>
      </c>
      <c r="G420" s="232" t="s">
        <v>255</v>
      </c>
      <c r="H420" s="232" t="s">
        <v>276</v>
      </c>
      <c r="I420" s="232" t="s">
        <v>5884</v>
      </c>
      <c r="J420" s="232" t="s">
        <v>5884</v>
      </c>
      <c r="K420" s="232" t="s">
        <v>5884</v>
      </c>
      <c r="L420" s="232" t="s">
        <v>5884</v>
      </c>
      <c r="M420" s="232" t="s">
        <v>6271</v>
      </c>
      <c r="N420" s="232" t="s">
        <v>87</v>
      </c>
      <c r="O420" s="232" t="s">
        <v>1636</v>
      </c>
      <c r="P420" s="232"/>
      <c r="Q420" s="232"/>
      <c r="R420" s="232"/>
      <c r="S420" s="232"/>
      <c r="T420" s="232"/>
      <c r="U420" s="232" t="s">
        <v>5884</v>
      </c>
      <c r="V420" s="232" t="s">
        <v>5884</v>
      </c>
      <c r="W420" s="232"/>
      <c r="X420" s="232"/>
      <c r="Y420" s="233">
        <v>43901.683275462965</v>
      </c>
      <c r="Z420" s="233">
        <v>43903.90048611111</v>
      </c>
      <c r="AA420" s="232"/>
      <c r="AB420" s="232" t="s">
        <v>1634</v>
      </c>
      <c r="AC420" s="232">
        <v>53262</v>
      </c>
      <c r="AD420" s="232">
        <v>4190</v>
      </c>
      <c r="AE420" s="232" t="s">
        <v>6272</v>
      </c>
      <c r="AF420" s="232" t="s">
        <v>6273</v>
      </c>
      <c r="AG420" s="232" t="s">
        <v>15</v>
      </c>
    </row>
    <row r="421" spans="1:33" ht="28.8" x14ac:dyDescent="0.3">
      <c r="A421" s="232"/>
      <c r="B421" s="232" t="s">
        <v>6272</v>
      </c>
      <c r="C421" s="232" t="s">
        <v>66</v>
      </c>
      <c r="D421" s="232" t="s">
        <v>1497</v>
      </c>
      <c r="E421" s="232" t="s">
        <v>1637</v>
      </c>
      <c r="F421" s="232" t="s">
        <v>1638</v>
      </c>
      <c r="G421" s="232" t="s">
        <v>255</v>
      </c>
      <c r="H421" s="232" t="s">
        <v>276</v>
      </c>
      <c r="I421" s="232" t="s">
        <v>5884</v>
      </c>
      <c r="J421" s="232" t="s">
        <v>5884</v>
      </c>
      <c r="K421" s="232" t="s">
        <v>5884</v>
      </c>
      <c r="L421" s="232" t="s">
        <v>5884</v>
      </c>
      <c r="M421" s="232" t="s">
        <v>6271</v>
      </c>
      <c r="N421" s="232" t="s">
        <v>87</v>
      </c>
      <c r="O421" s="232" t="s">
        <v>1639</v>
      </c>
      <c r="P421" s="232"/>
      <c r="Q421" s="232"/>
      <c r="R421" s="232"/>
      <c r="S421" s="232"/>
      <c r="T421" s="232"/>
      <c r="U421" s="232" t="s">
        <v>5884</v>
      </c>
      <c r="V421" s="232" t="s">
        <v>5884</v>
      </c>
      <c r="W421" s="232"/>
      <c r="X421" s="232"/>
      <c r="Y421" s="233">
        <v>43901.683275462965</v>
      </c>
      <c r="Z421" s="233">
        <v>43903.90048611111</v>
      </c>
      <c r="AA421" s="232"/>
      <c r="AB421" s="232" t="s">
        <v>1634</v>
      </c>
      <c r="AC421" s="232">
        <v>53262</v>
      </c>
      <c r="AD421" s="232">
        <v>4200</v>
      </c>
      <c r="AE421" s="232" t="s">
        <v>6272</v>
      </c>
      <c r="AF421" s="232" t="s">
        <v>6273</v>
      </c>
      <c r="AG421" s="232" t="s">
        <v>15</v>
      </c>
    </row>
    <row r="422" spans="1:33" ht="28.8" x14ac:dyDescent="0.3">
      <c r="A422" s="232"/>
      <c r="B422" s="232" t="s">
        <v>6272</v>
      </c>
      <c r="C422" s="232" t="s">
        <v>66</v>
      </c>
      <c r="D422" s="232" t="s">
        <v>794</v>
      </c>
      <c r="E422" s="232" t="s">
        <v>1640</v>
      </c>
      <c r="F422" s="232" t="s">
        <v>1641</v>
      </c>
      <c r="G422" s="232" t="s">
        <v>255</v>
      </c>
      <c r="H422" s="232" t="s">
        <v>276</v>
      </c>
      <c r="I422" s="232" t="s">
        <v>5884</v>
      </c>
      <c r="J422" s="232" t="s">
        <v>5884</v>
      </c>
      <c r="K422" s="232" t="s">
        <v>5884</v>
      </c>
      <c r="L422" s="232" t="s">
        <v>5884</v>
      </c>
      <c r="M422" s="232" t="s">
        <v>6271</v>
      </c>
      <c r="N422" s="232" t="s">
        <v>87</v>
      </c>
      <c r="O422" s="232" t="s">
        <v>795</v>
      </c>
      <c r="P422" s="232"/>
      <c r="Q422" s="232"/>
      <c r="R422" s="232"/>
      <c r="S422" s="232"/>
      <c r="T422" s="232"/>
      <c r="U422" s="232" t="s">
        <v>5884</v>
      </c>
      <c r="V422" s="232" t="s">
        <v>5884</v>
      </c>
      <c r="W422" s="232"/>
      <c r="X422" s="232"/>
      <c r="Y422" s="233">
        <v>43901.683275462965</v>
      </c>
      <c r="Z422" s="233">
        <v>43903.90048611111</v>
      </c>
      <c r="AA422" s="232"/>
      <c r="AB422" s="232" t="s">
        <v>1634</v>
      </c>
      <c r="AC422" s="232">
        <v>53262</v>
      </c>
      <c r="AD422" s="232">
        <v>3630</v>
      </c>
      <c r="AE422" s="232" t="s">
        <v>6272</v>
      </c>
      <c r="AF422" s="232" t="s">
        <v>6273</v>
      </c>
      <c r="AG422" s="232" t="s">
        <v>15</v>
      </c>
    </row>
    <row r="423" spans="1:33" ht="28.8" x14ac:dyDescent="0.3">
      <c r="A423" s="232"/>
      <c r="B423" s="232" t="s">
        <v>6272</v>
      </c>
      <c r="C423" s="232" t="s">
        <v>66</v>
      </c>
      <c r="D423" s="232" t="s">
        <v>830</v>
      </c>
      <c r="E423" s="232" t="s">
        <v>1642</v>
      </c>
      <c r="F423" s="232" t="s">
        <v>1643</v>
      </c>
      <c r="G423" s="232" t="s">
        <v>255</v>
      </c>
      <c r="H423" s="232" t="s">
        <v>276</v>
      </c>
      <c r="I423" s="232" t="s">
        <v>5884</v>
      </c>
      <c r="J423" s="232" t="s">
        <v>5884</v>
      </c>
      <c r="K423" s="232" t="s">
        <v>5884</v>
      </c>
      <c r="L423" s="232" t="s">
        <v>5884</v>
      </c>
      <c r="M423" s="232" t="s">
        <v>6271</v>
      </c>
      <c r="N423" s="232" t="s">
        <v>87</v>
      </c>
      <c r="O423" s="232" t="s">
        <v>869</v>
      </c>
      <c r="P423" s="232"/>
      <c r="Q423" s="232"/>
      <c r="R423" s="232"/>
      <c r="S423" s="232"/>
      <c r="T423" s="232"/>
      <c r="U423" s="232" t="s">
        <v>5884</v>
      </c>
      <c r="V423" s="232" t="s">
        <v>5884</v>
      </c>
      <c r="W423" s="232"/>
      <c r="X423" s="232"/>
      <c r="Y423" s="233">
        <v>43901.683275462965</v>
      </c>
      <c r="Z423" s="233">
        <v>43903.90048611111</v>
      </c>
      <c r="AA423" s="232"/>
      <c r="AB423" s="232" t="s">
        <v>1634</v>
      </c>
      <c r="AC423" s="232">
        <v>53262</v>
      </c>
      <c r="AD423" s="232">
        <v>3120</v>
      </c>
      <c r="AE423" s="232" t="s">
        <v>6272</v>
      </c>
      <c r="AF423" s="232" t="s">
        <v>6273</v>
      </c>
      <c r="AG423" s="232" t="s">
        <v>15</v>
      </c>
    </row>
    <row r="424" spans="1:33" ht="115.2" x14ac:dyDescent="0.3">
      <c r="A424" s="232"/>
      <c r="B424" s="232" t="s">
        <v>6272</v>
      </c>
      <c r="C424" s="232" t="s">
        <v>83</v>
      </c>
      <c r="D424" s="232" t="s">
        <v>779</v>
      </c>
      <c r="E424" s="232" t="s">
        <v>1644</v>
      </c>
      <c r="F424" s="232" t="s">
        <v>1645</v>
      </c>
      <c r="G424" s="232" t="s">
        <v>255</v>
      </c>
      <c r="H424" s="232" t="s">
        <v>276</v>
      </c>
      <c r="I424" s="232" t="s">
        <v>5884</v>
      </c>
      <c r="J424" s="232" t="s">
        <v>5884</v>
      </c>
      <c r="K424" s="232" t="s">
        <v>5884</v>
      </c>
      <c r="L424" s="232" t="s">
        <v>5884</v>
      </c>
      <c r="M424" s="232" t="s">
        <v>6271</v>
      </c>
      <c r="N424" s="232" t="s">
        <v>87</v>
      </c>
      <c r="O424" s="232" t="s">
        <v>780</v>
      </c>
      <c r="P424" s="232"/>
      <c r="Q424" s="232"/>
      <c r="R424" s="232"/>
      <c r="S424" s="232" t="s">
        <v>6419</v>
      </c>
      <c r="T424" s="232"/>
      <c r="U424" s="232" t="s">
        <v>5884</v>
      </c>
      <c r="V424" s="232" t="s">
        <v>5884</v>
      </c>
      <c r="W424" s="232"/>
      <c r="X424" s="232"/>
      <c r="Y424" s="233">
        <v>43901.683287037034</v>
      </c>
      <c r="Z424" s="233">
        <v>43903.90048611111</v>
      </c>
      <c r="AA424" s="232"/>
      <c r="AB424" s="232" t="s">
        <v>1634</v>
      </c>
      <c r="AC424" s="232">
        <v>53262</v>
      </c>
      <c r="AD424" s="232">
        <v>3510</v>
      </c>
      <c r="AE424" s="232" t="s">
        <v>6272</v>
      </c>
      <c r="AF424" s="232" t="s">
        <v>6272</v>
      </c>
      <c r="AG424" s="232" t="s">
        <v>15</v>
      </c>
    </row>
    <row r="425" spans="1:33" ht="28.8" x14ac:dyDescent="0.3">
      <c r="A425" s="232"/>
      <c r="B425" s="232" t="s">
        <v>6272</v>
      </c>
      <c r="C425" s="232" t="s">
        <v>66</v>
      </c>
      <c r="D425" s="232" t="s">
        <v>278</v>
      </c>
      <c r="E425" s="232" t="s">
        <v>1646</v>
      </c>
      <c r="F425" s="232" t="s">
        <v>1647</v>
      </c>
      <c r="G425" s="232" t="s">
        <v>255</v>
      </c>
      <c r="H425" s="232" t="s">
        <v>276</v>
      </c>
      <c r="I425" s="232" t="s">
        <v>5884</v>
      </c>
      <c r="J425" s="232" t="s">
        <v>5884</v>
      </c>
      <c r="K425" s="232" t="s">
        <v>5884</v>
      </c>
      <c r="L425" s="232" t="s">
        <v>5884</v>
      </c>
      <c r="M425" s="232" t="s">
        <v>6271</v>
      </c>
      <c r="N425" s="232" t="s">
        <v>87</v>
      </c>
      <c r="O425" s="232" t="s">
        <v>581</v>
      </c>
      <c r="P425" s="232"/>
      <c r="Q425" s="232"/>
      <c r="R425" s="232"/>
      <c r="S425" s="232"/>
      <c r="T425" s="232"/>
      <c r="U425" s="232" t="s">
        <v>5884</v>
      </c>
      <c r="V425" s="232" t="s">
        <v>5884</v>
      </c>
      <c r="W425" s="232"/>
      <c r="X425" s="232"/>
      <c r="Y425" s="233">
        <v>43901.683287037034</v>
      </c>
      <c r="Z425" s="233">
        <v>43903.90048611111</v>
      </c>
      <c r="AA425" s="232"/>
      <c r="AB425" s="232" t="s">
        <v>1634</v>
      </c>
      <c r="AC425" s="232">
        <v>53262</v>
      </c>
      <c r="AD425" s="232">
        <v>1520</v>
      </c>
      <c r="AE425" s="232" t="s">
        <v>6272</v>
      </c>
      <c r="AF425" s="232" t="s">
        <v>6273</v>
      </c>
      <c r="AG425" s="232" t="s">
        <v>15</v>
      </c>
    </row>
    <row r="426" spans="1:33" ht="158.4" x14ac:dyDescent="0.3">
      <c r="A426" s="232" t="s">
        <v>277</v>
      </c>
      <c r="B426" s="232" t="s">
        <v>6272</v>
      </c>
      <c r="C426" s="232" t="s">
        <v>329</v>
      </c>
      <c r="D426" s="232" t="s">
        <v>647</v>
      </c>
      <c r="E426" s="232" t="s">
        <v>1648</v>
      </c>
      <c r="F426" s="232" t="s">
        <v>1649</v>
      </c>
      <c r="G426" s="232" t="s">
        <v>255</v>
      </c>
      <c r="H426" s="232" t="s">
        <v>276</v>
      </c>
      <c r="I426" s="232" t="s">
        <v>5884</v>
      </c>
      <c r="J426" s="232" t="s">
        <v>5884</v>
      </c>
      <c r="K426" s="232" t="s">
        <v>5884</v>
      </c>
      <c r="L426" s="232" t="s">
        <v>5884</v>
      </c>
      <c r="M426" s="232" t="s">
        <v>6271</v>
      </c>
      <c r="N426" s="232" t="s">
        <v>87</v>
      </c>
      <c r="O426" s="232" t="s">
        <v>283</v>
      </c>
      <c r="P426" s="232"/>
      <c r="Q426" s="232"/>
      <c r="R426" s="232"/>
      <c r="S426" s="232" t="s">
        <v>6420</v>
      </c>
      <c r="T426" s="232"/>
      <c r="U426" s="232" t="s">
        <v>5884</v>
      </c>
      <c r="V426" s="232" t="s">
        <v>5884</v>
      </c>
      <c r="W426" s="232"/>
      <c r="X426" s="232"/>
      <c r="Y426" s="233">
        <v>43901.683287037034</v>
      </c>
      <c r="Z426" s="233">
        <v>43903.90048611111</v>
      </c>
      <c r="AA426" s="232"/>
      <c r="AB426" s="232" t="s">
        <v>1634</v>
      </c>
      <c r="AC426" s="232">
        <v>53262</v>
      </c>
      <c r="AD426" s="232">
        <v>4090</v>
      </c>
      <c r="AE426" s="232" t="s">
        <v>6272</v>
      </c>
      <c r="AF426" s="232" t="s">
        <v>6273</v>
      </c>
      <c r="AG426" s="232" t="s">
        <v>15</v>
      </c>
    </row>
    <row r="427" spans="1:33" ht="28.8" x14ac:dyDescent="0.3">
      <c r="A427" s="232"/>
      <c r="B427" s="232" t="s">
        <v>6273</v>
      </c>
      <c r="C427" s="232" t="s">
        <v>83</v>
      </c>
      <c r="D427" s="232" t="s">
        <v>1652</v>
      </c>
      <c r="E427" s="232" t="s">
        <v>1650</v>
      </c>
      <c r="F427" s="232" t="s">
        <v>1651</v>
      </c>
      <c r="G427" s="232" t="s">
        <v>255</v>
      </c>
      <c r="H427" s="232" t="s">
        <v>276</v>
      </c>
      <c r="I427" s="232" t="s">
        <v>5884</v>
      </c>
      <c r="J427" s="232" t="s">
        <v>5884</v>
      </c>
      <c r="K427" s="232" t="s">
        <v>5884</v>
      </c>
      <c r="L427" s="232" t="s">
        <v>5884</v>
      </c>
      <c r="M427" s="232" t="s">
        <v>6271</v>
      </c>
      <c r="N427" s="232" t="s">
        <v>87</v>
      </c>
      <c r="O427" s="232" t="s">
        <v>1653</v>
      </c>
      <c r="P427" s="232"/>
      <c r="Q427" s="232"/>
      <c r="R427" s="232"/>
      <c r="S427" s="232"/>
      <c r="T427" s="232"/>
      <c r="U427" s="232" t="s">
        <v>5884</v>
      </c>
      <c r="V427" s="232" t="s">
        <v>5884</v>
      </c>
      <c r="W427" s="232"/>
      <c r="X427" s="232"/>
      <c r="Y427" s="233">
        <v>43901.683287037034</v>
      </c>
      <c r="Z427" s="232"/>
      <c r="AA427" s="232"/>
      <c r="AB427" s="232" t="s">
        <v>1634</v>
      </c>
      <c r="AC427" s="232">
        <v>53262</v>
      </c>
      <c r="AD427" s="232">
        <v>4260</v>
      </c>
      <c r="AE427" s="232" t="s">
        <v>6272</v>
      </c>
      <c r="AF427" s="232" t="s">
        <v>6272</v>
      </c>
      <c r="AG427" s="232" t="s">
        <v>15</v>
      </c>
    </row>
    <row r="428" spans="1:33" ht="28.8" x14ac:dyDescent="0.3">
      <c r="A428" s="232"/>
      <c r="B428" s="232" t="s">
        <v>6272</v>
      </c>
      <c r="C428" s="232" t="s">
        <v>66</v>
      </c>
      <c r="D428" s="232" t="s">
        <v>898</v>
      </c>
      <c r="E428" s="232" t="s">
        <v>1654</v>
      </c>
      <c r="F428" s="232" t="s">
        <v>1655</v>
      </c>
      <c r="G428" s="232" t="s">
        <v>255</v>
      </c>
      <c r="H428" s="232" t="s">
        <v>276</v>
      </c>
      <c r="I428" s="232" t="s">
        <v>5884</v>
      </c>
      <c r="J428" s="232" t="s">
        <v>5884</v>
      </c>
      <c r="K428" s="232" t="s">
        <v>5884</v>
      </c>
      <c r="L428" s="232" t="s">
        <v>5884</v>
      </c>
      <c r="M428" s="232" t="s">
        <v>6271</v>
      </c>
      <c r="N428" s="232" t="s">
        <v>87</v>
      </c>
      <c r="O428" s="232" t="s">
        <v>1382</v>
      </c>
      <c r="P428" s="232"/>
      <c r="Q428" s="232"/>
      <c r="R428" s="232"/>
      <c r="S428" s="232"/>
      <c r="T428" s="232"/>
      <c r="U428" s="232" t="s">
        <v>5884</v>
      </c>
      <c r="V428" s="232" t="s">
        <v>5884</v>
      </c>
      <c r="W428" s="232"/>
      <c r="X428" s="232"/>
      <c r="Y428" s="233">
        <v>43901.683287037034</v>
      </c>
      <c r="Z428" s="233">
        <v>43903.90048611111</v>
      </c>
      <c r="AA428" s="232"/>
      <c r="AB428" s="232" t="s">
        <v>1634</v>
      </c>
      <c r="AC428" s="232">
        <v>53262</v>
      </c>
      <c r="AD428" s="232">
        <v>4270</v>
      </c>
      <c r="AE428" s="232" t="s">
        <v>6272</v>
      </c>
      <c r="AF428" s="232" t="s">
        <v>6273</v>
      </c>
      <c r="AG428" s="232" t="s">
        <v>15</v>
      </c>
    </row>
    <row r="429" spans="1:33" ht="28.8" x14ac:dyDescent="0.3">
      <c r="A429" s="232"/>
      <c r="B429" s="232" t="s">
        <v>6272</v>
      </c>
      <c r="C429" s="232" t="s">
        <v>66</v>
      </c>
      <c r="D429" s="232">
        <v>14</v>
      </c>
      <c r="E429" s="232" t="s">
        <v>1656</v>
      </c>
      <c r="F429" s="232" t="s">
        <v>1657</v>
      </c>
      <c r="G429" s="232" t="s">
        <v>255</v>
      </c>
      <c r="H429" s="232" t="s">
        <v>276</v>
      </c>
      <c r="I429" s="232" t="s">
        <v>5884</v>
      </c>
      <c r="J429" s="232" t="s">
        <v>5884</v>
      </c>
      <c r="K429" s="232" t="s">
        <v>5884</v>
      </c>
      <c r="L429" s="232" t="s">
        <v>5884</v>
      </c>
      <c r="M429" s="232" t="s">
        <v>6271</v>
      </c>
      <c r="N429" s="232" t="s">
        <v>247</v>
      </c>
      <c r="O429" s="232" t="s">
        <v>856</v>
      </c>
      <c r="P429" s="232"/>
      <c r="Q429" s="232"/>
      <c r="R429" s="232"/>
      <c r="S429" s="232"/>
      <c r="T429" s="232"/>
      <c r="U429" s="232" t="s">
        <v>5884</v>
      </c>
      <c r="V429" s="232" t="s">
        <v>5884</v>
      </c>
      <c r="W429" s="232"/>
      <c r="X429" s="232"/>
      <c r="Y429" s="233">
        <v>43901.683287037034</v>
      </c>
      <c r="Z429" s="233">
        <v>43903.90048611111</v>
      </c>
      <c r="AA429" s="232"/>
      <c r="AB429" s="232" t="s">
        <v>1634</v>
      </c>
      <c r="AC429" s="232">
        <v>53262</v>
      </c>
      <c r="AD429" s="232">
        <v>3010</v>
      </c>
      <c r="AE429" s="232" t="s">
        <v>6272</v>
      </c>
      <c r="AF429" s="232" t="s">
        <v>6273</v>
      </c>
      <c r="AG429" s="232" t="s">
        <v>15</v>
      </c>
    </row>
    <row r="430" spans="1:33" ht="57.6" x14ac:dyDescent="0.3">
      <c r="A430" s="232"/>
      <c r="B430" s="232" t="s">
        <v>6272</v>
      </c>
      <c r="C430" s="232" t="s">
        <v>66</v>
      </c>
      <c r="D430" s="232">
        <v>14</v>
      </c>
      <c r="E430" s="232" t="s">
        <v>1658</v>
      </c>
      <c r="F430" s="232" t="s">
        <v>1657</v>
      </c>
      <c r="G430" s="232" t="s">
        <v>255</v>
      </c>
      <c r="H430" s="232" t="s">
        <v>276</v>
      </c>
      <c r="I430" s="232" t="s">
        <v>5884</v>
      </c>
      <c r="J430" s="232" t="s">
        <v>5884</v>
      </c>
      <c r="K430" s="232" t="s">
        <v>5884</v>
      </c>
      <c r="L430" s="232" t="s">
        <v>5884</v>
      </c>
      <c r="M430" s="232" t="s">
        <v>6271</v>
      </c>
      <c r="N430" s="232" t="s">
        <v>247</v>
      </c>
      <c r="O430" s="232" t="s">
        <v>1659</v>
      </c>
      <c r="P430" s="232"/>
      <c r="Q430" s="232"/>
      <c r="R430" s="232"/>
      <c r="S430" s="232" t="s">
        <v>6421</v>
      </c>
      <c r="T430" s="232"/>
      <c r="U430" s="232" t="s">
        <v>5884</v>
      </c>
      <c r="V430" s="232" t="s">
        <v>5884</v>
      </c>
      <c r="W430" s="232"/>
      <c r="X430" s="232"/>
      <c r="Y430" s="233">
        <v>43901.683287037034</v>
      </c>
      <c r="Z430" s="233">
        <v>43903.90048611111</v>
      </c>
      <c r="AA430" s="232"/>
      <c r="AB430" s="232" t="s">
        <v>1634</v>
      </c>
      <c r="AC430" s="232">
        <v>53262</v>
      </c>
      <c r="AD430" s="232">
        <v>3020</v>
      </c>
      <c r="AE430" s="232" t="s">
        <v>6272</v>
      </c>
      <c r="AF430" s="232" t="s">
        <v>6273</v>
      </c>
      <c r="AG430" s="232" t="s">
        <v>15</v>
      </c>
    </row>
    <row r="431" spans="1:33" ht="57.6" x14ac:dyDescent="0.3">
      <c r="A431" s="232"/>
      <c r="B431" s="232" t="s">
        <v>6272</v>
      </c>
      <c r="C431" s="232" t="s">
        <v>18</v>
      </c>
      <c r="D431" s="232">
        <v>15</v>
      </c>
      <c r="E431" s="232" t="s">
        <v>1660</v>
      </c>
      <c r="F431" s="232" t="s">
        <v>1661</v>
      </c>
      <c r="G431" s="232" t="s">
        <v>1662</v>
      </c>
      <c r="H431" s="232" t="s">
        <v>34</v>
      </c>
      <c r="I431" s="232" t="s">
        <v>5884</v>
      </c>
      <c r="J431" s="232" t="s">
        <v>5884</v>
      </c>
      <c r="K431" s="232" t="s">
        <v>5884</v>
      </c>
      <c r="L431" s="232" t="s">
        <v>5884</v>
      </c>
      <c r="M431" s="232" t="s">
        <v>6271</v>
      </c>
      <c r="N431" s="232" t="s">
        <v>5884</v>
      </c>
      <c r="O431" s="232" t="s">
        <v>5884</v>
      </c>
      <c r="P431" s="232" t="s">
        <v>1663</v>
      </c>
      <c r="Q431" s="232"/>
      <c r="R431" s="232"/>
      <c r="S431" s="232"/>
      <c r="T431" s="232"/>
      <c r="U431" s="232" t="s">
        <v>5884</v>
      </c>
      <c r="V431" s="232" t="s">
        <v>5884</v>
      </c>
      <c r="W431" s="232"/>
      <c r="X431" s="232"/>
      <c r="Y431" s="233">
        <v>43902.900775462964</v>
      </c>
      <c r="Z431" s="233">
        <v>43903.90048611111</v>
      </c>
      <c r="AA431" s="232" t="s">
        <v>5884</v>
      </c>
      <c r="AB431" s="232"/>
      <c r="AC431" s="232"/>
      <c r="AD431" s="232">
        <v>2190</v>
      </c>
      <c r="AE431" s="232" t="s">
        <v>6272</v>
      </c>
      <c r="AF431" s="232" t="s">
        <v>6273</v>
      </c>
      <c r="AG431" s="232" t="s">
        <v>635</v>
      </c>
    </row>
    <row r="432" spans="1:33" ht="28.8" x14ac:dyDescent="0.3">
      <c r="A432" s="232" t="s">
        <v>1045</v>
      </c>
      <c r="B432" s="232" t="s">
        <v>6272</v>
      </c>
      <c r="C432" s="232" t="s">
        <v>31</v>
      </c>
      <c r="D432" s="232" t="s">
        <v>636</v>
      </c>
      <c r="E432" s="232" t="s">
        <v>637</v>
      </c>
      <c r="F432" s="232" t="s">
        <v>633</v>
      </c>
      <c r="G432" s="232" t="s">
        <v>434</v>
      </c>
      <c r="H432" s="232" t="s">
        <v>388</v>
      </c>
      <c r="I432" s="232" t="s">
        <v>5884</v>
      </c>
      <c r="J432" s="232" t="s">
        <v>5884</v>
      </c>
      <c r="K432" s="232" t="s">
        <v>5884</v>
      </c>
      <c r="L432" s="232" t="s">
        <v>5884</v>
      </c>
      <c r="M432" s="232" t="s">
        <v>6271</v>
      </c>
      <c r="N432" s="232" t="s">
        <v>87</v>
      </c>
      <c r="O432" s="232" t="s">
        <v>638</v>
      </c>
      <c r="P432" s="232"/>
      <c r="Q432" s="232" t="s">
        <v>632</v>
      </c>
      <c r="R432" s="232"/>
      <c r="S432" s="232" t="s">
        <v>6359</v>
      </c>
      <c r="T432" s="232"/>
      <c r="U432" s="232" t="s">
        <v>5884</v>
      </c>
      <c r="V432" s="232" t="s">
        <v>5884</v>
      </c>
      <c r="W432" s="232" t="s">
        <v>5884</v>
      </c>
      <c r="X432" s="232" t="s">
        <v>5884</v>
      </c>
      <c r="Y432" s="233">
        <v>43902.949178240742</v>
      </c>
      <c r="Z432" s="233">
        <v>43903.90048611111</v>
      </c>
      <c r="AA432" s="232" t="s">
        <v>5884</v>
      </c>
      <c r="AB432" s="232"/>
      <c r="AC432" s="232"/>
      <c r="AD432" s="232">
        <v>1281</v>
      </c>
      <c r="AE432" s="232" t="s">
        <v>6272</v>
      </c>
      <c r="AF432" s="232" t="s">
        <v>6273</v>
      </c>
      <c r="AG432" s="232" t="s">
        <v>635</v>
      </c>
    </row>
    <row r="433" spans="1:33" ht="43.2" x14ac:dyDescent="0.3">
      <c r="A433" s="232" t="s">
        <v>1045</v>
      </c>
      <c r="B433" s="232" t="s">
        <v>6272</v>
      </c>
      <c r="C433" s="232" t="s">
        <v>31</v>
      </c>
      <c r="D433" s="232" t="s">
        <v>1095</v>
      </c>
      <c r="E433" s="232" t="s">
        <v>1101</v>
      </c>
      <c r="F433" s="232" t="s">
        <v>1099</v>
      </c>
      <c r="G433" s="232" t="s">
        <v>387</v>
      </c>
      <c r="H433" s="232" t="s">
        <v>388</v>
      </c>
      <c r="I433" s="232" t="s">
        <v>5884</v>
      </c>
      <c r="J433" s="232" t="s">
        <v>5884</v>
      </c>
      <c r="K433" s="232" t="s">
        <v>5884</v>
      </c>
      <c r="L433" s="232" t="s">
        <v>5884</v>
      </c>
      <c r="M433" s="232" t="s">
        <v>6271</v>
      </c>
      <c r="N433" s="232" t="s">
        <v>87</v>
      </c>
      <c r="O433" s="232" t="s">
        <v>1097</v>
      </c>
      <c r="P433" s="232"/>
      <c r="Q433" s="232" t="s">
        <v>1098</v>
      </c>
      <c r="R433" s="232"/>
      <c r="S433" s="232" t="s">
        <v>6359</v>
      </c>
      <c r="T433" s="232"/>
      <c r="U433" s="232" t="s">
        <v>5884</v>
      </c>
      <c r="V433" s="232" t="s">
        <v>5884</v>
      </c>
      <c r="W433" s="232" t="s">
        <v>5884</v>
      </c>
      <c r="X433" s="232" t="s">
        <v>5884</v>
      </c>
      <c r="Y433" s="233">
        <v>43902.952210648145</v>
      </c>
      <c r="Z433" s="233">
        <v>43903.90048611111</v>
      </c>
      <c r="AA433" s="232" t="s">
        <v>5884</v>
      </c>
      <c r="AB433" s="232"/>
      <c r="AC433" s="232"/>
      <c r="AD433" s="232">
        <v>2470</v>
      </c>
      <c r="AE433" s="232" t="s">
        <v>6272</v>
      </c>
      <c r="AF433" s="232" t="s">
        <v>6273</v>
      </c>
      <c r="AG433" s="232" t="s">
        <v>5884</v>
      </c>
    </row>
    <row r="434" spans="1:33" ht="43.2" x14ac:dyDescent="0.3">
      <c r="A434" s="232" t="s">
        <v>1045</v>
      </c>
      <c r="B434" s="232" t="s">
        <v>6272</v>
      </c>
      <c r="C434" s="232" t="s">
        <v>31</v>
      </c>
      <c r="D434" s="232" t="s">
        <v>394</v>
      </c>
      <c r="E434" s="232" t="s">
        <v>809</v>
      </c>
      <c r="F434" s="232" t="s">
        <v>808</v>
      </c>
      <c r="G434" s="232" t="s">
        <v>387</v>
      </c>
      <c r="H434" s="232" t="s">
        <v>388</v>
      </c>
      <c r="I434" s="232" t="s">
        <v>5884</v>
      </c>
      <c r="J434" s="232" t="s">
        <v>5884</v>
      </c>
      <c r="K434" s="232" t="s">
        <v>5884</v>
      </c>
      <c r="L434" s="232" t="s">
        <v>5884</v>
      </c>
      <c r="M434" s="232" t="s">
        <v>6271</v>
      </c>
      <c r="N434" s="232" t="s">
        <v>87</v>
      </c>
      <c r="O434" s="232" t="s">
        <v>806</v>
      </c>
      <c r="P434" s="232"/>
      <c r="Q434" s="232" t="s">
        <v>807</v>
      </c>
      <c r="R434" s="232"/>
      <c r="S434" s="232" t="s">
        <v>6359</v>
      </c>
      <c r="T434" s="232"/>
      <c r="U434" s="232" t="s">
        <v>5884</v>
      </c>
      <c r="V434" s="232" t="s">
        <v>5884</v>
      </c>
      <c r="W434" s="232" t="s">
        <v>5884</v>
      </c>
      <c r="X434" s="232" t="s">
        <v>5884</v>
      </c>
      <c r="Y434" s="233">
        <v>43902.95416666667</v>
      </c>
      <c r="Z434" s="233">
        <v>43903.004652777781</v>
      </c>
      <c r="AA434" s="232" t="s">
        <v>5884</v>
      </c>
      <c r="AB434" s="232"/>
      <c r="AC434" s="232"/>
      <c r="AD434" s="232">
        <v>210</v>
      </c>
      <c r="AE434" s="232" t="s">
        <v>6272</v>
      </c>
      <c r="AF434" s="232" t="s">
        <v>6273</v>
      </c>
      <c r="AG434" s="232" t="s">
        <v>15</v>
      </c>
    </row>
    <row r="435" spans="1:33" ht="28.8" x14ac:dyDescent="0.3">
      <c r="A435" s="232" t="s">
        <v>471</v>
      </c>
      <c r="B435" s="232" t="s">
        <v>6272</v>
      </c>
      <c r="C435" s="232" t="s">
        <v>66</v>
      </c>
      <c r="D435" s="232" t="s">
        <v>472</v>
      </c>
      <c r="E435" s="232" t="s">
        <v>948</v>
      </c>
      <c r="F435" s="232" t="s">
        <v>947</v>
      </c>
      <c r="G435" s="232" t="s">
        <v>941</v>
      </c>
      <c r="H435" s="232" t="s">
        <v>470</v>
      </c>
      <c r="I435" s="232" t="s">
        <v>5884</v>
      </c>
      <c r="J435" s="232" t="s">
        <v>5884</v>
      </c>
      <c r="K435" s="232" t="s">
        <v>5884</v>
      </c>
      <c r="L435" s="232" t="s">
        <v>5884</v>
      </c>
      <c r="M435" s="232" t="s">
        <v>6271</v>
      </c>
      <c r="N435" s="232" t="s">
        <v>87</v>
      </c>
      <c r="O435" s="232" t="s">
        <v>5884</v>
      </c>
      <c r="P435" s="232"/>
      <c r="Q435" s="232" t="s">
        <v>946</v>
      </c>
      <c r="R435" s="232"/>
      <c r="S435" s="232"/>
      <c r="T435" s="232"/>
      <c r="U435" s="232" t="s">
        <v>5884</v>
      </c>
      <c r="V435" s="232" t="s">
        <v>5884</v>
      </c>
      <c r="W435" s="232" t="s">
        <v>5884</v>
      </c>
      <c r="X435" s="232" t="s">
        <v>5884</v>
      </c>
      <c r="Y435" s="233">
        <v>43902.957511574074</v>
      </c>
      <c r="Z435" s="233">
        <v>43906.919421296298</v>
      </c>
      <c r="AA435" s="232" t="s">
        <v>5884</v>
      </c>
      <c r="AB435" s="232"/>
      <c r="AC435" s="232"/>
      <c r="AD435" s="232">
        <v>2091</v>
      </c>
      <c r="AE435" s="232" t="s">
        <v>6272</v>
      </c>
      <c r="AF435" s="232" t="s">
        <v>6273</v>
      </c>
      <c r="AG435" s="232" t="s">
        <v>15</v>
      </c>
    </row>
    <row r="436" spans="1:33" ht="409.6" x14ac:dyDescent="0.3">
      <c r="A436" s="232" t="s">
        <v>404</v>
      </c>
      <c r="B436" s="232" t="s">
        <v>6272</v>
      </c>
      <c r="C436" s="232" t="s">
        <v>479</v>
      </c>
      <c r="D436" s="232" t="s">
        <v>405</v>
      </c>
      <c r="E436" s="232" t="s">
        <v>406</v>
      </c>
      <c r="F436" s="232" t="s">
        <v>400</v>
      </c>
      <c r="G436" s="232" t="s">
        <v>401</v>
      </c>
      <c r="H436" s="232" t="s">
        <v>403</v>
      </c>
      <c r="I436" s="232" t="s">
        <v>5884</v>
      </c>
      <c r="J436" s="232" t="s">
        <v>5884</v>
      </c>
      <c r="K436" s="232" t="s">
        <v>5884</v>
      </c>
      <c r="L436" s="232" t="s">
        <v>5884</v>
      </c>
      <c r="M436" s="232" t="s">
        <v>6271</v>
      </c>
      <c r="N436" s="232" t="s">
        <v>101</v>
      </c>
      <c r="O436" s="232" t="s">
        <v>5884</v>
      </c>
      <c r="P436" s="232"/>
      <c r="Q436" s="232" t="s">
        <v>399</v>
      </c>
      <c r="R436" s="232"/>
      <c r="S436" s="232" t="s">
        <v>6422</v>
      </c>
      <c r="T436" s="232" t="s">
        <v>410</v>
      </c>
      <c r="U436" s="232" t="s">
        <v>408</v>
      </c>
      <c r="V436" s="232" t="s">
        <v>409</v>
      </c>
      <c r="W436" s="232" t="s">
        <v>407</v>
      </c>
      <c r="X436" s="232" t="s">
        <v>5884</v>
      </c>
      <c r="Y436" s="233">
        <v>43902.962372685186</v>
      </c>
      <c r="Z436" s="233">
        <v>43906.424571759257</v>
      </c>
      <c r="AA436" s="232" t="s">
        <v>5884</v>
      </c>
      <c r="AB436" s="232"/>
      <c r="AC436" s="232"/>
      <c r="AD436" s="232">
        <v>821</v>
      </c>
      <c r="AE436" s="232" t="s">
        <v>6272</v>
      </c>
      <c r="AF436" s="232" t="s">
        <v>6273</v>
      </c>
      <c r="AG436" s="232" t="s">
        <v>15</v>
      </c>
    </row>
    <row r="437" spans="1:33" ht="43.2" x14ac:dyDescent="0.3">
      <c r="A437" s="232" t="s">
        <v>1045</v>
      </c>
      <c r="B437" s="232" t="s">
        <v>6272</v>
      </c>
      <c r="C437" s="232" t="s">
        <v>31</v>
      </c>
      <c r="D437" s="232" t="s">
        <v>278</v>
      </c>
      <c r="E437" s="232" t="s">
        <v>580</v>
      </c>
      <c r="F437" s="232" t="s">
        <v>578</v>
      </c>
      <c r="G437" s="232" t="s">
        <v>121</v>
      </c>
      <c r="H437" s="232" t="s">
        <v>388</v>
      </c>
      <c r="I437" s="232" t="s">
        <v>5884</v>
      </c>
      <c r="J437" s="232" t="s">
        <v>5884</v>
      </c>
      <c r="K437" s="232" t="s">
        <v>5884</v>
      </c>
      <c r="L437" s="232" t="s">
        <v>5884</v>
      </c>
      <c r="M437" s="232" t="s">
        <v>6271</v>
      </c>
      <c r="N437" s="232" t="s">
        <v>87</v>
      </c>
      <c r="O437" s="232" t="s">
        <v>581</v>
      </c>
      <c r="P437" s="232"/>
      <c r="Q437" s="232" t="s">
        <v>577</v>
      </c>
      <c r="R437" s="232"/>
      <c r="S437" s="232" t="s">
        <v>6359</v>
      </c>
      <c r="T437" s="232"/>
      <c r="U437" s="232" t="s">
        <v>5884</v>
      </c>
      <c r="V437" s="232" t="s">
        <v>5884</v>
      </c>
      <c r="W437" s="232" t="s">
        <v>5884</v>
      </c>
      <c r="X437" s="232" t="s">
        <v>5884</v>
      </c>
      <c r="Y437" s="233">
        <v>43902.965277777781</v>
      </c>
      <c r="Z437" s="233">
        <v>43903.90048611111</v>
      </c>
      <c r="AA437" s="232" t="s">
        <v>5884</v>
      </c>
      <c r="AB437" s="232"/>
      <c r="AC437" s="232"/>
      <c r="AD437" s="232">
        <v>1161</v>
      </c>
      <c r="AE437" s="232" t="s">
        <v>6272</v>
      </c>
      <c r="AF437" s="232" t="s">
        <v>6273</v>
      </c>
      <c r="AG437" s="232" t="s">
        <v>35</v>
      </c>
    </row>
    <row r="438" spans="1:33" ht="158.4" x14ac:dyDescent="0.3">
      <c r="A438" s="232" t="s">
        <v>428</v>
      </c>
      <c r="B438" s="232" t="s">
        <v>6272</v>
      </c>
      <c r="C438" s="232" t="s">
        <v>18</v>
      </c>
      <c r="D438" s="232" t="s">
        <v>882</v>
      </c>
      <c r="E438" s="232" t="s">
        <v>1664</v>
      </c>
      <c r="F438" s="232" t="s">
        <v>1665</v>
      </c>
      <c r="G438" s="232" t="s">
        <v>1666</v>
      </c>
      <c r="H438" s="232" t="s">
        <v>379</v>
      </c>
      <c r="I438" s="232" t="s">
        <v>5884</v>
      </c>
      <c r="J438" s="232" t="s">
        <v>5884</v>
      </c>
      <c r="K438" s="232" t="s">
        <v>5884</v>
      </c>
      <c r="L438" s="232" t="s">
        <v>5884</v>
      </c>
      <c r="M438" s="232" t="s">
        <v>6271</v>
      </c>
      <c r="N438" s="232" t="s">
        <v>87</v>
      </c>
      <c r="O438" s="232" t="s">
        <v>1009</v>
      </c>
      <c r="P438" s="232" t="s">
        <v>1668</v>
      </c>
      <c r="Q438" s="232"/>
      <c r="R438" s="232" t="s">
        <v>1667</v>
      </c>
      <c r="S438" s="232" t="s">
        <v>6423</v>
      </c>
      <c r="T438" s="232"/>
      <c r="U438" s="232" t="s">
        <v>5884</v>
      </c>
      <c r="V438" s="232" t="s">
        <v>5884</v>
      </c>
      <c r="W438" s="232"/>
      <c r="X438" s="232"/>
      <c r="Y438" s="233">
        <v>43902.968888888892</v>
      </c>
      <c r="Z438" s="233">
        <v>43903.174490740741</v>
      </c>
      <c r="AA438" s="232" t="s">
        <v>5884</v>
      </c>
      <c r="AB438" s="232"/>
      <c r="AC438" s="232"/>
      <c r="AD438" s="232">
        <v>43800</v>
      </c>
      <c r="AE438" s="232" t="s">
        <v>6272</v>
      </c>
      <c r="AF438" s="232" t="s">
        <v>6273</v>
      </c>
      <c r="AG438" s="232" t="s">
        <v>15</v>
      </c>
    </row>
    <row r="439" spans="1:33" ht="28.8" x14ac:dyDescent="0.3">
      <c r="A439" s="232"/>
      <c r="B439" s="232" t="s">
        <v>6272</v>
      </c>
      <c r="C439" s="232" t="s">
        <v>31</v>
      </c>
      <c r="D439" s="232" t="s">
        <v>882</v>
      </c>
      <c r="E439" s="232" t="s">
        <v>1669</v>
      </c>
      <c r="F439" s="232" t="s">
        <v>6424</v>
      </c>
      <c r="G439" s="232" t="s">
        <v>1666</v>
      </c>
      <c r="H439" s="232" t="s">
        <v>34</v>
      </c>
      <c r="I439" s="232" t="s">
        <v>5884</v>
      </c>
      <c r="J439" s="232" t="s">
        <v>5884</v>
      </c>
      <c r="K439" s="232" t="s">
        <v>5884</v>
      </c>
      <c r="L439" s="232" t="s">
        <v>5884</v>
      </c>
      <c r="M439" s="232" t="s">
        <v>6271</v>
      </c>
      <c r="N439" s="232" t="s">
        <v>87</v>
      </c>
      <c r="O439" s="232" t="s">
        <v>1009</v>
      </c>
      <c r="P439" s="232"/>
      <c r="Q439" s="232"/>
      <c r="R439" s="232"/>
      <c r="S439" s="232"/>
      <c r="T439" s="232"/>
      <c r="U439" s="232" t="s">
        <v>5884</v>
      </c>
      <c r="V439" s="232" t="s">
        <v>5884</v>
      </c>
      <c r="W439" s="232"/>
      <c r="X439" s="232"/>
      <c r="Y439" s="233">
        <v>43902.972604166665</v>
      </c>
      <c r="Z439" s="233">
        <v>43903.174490740741</v>
      </c>
      <c r="AA439" s="232" t="s">
        <v>5884</v>
      </c>
      <c r="AB439" s="232"/>
      <c r="AC439" s="232"/>
      <c r="AD439" s="232">
        <v>43700</v>
      </c>
      <c r="AE439" s="232" t="s">
        <v>6272</v>
      </c>
      <c r="AF439" s="232" t="s">
        <v>6273</v>
      </c>
      <c r="AG439" s="232" t="s">
        <v>34</v>
      </c>
    </row>
    <row r="440" spans="1:33" ht="57.6" x14ac:dyDescent="0.3">
      <c r="A440" s="232" t="s">
        <v>1672</v>
      </c>
      <c r="B440" s="232" t="s">
        <v>6272</v>
      </c>
      <c r="C440" s="232" t="s">
        <v>31</v>
      </c>
      <c r="D440" s="232" t="s">
        <v>1497</v>
      </c>
      <c r="E440" s="232" t="s">
        <v>1670</v>
      </c>
      <c r="F440" s="232" t="s">
        <v>1671</v>
      </c>
      <c r="G440" s="232" t="s">
        <v>121</v>
      </c>
      <c r="H440" s="232" t="s">
        <v>388</v>
      </c>
      <c r="I440" s="232" t="s">
        <v>5884</v>
      </c>
      <c r="J440" s="232" t="s">
        <v>5884</v>
      </c>
      <c r="K440" s="232" t="s">
        <v>5884</v>
      </c>
      <c r="L440" s="232" t="s">
        <v>5884</v>
      </c>
      <c r="M440" s="232" t="s">
        <v>6271</v>
      </c>
      <c r="N440" s="232" t="s">
        <v>87</v>
      </c>
      <c r="O440" s="232" t="s">
        <v>1498</v>
      </c>
      <c r="P440" s="232"/>
      <c r="Q440" s="232"/>
      <c r="R440" s="232"/>
      <c r="S440" s="232" t="s">
        <v>6425</v>
      </c>
      <c r="T440" s="232"/>
      <c r="U440" s="232" t="s">
        <v>5884</v>
      </c>
      <c r="V440" s="232" t="s">
        <v>5884</v>
      </c>
      <c r="W440" s="232"/>
      <c r="X440" s="232"/>
      <c r="Y440" s="233">
        <v>43902.977500000001</v>
      </c>
      <c r="Z440" s="233">
        <v>43903.174490740741</v>
      </c>
      <c r="AA440" s="232" t="s">
        <v>5884</v>
      </c>
      <c r="AB440" s="232"/>
      <c r="AC440" s="232"/>
      <c r="AD440" s="232">
        <v>3650</v>
      </c>
      <c r="AE440" s="232" t="s">
        <v>6272</v>
      </c>
      <c r="AF440" s="232" t="s">
        <v>6273</v>
      </c>
      <c r="AG440" s="232" t="s">
        <v>5884</v>
      </c>
    </row>
    <row r="441" spans="1:33" ht="43.2" x14ac:dyDescent="0.3">
      <c r="A441" s="232" t="s">
        <v>1045</v>
      </c>
      <c r="B441" s="232" t="s">
        <v>6272</v>
      </c>
      <c r="C441" s="232" t="s">
        <v>31</v>
      </c>
      <c r="D441" s="232" t="s">
        <v>239</v>
      </c>
      <c r="E441" s="232" t="s">
        <v>1269</v>
      </c>
      <c r="F441" s="232" t="s">
        <v>1267</v>
      </c>
      <c r="G441" s="232" t="s">
        <v>434</v>
      </c>
      <c r="H441" s="232" t="s">
        <v>388</v>
      </c>
      <c r="I441" s="232" t="s">
        <v>5884</v>
      </c>
      <c r="J441" s="232" t="s">
        <v>5884</v>
      </c>
      <c r="K441" s="232" t="s">
        <v>5884</v>
      </c>
      <c r="L441" s="232" t="s">
        <v>5884</v>
      </c>
      <c r="M441" s="232" t="s">
        <v>6271</v>
      </c>
      <c r="N441" s="232" t="s">
        <v>87</v>
      </c>
      <c r="O441" s="232" t="s">
        <v>256</v>
      </c>
      <c r="P441" s="232"/>
      <c r="Q441" s="232" t="s">
        <v>1266</v>
      </c>
      <c r="R441" s="232"/>
      <c r="S441" s="232" t="s">
        <v>6359</v>
      </c>
      <c r="T441" s="232"/>
      <c r="U441" s="232" t="s">
        <v>5884</v>
      </c>
      <c r="V441" s="232" t="s">
        <v>5884</v>
      </c>
      <c r="W441" s="232" t="s">
        <v>5884</v>
      </c>
      <c r="X441" s="232" t="s">
        <v>5884</v>
      </c>
      <c r="Y441" s="233">
        <v>43903.07303240741</v>
      </c>
      <c r="Z441" s="233">
        <v>43904.63921296296</v>
      </c>
      <c r="AA441" s="232" t="s">
        <v>5884</v>
      </c>
      <c r="AB441" s="232"/>
      <c r="AC441" s="232"/>
      <c r="AD441" s="232">
        <v>2930</v>
      </c>
      <c r="AE441" s="232" t="s">
        <v>6272</v>
      </c>
      <c r="AF441" s="232" t="s">
        <v>6273</v>
      </c>
      <c r="AG441" s="232" t="s">
        <v>5884</v>
      </c>
    </row>
    <row r="442" spans="1:33" ht="43.2" x14ac:dyDescent="0.3">
      <c r="A442" s="232" t="s">
        <v>1045</v>
      </c>
      <c r="B442" s="232" t="s">
        <v>6272</v>
      </c>
      <c r="C442" s="232" t="s">
        <v>31</v>
      </c>
      <c r="D442" s="232" t="s">
        <v>603</v>
      </c>
      <c r="E442" s="232" t="s">
        <v>730</v>
      </c>
      <c r="F442" s="232" t="s">
        <v>600</v>
      </c>
      <c r="G442" s="232" t="s">
        <v>255</v>
      </c>
      <c r="H442" s="232" t="s">
        <v>388</v>
      </c>
      <c r="I442" s="232" t="s">
        <v>5884</v>
      </c>
      <c r="J442" s="232" t="s">
        <v>5884</v>
      </c>
      <c r="K442" s="232" t="s">
        <v>5884</v>
      </c>
      <c r="L442" s="232" t="s">
        <v>5884</v>
      </c>
      <c r="M442" s="232" t="s">
        <v>6271</v>
      </c>
      <c r="N442" s="232" t="s">
        <v>87</v>
      </c>
      <c r="O442" s="232" t="s">
        <v>605</v>
      </c>
      <c r="P442" s="232"/>
      <c r="Q442" s="232" t="s">
        <v>604</v>
      </c>
      <c r="R442" s="232"/>
      <c r="S442" s="232" t="s">
        <v>6426</v>
      </c>
      <c r="T442" s="232"/>
      <c r="U442" s="232" t="s">
        <v>5884</v>
      </c>
      <c r="V442" s="232" t="s">
        <v>5884</v>
      </c>
      <c r="W442" s="232" t="s">
        <v>5884</v>
      </c>
      <c r="X442" s="232" t="s">
        <v>5884</v>
      </c>
      <c r="Y442" s="233">
        <v>43903.140798611108</v>
      </c>
      <c r="Z442" s="233">
        <v>43903.174490740741</v>
      </c>
      <c r="AA442" s="232" t="s">
        <v>5884</v>
      </c>
      <c r="AB442" s="232"/>
      <c r="AC442" s="232"/>
      <c r="AD442" s="232">
        <v>1500</v>
      </c>
      <c r="AE442" s="232" t="s">
        <v>6272</v>
      </c>
      <c r="AF442" s="232" t="s">
        <v>6273</v>
      </c>
      <c r="AG442" s="232" t="s">
        <v>597</v>
      </c>
    </row>
    <row r="443" spans="1:33" ht="57.6" x14ac:dyDescent="0.3">
      <c r="A443" s="232" t="s">
        <v>610</v>
      </c>
      <c r="B443" s="232" t="s">
        <v>6272</v>
      </c>
      <c r="C443" s="232" t="s">
        <v>18</v>
      </c>
      <c r="D443" s="232" t="s">
        <v>647</v>
      </c>
      <c r="E443" s="232" t="s">
        <v>1673</v>
      </c>
      <c r="F443" s="232" t="s">
        <v>1674</v>
      </c>
      <c r="G443" s="232" t="s">
        <v>1675</v>
      </c>
      <c r="H443" s="232" t="s">
        <v>7</v>
      </c>
      <c r="I443" s="232" t="s">
        <v>1678</v>
      </c>
      <c r="J443" s="232">
        <v>329</v>
      </c>
      <c r="K443" s="232">
        <v>3</v>
      </c>
      <c r="L443" s="232" t="s">
        <v>1159</v>
      </c>
      <c r="M443" s="232" t="s">
        <v>481</v>
      </c>
      <c r="N443" s="232" t="s">
        <v>87</v>
      </c>
      <c r="O443" s="232" t="s">
        <v>1679</v>
      </c>
      <c r="P443" s="232" t="s">
        <v>1677</v>
      </c>
      <c r="Q443" s="232"/>
      <c r="R443" s="232" t="s">
        <v>1676</v>
      </c>
      <c r="S443" s="232" t="s">
        <v>6427</v>
      </c>
      <c r="T443" s="232"/>
      <c r="U443" s="232" t="s">
        <v>5884</v>
      </c>
      <c r="V443" s="232" t="s">
        <v>5884</v>
      </c>
      <c r="W443" s="232"/>
      <c r="X443" s="232"/>
      <c r="Y443" s="233">
        <v>43903.145150462966</v>
      </c>
      <c r="Z443" s="233">
        <v>43905.901238425926</v>
      </c>
      <c r="AA443" s="232" t="s">
        <v>5884</v>
      </c>
      <c r="AB443" s="232"/>
      <c r="AC443" s="232"/>
      <c r="AD443" s="232">
        <v>4250</v>
      </c>
      <c r="AE443" s="232" t="s">
        <v>6272</v>
      </c>
      <c r="AF443" s="232" t="s">
        <v>6273</v>
      </c>
      <c r="AG443" s="232" t="s">
        <v>15</v>
      </c>
    </row>
    <row r="444" spans="1:33" ht="57.6" x14ac:dyDescent="0.3">
      <c r="A444" s="232" t="s">
        <v>610</v>
      </c>
      <c r="B444" s="232" t="s">
        <v>6272</v>
      </c>
      <c r="C444" s="232" t="s">
        <v>18</v>
      </c>
      <c r="D444" s="232" t="s">
        <v>647</v>
      </c>
      <c r="E444" s="232" t="s">
        <v>1681</v>
      </c>
      <c r="F444" s="232" t="s">
        <v>1674</v>
      </c>
      <c r="G444" s="232" t="s">
        <v>1675</v>
      </c>
      <c r="H444" s="232" t="s">
        <v>7</v>
      </c>
      <c r="I444" s="232" t="s">
        <v>1684</v>
      </c>
      <c r="J444" s="232">
        <v>310</v>
      </c>
      <c r="K444" s="232">
        <v>3</v>
      </c>
      <c r="L444" s="232" t="s">
        <v>1159</v>
      </c>
      <c r="M444" s="232" t="s">
        <v>481</v>
      </c>
      <c r="N444" s="232" t="s">
        <v>87</v>
      </c>
      <c r="O444" s="232" t="s">
        <v>1679</v>
      </c>
      <c r="P444" s="232" t="s">
        <v>1683</v>
      </c>
      <c r="Q444" s="232"/>
      <c r="R444" s="232" t="s">
        <v>1682</v>
      </c>
      <c r="S444" s="232" t="s">
        <v>6427</v>
      </c>
      <c r="T444" s="232"/>
      <c r="U444" s="232" t="s">
        <v>5884</v>
      </c>
      <c r="V444" s="232" t="s">
        <v>5884</v>
      </c>
      <c r="W444" s="232"/>
      <c r="X444" s="232"/>
      <c r="Y444" s="233">
        <v>43903.145150462966</v>
      </c>
      <c r="Z444" s="233">
        <v>43905.901238425926</v>
      </c>
      <c r="AA444" s="232" t="s">
        <v>5884</v>
      </c>
      <c r="AB444" s="232"/>
      <c r="AC444" s="232"/>
      <c r="AD444" s="232">
        <v>44200</v>
      </c>
      <c r="AE444" s="232" t="s">
        <v>6272</v>
      </c>
      <c r="AF444" s="232" t="s">
        <v>6273</v>
      </c>
      <c r="AG444" s="232" t="s">
        <v>15</v>
      </c>
    </row>
    <row r="445" spans="1:33" ht="57.6" x14ac:dyDescent="0.3">
      <c r="A445" s="232" t="s">
        <v>610</v>
      </c>
      <c r="B445" s="232" t="s">
        <v>6272</v>
      </c>
      <c r="C445" s="232" t="s">
        <v>18</v>
      </c>
      <c r="D445" s="232" t="s">
        <v>647</v>
      </c>
      <c r="E445" s="232" t="s">
        <v>1686</v>
      </c>
      <c r="F445" s="232" t="s">
        <v>1674</v>
      </c>
      <c r="G445" s="232" t="s">
        <v>1675</v>
      </c>
      <c r="H445" s="232" t="s">
        <v>7</v>
      </c>
      <c r="I445" s="232" t="s">
        <v>1689</v>
      </c>
      <c r="J445" s="232">
        <v>481</v>
      </c>
      <c r="K445" s="232">
        <v>3</v>
      </c>
      <c r="L445" s="232" t="s">
        <v>1159</v>
      </c>
      <c r="M445" s="232" t="s">
        <v>481</v>
      </c>
      <c r="N445" s="232" t="s">
        <v>87</v>
      </c>
      <c r="O445" s="232" t="s">
        <v>1679</v>
      </c>
      <c r="P445" s="232" t="s">
        <v>1688</v>
      </c>
      <c r="Q445" s="232"/>
      <c r="R445" s="232" t="s">
        <v>1687</v>
      </c>
      <c r="S445" s="232" t="s">
        <v>6427</v>
      </c>
      <c r="T445" s="232"/>
      <c r="U445" s="232" t="s">
        <v>5884</v>
      </c>
      <c r="V445" s="232" t="s">
        <v>5884</v>
      </c>
      <c r="W445" s="232"/>
      <c r="X445" s="232"/>
      <c r="Y445" s="233">
        <v>43903.145370370374</v>
      </c>
      <c r="Z445" s="233">
        <v>43905.901238425926</v>
      </c>
      <c r="AA445" s="232" t="s">
        <v>5884</v>
      </c>
      <c r="AB445" s="232"/>
      <c r="AC445" s="232"/>
      <c r="AD445" s="232">
        <v>44300</v>
      </c>
      <c r="AE445" s="232" t="s">
        <v>6272</v>
      </c>
      <c r="AF445" s="232" t="s">
        <v>6273</v>
      </c>
      <c r="AG445" s="232" t="s">
        <v>15</v>
      </c>
    </row>
    <row r="446" spans="1:33" ht="43.2" x14ac:dyDescent="0.3">
      <c r="A446" s="232" t="s">
        <v>1045</v>
      </c>
      <c r="B446" s="232" t="s">
        <v>6272</v>
      </c>
      <c r="C446" s="232" t="s">
        <v>31</v>
      </c>
      <c r="D446" s="232" t="s">
        <v>1693</v>
      </c>
      <c r="E446" s="232" t="s">
        <v>1691</v>
      </c>
      <c r="F446" s="232" t="s">
        <v>1692</v>
      </c>
      <c r="G446" s="232" t="s">
        <v>308</v>
      </c>
      <c r="H446" s="232" t="s">
        <v>388</v>
      </c>
      <c r="I446" s="232" t="s">
        <v>5884</v>
      </c>
      <c r="J446" s="232" t="s">
        <v>5884</v>
      </c>
      <c r="K446" s="232" t="s">
        <v>5884</v>
      </c>
      <c r="L446" s="232" t="s">
        <v>5884</v>
      </c>
      <c r="M446" s="232" t="s">
        <v>6271</v>
      </c>
      <c r="N446" s="232" t="s">
        <v>87</v>
      </c>
      <c r="O446" s="232" t="s">
        <v>1694</v>
      </c>
      <c r="P446" s="232"/>
      <c r="Q446" s="232"/>
      <c r="R446" s="232"/>
      <c r="S446" s="232" t="s">
        <v>6359</v>
      </c>
      <c r="T446" s="232"/>
      <c r="U446" s="232" t="s">
        <v>5884</v>
      </c>
      <c r="V446" s="232" t="s">
        <v>5884</v>
      </c>
      <c r="W446" s="232"/>
      <c r="X446" s="232"/>
      <c r="Y446" s="233">
        <v>43903.532048611109</v>
      </c>
      <c r="Z446" s="233">
        <v>43903.90048611111</v>
      </c>
      <c r="AA446" s="232" t="s">
        <v>5884</v>
      </c>
      <c r="AB446" s="232"/>
      <c r="AC446" s="232"/>
      <c r="AD446" s="232">
        <v>44500</v>
      </c>
      <c r="AE446" s="232" t="s">
        <v>6272</v>
      </c>
      <c r="AF446" s="232" t="s">
        <v>6273</v>
      </c>
      <c r="AG446" s="232" t="s">
        <v>5884</v>
      </c>
    </row>
    <row r="447" spans="1:33" ht="86.4" x14ac:dyDescent="0.3">
      <c r="A447" s="232" t="s">
        <v>572</v>
      </c>
      <c r="B447" s="232" t="s">
        <v>6272</v>
      </c>
      <c r="C447" s="232" t="s">
        <v>66</v>
      </c>
      <c r="D447" s="232">
        <v>14</v>
      </c>
      <c r="E447" s="232" t="s">
        <v>1695</v>
      </c>
      <c r="F447" s="232" t="s">
        <v>1696</v>
      </c>
      <c r="G447" s="232" t="s">
        <v>504</v>
      </c>
      <c r="H447" s="232" t="s">
        <v>7</v>
      </c>
      <c r="I447" s="232" t="s">
        <v>1698</v>
      </c>
      <c r="J447" s="232">
        <v>143</v>
      </c>
      <c r="K447" s="232" t="s">
        <v>5884</v>
      </c>
      <c r="L447" s="232" t="s">
        <v>980</v>
      </c>
      <c r="M447" s="232" t="s">
        <v>978</v>
      </c>
      <c r="N447" s="232" t="s">
        <v>87</v>
      </c>
      <c r="O447" s="232" t="s">
        <v>1699</v>
      </c>
      <c r="P447" s="232"/>
      <c r="Q447" s="232"/>
      <c r="R447" s="232" t="s">
        <v>1697</v>
      </c>
      <c r="S447" s="232"/>
      <c r="T447" s="232"/>
      <c r="U447" s="232" t="s">
        <v>5884</v>
      </c>
      <c r="V447" s="232" t="s">
        <v>5884</v>
      </c>
      <c r="W447" s="232"/>
      <c r="X447" s="232"/>
      <c r="Y447" s="233">
        <v>43903.819456018522</v>
      </c>
      <c r="Z447" s="233">
        <v>43905.901238425926</v>
      </c>
      <c r="AA447" s="232" t="s">
        <v>5884</v>
      </c>
      <c r="AB447" s="232"/>
      <c r="AC447" s="232"/>
      <c r="AD447" s="232">
        <v>4105</v>
      </c>
      <c r="AE447" s="232" t="s">
        <v>6272</v>
      </c>
      <c r="AF447" s="232" t="s">
        <v>6273</v>
      </c>
      <c r="AG447" s="232" t="s">
        <v>15</v>
      </c>
    </row>
    <row r="448" spans="1:33" ht="43.2" x14ac:dyDescent="0.3">
      <c r="A448" s="232" t="s">
        <v>428</v>
      </c>
      <c r="B448" s="232" t="s">
        <v>6272</v>
      </c>
      <c r="C448" s="232" t="s">
        <v>66</v>
      </c>
      <c r="D448" s="232">
        <v>14</v>
      </c>
      <c r="E448" s="232" t="s">
        <v>1701</v>
      </c>
      <c r="F448" s="232" t="s">
        <v>1702</v>
      </c>
      <c r="G448" s="232" t="s">
        <v>1666</v>
      </c>
      <c r="H448" s="232" t="s">
        <v>7</v>
      </c>
      <c r="I448" s="232" t="s">
        <v>1704</v>
      </c>
      <c r="J448" s="232">
        <v>98</v>
      </c>
      <c r="K448" s="232" t="s">
        <v>5884</v>
      </c>
      <c r="L448" s="232" t="s">
        <v>980</v>
      </c>
      <c r="M448" s="232" t="s">
        <v>481</v>
      </c>
      <c r="N448" s="232" t="s">
        <v>87</v>
      </c>
      <c r="O448" s="232" t="s">
        <v>856</v>
      </c>
      <c r="P448" s="232"/>
      <c r="Q448" s="232"/>
      <c r="R448" s="232" t="s">
        <v>1703</v>
      </c>
      <c r="S448" s="232"/>
      <c r="T448" s="232"/>
      <c r="U448" s="232" t="s">
        <v>5884</v>
      </c>
      <c r="V448" s="232" t="s">
        <v>5884</v>
      </c>
      <c r="W448" s="232"/>
      <c r="X448" s="232"/>
      <c r="Y448" s="233">
        <v>43903.840185185189</v>
      </c>
      <c r="Z448" s="233">
        <v>43904.63921296296</v>
      </c>
      <c r="AA448" s="232" t="s">
        <v>5884</v>
      </c>
      <c r="AB448" s="232"/>
      <c r="AC448" s="232"/>
      <c r="AD448" s="232">
        <v>1043</v>
      </c>
      <c r="AE448" s="232" t="s">
        <v>6272</v>
      </c>
      <c r="AF448" s="232" t="s">
        <v>6273</v>
      </c>
      <c r="AG448" s="232" t="s">
        <v>15</v>
      </c>
    </row>
    <row r="449" spans="1:33" ht="43.2" x14ac:dyDescent="0.3">
      <c r="A449" s="232" t="s">
        <v>428</v>
      </c>
      <c r="B449" s="232" t="s">
        <v>6272</v>
      </c>
      <c r="C449" s="232" t="s">
        <v>66</v>
      </c>
      <c r="D449" s="232">
        <v>14</v>
      </c>
      <c r="E449" s="232" t="s">
        <v>1706</v>
      </c>
      <c r="F449" s="232" t="s">
        <v>1707</v>
      </c>
      <c r="G449" s="232" t="s">
        <v>1708</v>
      </c>
      <c r="H449" s="232" t="s">
        <v>7</v>
      </c>
      <c r="I449" s="232" t="s">
        <v>1710</v>
      </c>
      <c r="J449" s="232">
        <v>78</v>
      </c>
      <c r="K449" s="232" t="s">
        <v>5884</v>
      </c>
      <c r="L449" s="232" t="s">
        <v>980</v>
      </c>
      <c r="M449" s="232" t="s">
        <v>481</v>
      </c>
      <c r="N449" s="232" t="s">
        <v>87</v>
      </c>
      <c r="O449" s="232" t="s">
        <v>856</v>
      </c>
      <c r="P449" s="232"/>
      <c r="Q449" s="232"/>
      <c r="R449" s="232" t="s">
        <v>1709</v>
      </c>
      <c r="S449" s="232"/>
      <c r="T449" s="232"/>
      <c r="U449" s="232" t="s">
        <v>5884</v>
      </c>
      <c r="V449" s="232" t="s">
        <v>5884</v>
      </c>
      <c r="W449" s="232"/>
      <c r="X449" s="232"/>
      <c r="Y449" s="233">
        <v>43903.840185185189</v>
      </c>
      <c r="Z449" s="233">
        <v>43904.63921296296</v>
      </c>
      <c r="AA449" s="232" t="s">
        <v>5884</v>
      </c>
      <c r="AB449" s="232"/>
      <c r="AC449" s="232"/>
      <c r="AD449" s="232">
        <v>1047</v>
      </c>
      <c r="AE449" s="232" t="s">
        <v>6272</v>
      </c>
      <c r="AF449" s="232" t="s">
        <v>6273</v>
      </c>
      <c r="AG449" s="232" t="s">
        <v>15</v>
      </c>
    </row>
    <row r="450" spans="1:33" ht="28.8" x14ac:dyDescent="0.3">
      <c r="A450" s="232"/>
      <c r="B450" s="232" t="s">
        <v>6272</v>
      </c>
      <c r="C450" s="232" t="s">
        <v>31</v>
      </c>
      <c r="D450" s="232">
        <v>15</v>
      </c>
      <c r="E450" s="232" t="s">
        <v>1712</v>
      </c>
      <c r="F450" s="232" t="s">
        <v>1713</v>
      </c>
      <c r="G450" s="232" t="s">
        <v>1714</v>
      </c>
      <c r="H450" s="232" t="s">
        <v>34</v>
      </c>
      <c r="I450" s="232" t="s">
        <v>5884</v>
      </c>
      <c r="J450" s="232" t="s">
        <v>5884</v>
      </c>
      <c r="K450" s="232" t="s">
        <v>5884</v>
      </c>
      <c r="L450" s="232" t="s">
        <v>5884</v>
      </c>
      <c r="M450" s="232" t="s">
        <v>6271</v>
      </c>
      <c r="N450" s="232" t="s">
        <v>101</v>
      </c>
      <c r="O450" s="232" t="s">
        <v>5884</v>
      </c>
      <c r="P450" s="232"/>
      <c r="Q450" s="232"/>
      <c r="R450" s="232"/>
      <c r="S450" s="232" t="s">
        <v>6379</v>
      </c>
      <c r="T450" s="232"/>
      <c r="U450" s="232" t="s">
        <v>5884</v>
      </c>
      <c r="V450" s="232" t="s">
        <v>5884</v>
      </c>
      <c r="W450" s="232"/>
      <c r="X450" s="232"/>
      <c r="Y450" s="233">
        <v>43903.860648148147</v>
      </c>
      <c r="Z450" s="233">
        <v>43905.901238425926</v>
      </c>
      <c r="AA450" s="232" t="s">
        <v>5884</v>
      </c>
      <c r="AB450" s="232"/>
      <c r="AC450" s="232"/>
      <c r="AD450" s="232">
        <v>1060</v>
      </c>
      <c r="AE450" s="232" t="s">
        <v>6272</v>
      </c>
      <c r="AF450" s="232" t="s">
        <v>6273</v>
      </c>
      <c r="AG450" s="232" t="s">
        <v>635</v>
      </c>
    </row>
    <row r="451" spans="1:33" ht="43.2" x14ac:dyDescent="0.3">
      <c r="A451" s="232" t="s">
        <v>421</v>
      </c>
      <c r="B451" s="232" t="s">
        <v>6272</v>
      </c>
      <c r="C451" s="232" t="s">
        <v>66</v>
      </c>
      <c r="D451" s="232" t="s">
        <v>789</v>
      </c>
      <c r="E451" s="232" t="s">
        <v>1715</v>
      </c>
      <c r="F451" s="232" t="s">
        <v>1716</v>
      </c>
      <c r="G451" s="232" t="s">
        <v>641</v>
      </c>
      <c r="H451" s="232" t="s">
        <v>7</v>
      </c>
      <c r="I451" s="232" t="s">
        <v>1718</v>
      </c>
      <c r="J451" s="232">
        <v>278</v>
      </c>
      <c r="K451" s="232">
        <v>1</v>
      </c>
      <c r="L451" s="232" t="s">
        <v>1159</v>
      </c>
      <c r="M451" s="232" t="s">
        <v>1719</v>
      </c>
      <c r="N451" s="232" t="s">
        <v>87</v>
      </c>
      <c r="O451" s="232" t="s">
        <v>790</v>
      </c>
      <c r="P451" s="232"/>
      <c r="Q451" s="232"/>
      <c r="R451" s="232" t="s">
        <v>1717</v>
      </c>
      <c r="S451" s="232"/>
      <c r="T451" s="232"/>
      <c r="U451" s="232" t="s">
        <v>5884</v>
      </c>
      <c r="V451" s="232" t="s">
        <v>5884</v>
      </c>
      <c r="W451" s="232"/>
      <c r="X451" s="232"/>
      <c r="Y451" s="233">
        <v>43903.88658564815</v>
      </c>
      <c r="Z451" s="233">
        <v>43906.919421296298</v>
      </c>
      <c r="AA451" s="232" t="s">
        <v>5884</v>
      </c>
      <c r="AB451" s="232"/>
      <c r="AC451" s="232"/>
      <c r="AD451" s="232">
        <v>3600</v>
      </c>
      <c r="AE451" s="232" t="s">
        <v>6272</v>
      </c>
      <c r="AF451" s="232" t="s">
        <v>6273</v>
      </c>
      <c r="AG451" s="232" t="s">
        <v>15</v>
      </c>
    </row>
    <row r="452" spans="1:33" ht="28.8" x14ac:dyDescent="0.3">
      <c r="A452" s="232" t="s">
        <v>381</v>
      </c>
      <c r="B452" s="232" t="s">
        <v>6272</v>
      </c>
      <c r="C452" s="232" t="s">
        <v>66</v>
      </c>
      <c r="D452" s="232" t="s">
        <v>382</v>
      </c>
      <c r="E452" s="232" t="s">
        <v>1180</v>
      </c>
      <c r="F452" s="232" t="s">
        <v>1178</v>
      </c>
      <c r="G452" s="232" t="s">
        <v>475</v>
      </c>
      <c r="H452" s="232" t="s">
        <v>379</v>
      </c>
      <c r="I452" s="232" t="s">
        <v>5884</v>
      </c>
      <c r="J452" s="232" t="s">
        <v>5884</v>
      </c>
      <c r="K452" s="232" t="s">
        <v>5884</v>
      </c>
      <c r="L452" s="232" t="s">
        <v>5884</v>
      </c>
      <c r="M452" s="232" t="s">
        <v>6271</v>
      </c>
      <c r="N452" s="232" t="s">
        <v>87</v>
      </c>
      <c r="O452" s="232" t="s">
        <v>1176</v>
      </c>
      <c r="P452" s="232"/>
      <c r="Q452" s="232" t="s">
        <v>1177</v>
      </c>
      <c r="R452" s="232" t="s">
        <v>1179</v>
      </c>
      <c r="S452" s="232"/>
      <c r="T452" s="232"/>
      <c r="U452" s="232" t="s">
        <v>5884</v>
      </c>
      <c r="V452" s="232" t="s">
        <v>5884</v>
      </c>
      <c r="W452" s="232" t="s">
        <v>5884</v>
      </c>
      <c r="X452" s="232" t="s">
        <v>5884</v>
      </c>
      <c r="Y452" s="233">
        <v>43906.427245370367</v>
      </c>
      <c r="Z452" s="233">
        <v>43909.508344907408</v>
      </c>
      <c r="AA452" s="232" t="s">
        <v>5884</v>
      </c>
      <c r="AB452" s="232"/>
      <c r="AC452" s="232"/>
      <c r="AD452" s="232">
        <v>311</v>
      </c>
      <c r="AE452" s="232" t="s">
        <v>6272</v>
      </c>
      <c r="AF452" s="232" t="s">
        <v>6273</v>
      </c>
      <c r="AG452" s="232" t="s">
        <v>15</v>
      </c>
    </row>
    <row r="453" spans="1:33" ht="43.2" x14ac:dyDescent="0.3">
      <c r="A453" s="232"/>
      <c r="B453" s="232" t="s">
        <v>6272</v>
      </c>
      <c r="C453" s="232" t="s">
        <v>1721</v>
      </c>
      <c r="D453" s="232" t="s">
        <v>225</v>
      </c>
      <c r="E453" s="232" t="s">
        <v>594</v>
      </c>
      <c r="F453" s="232" t="s">
        <v>592</v>
      </c>
      <c r="G453" s="232" t="s">
        <v>475</v>
      </c>
      <c r="H453" s="232" t="s">
        <v>444</v>
      </c>
      <c r="I453" s="232" t="s">
        <v>5884</v>
      </c>
      <c r="J453" s="232" t="s">
        <v>5884</v>
      </c>
      <c r="K453" s="232" t="s">
        <v>5884</v>
      </c>
      <c r="L453" s="232" t="s">
        <v>5884</v>
      </c>
      <c r="M453" s="232" t="s">
        <v>6271</v>
      </c>
      <c r="N453" s="232" t="s">
        <v>101</v>
      </c>
      <c r="O453" s="232" t="s">
        <v>5884</v>
      </c>
      <c r="P453" s="232"/>
      <c r="Q453" s="232" t="s">
        <v>591</v>
      </c>
      <c r="R453" s="232"/>
      <c r="S453" s="232" t="s">
        <v>6428</v>
      </c>
      <c r="T453" s="232"/>
      <c r="U453" s="232" t="s">
        <v>5884</v>
      </c>
      <c r="V453" s="232" t="s">
        <v>5884</v>
      </c>
      <c r="W453" s="232" t="s">
        <v>5884</v>
      </c>
      <c r="X453" s="232" t="s">
        <v>5884</v>
      </c>
      <c r="Y453" s="233">
        <v>43906.494039351855</v>
      </c>
      <c r="Z453" s="233">
        <v>43908.021226851852</v>
      </c>
      <c r="AA453" s="232" t="s">
        <v>5884</v>
      </c>
      <c r="AB453" s="232"/>
      <c r="AC453" s="232"/>
      <c r="AD453" s="232">
        <v>1291</v>
      </c>
      <c r="AE453" s="232" t="s">
        <v>6272</v>
      </c>
      <c r="AF453" s="232" t="s">
        <v>6273</v>
      </c>
      <c r="AG453" s="232" t="s">
        <v>15</v>
      </c>
    </row>
    <row r="454" spans="1:33" ht="86.4" x14ac:dyDescent="0.3">
      <c r="A454" s="232" t="s">
        <v>1045</v>
      </c>
      <c r="B454" s="232" t="s">
        <v>6272</v>
      </c>
      <c r="C454" s="232" t="s">
        <v>31</v>
      </c>
      <c r="D454" s="232" t="s">
        <v>862</v>
      </c>
      <c r="E454" s="232" t="s">
        <v>995</v>
      </c>
      <c r="F454" s="232" t="s">
        <v>993</v>
      </c>
      <c r="G454" s="232" t="s">
        <v>434</v>
      </c>
      <c r="H454" s="232" t="s">
        <v>388</v>
      </c>
      <c r="I454" s="232" t="s">
        <v>5884</v>
      </c>
      <c r="J454" s="232" t="s">
        <v>5884</v>
      </c>
      <c r="K454" s="232" t="s">
        <v>5884</v>
      </c>
      <c r="L454" s="232" t="s">
        <v>5884</v>
      </c>
      <c r="M454" s="232" t="s">
        <v>6271</v>
      </c>
      <c r="N454" s="232" t="s">
        <v>87</v>
      </c>
      <c r="O454" s="232" t="s">
        <v>996</v>
      </c>
      <c r="P454" s="232"/>
      <c r="Q454" s="232" t="s">
        <v>992</v>
      </c>
      <c r="R454" s="232"/>
      <c r="S454" s="232" t="s">
        <v>6429</v>
      </c>
      <c r="T454" s="232"/>
      <c r="U454" s="232" t="s">
        <v>5884</v>
      </c>
      <c r="V454" s="232" t="s">
        <v>5884</v>
      </c>
      <c r="W454" s="232" t="s">
        <v>5884</v>
      </c>
      <c r="X454" s="232" t="s">
        <v>5884</v>
      </c>
      <c r="Y454" s="233">
        <v>43906.504513888889</v>
      </c>
      <c r="Z454" s="233">
        <v>43906.919421296298</v>
      </c>
      <c r="AA454" s="232" t="s">
        <v>5884</v>
      </c>
      <c r="AB454" s="232"/>
      <c r="AC454" s="232"/>
      <c r="AD454" s="232">
        <v>2201</v>
      </c>
      <c r="AE454" s="232" t="s">
        <v>6272</v>
      </c>
      <c r="AF454" s="232" t="s">
        <v>6273</v>
      </c>
      <c r="AG454" s="232" t="s">
        <v>15</v>
      </c>
    </row>
    <row r="455" spans="1:33" ht="100.8" x14ac:dyDescent="0.3">
      <c r="A455" s="232"/>
      <c r="B455" s="232" t="s">
        <v>6272</v>
      </c>
      <c r="C455" s="232" t="s">
        <v>18</v>
      </c>
      <c r="D455" s="232" t="s">
        <v>178</v>
      </c>
      <c r="E455" s="232" t="s">
        <v>1722</v>
      </c>
      <c r="F455" s="232" t="s">
        <v>1723</v>
      </c>
      <c r="G455" s="232" t="s">
        <v>1724</v>
      </c>
      <c r="H455" s="232" t="s">
        <v>403</v>
      </c>
      <c r="I455" s="232" t="s">
        <v>5884</v>
      </c>
      <c r="J455" s="232" t="s">
        <v>5884</v>
      </c>
      <c r="K455" s="232" t="s">
        <v>5884</v>
      </c>
      <c r="L455" s="232" t="s">
        <v>5884</v>
      </c>
      <c r="M455" s="232" t="s">
        <v>6271</v>
      </c>
      <c r="N455" s="232" t="s">
        <v>5884</v>
      </c>
      <c r="O455" s="232" t="s">
        <v>5884</v>
      </c>
      <c r="P455" s="232" t="s">
        <v>1726</v>
      </c>
      <c r="Q455" s="232"/>
      <c r="R455" s="232" t="s">
        <v>1725</v>
      </c>
      <c r="S455" s="232" t="s">
        <v>6430</v>
      </c>
      <c r="T455" s="232"/>
      <c r="U455" s="232" t="s">
        <v>91</v>
      </c>
      <c r="V455" s="232" t="s">
        <v>5884</v>
      </c>
      <c r="W455" s="232" t="s">
        <v>1727</v>
      </c>
      <c r="X455" s="232" t="s">
        <v>5884</v>
      </c>
      <c r="Y455" s="233">
        <v>43906.587881944448</v>
      </c>
      <c r="Z455" s="233">
        <v>43906.919421296298</v>
      </c>
      <c r="AA455" s="232" t="s">
        <v>5884</v>
      </c>
      <c r="AB455" s="232"/>
      <c r="AC455" s="232"/>
      <c r="AD455" s="232">
        <v>3271</v>
      </c>
      <c r="AE455" s="232" t="s">
        <v>6272</v>
      </c>
      <c r="AF455" s="232" t="s">
        <v>6273</v>
      </c>
      <c r="AG455" s="232" t="s">
        <v>5884</v>
      </c>
    </row>
    <row r="456" spans="1:33" ht="100.8" x14ac:dyDescent="0.3">
      <c r="A456" s="232"/>
      <c r="B456" s="232" t="s">
        <v>6272</v>
      </c>
      <c r="C456" s="232" t="s">
        <v>18</v>
      </c>
      <c r="D456" s="232" t="s">
        <v>178</v>
      </c>
      <c r="E456" s="232" t="s">
        <v>1728</v>
      </c>
      <c r="F456" s="232" t="s">
        <v>1729</v>
      </c>
      <c r="G456" s="232" t="s">
        <v>1724</v>
      </c>
      <c r="H456" s="232" t="s">
        <v>403</v>
      </c>
      <c r="I456" s="232" t="s">
        <v>5884</v>
      </c>
      <c r="J456" s="232" t="s">
        <v>5884</v>
      </c>
      <c r="K456" s="232" t="s">
        <v>5884</v>
      </c>
      <c r="L456" s="232" t="s">
        <v>5884</v>
      </c>
      <c r="M456" s="232" t="s">
        <v>6271</v>
      </c>
      <c r="N456" s="232" t="s">
        <v>5884</v>
      </c>
      <c r="O456" s="232" t="s">
        <v>5884</v>
      </c>
      <c r="P456" s="232" t="s">
        <v>1731</v>
      </c>
      <c r="Q456" s="232"/>
      <c r="R456" s="232" t="s">
        <v>1730</v>
      </c>
      <c r="S456" s="232" t="s">
        <v>6431</v>
      </c>
      <c r="T456" s="232"/>
      <c r="U456" s="232" t="s">
        <v>91</v>
      </c>
      <c r="V456" s="232" t="s">
        <v>5884</v>
      </c>
      <c r="W456" s="232" t="s">
        <v>1727</v>
      </c>
      <c r="X456" s="232" t="s">
        <v>5884</v>
      </c>
      <c r="Y456" s="233">
        <v>43906.589224537034</v>
      </c>
      <c r="Z456" s="233">
        <v>43906.919421296298</v>
      </c>
      <c r="AA456" s="232" t="s">
        <v>5884</v>
      </c>
      <c r="AB456" s="232"/>
      <c r="AC456" s="232"/>
      <c r="AD456" s="232">
        <v>3281</v>
      </c>
      <c r="AE456" s="232" t="s">
        <v>6272</v>
      </c>
      <c r="AF456" s="232" t="s">
        <v>6273</v>
      </c>
      <c r="AG456" s="232" t="s">
        <v>5884</v>
      </c>
    </row>
    <row r="457" spans="1:33" ht="72" x14ac:dyDescent="0.3">
      <c r="A457" s="232"/>
      <c r="B457" s="232" t="s">
        <v>6272</v>
      </c>
      <c r="C457" s="232" t="s">
        <v>18</v>
      </c>
      <c r="D457" s="232" t="s">
        <v>197</v>
      </c>
      <c r="E457" s="232" t="s">
        <v>201</v>
      </c>
      <c r="F457" s="232" t="s">
        <v>1732</v>
      </c>
      <c r="G457" s="232" t="s">
        <v>1724</v>
      </c>
      <c r="H457" s="232" t="s">
        <v>403</v>
      </c>
      <c r="I457" s="232" t="s">
        <v>5884</v>
      </c>
      <c r="J457" s="232" t="s">
        <v>5884</v>
      </c>
      <c r="K457" s="232" t="s">
        <v>5884</v>
      </c>
      <c r="L457" s="232" t="s">
        <v>5884</v>
      </c>
      <c r="M457" s="232" t="s">
        <v>6271</v>
      </c>
      <c r="N457" s="232" t="s">
        <v>5884</v>
      </c>
      <c r="O457" s="232" t="s">
        <v>5884</v>
      </c>
      <c r="P457" s="232" t="s">
        <v>1734</v>
      </c>
      <c r="Q457" s="232"/>
      <c r="R457" s="232" t="s">
        <v>1733</v>
      </c>
      <c r="S457" s="232"/>
      <c r="T457" s="232"/>
      <c r="U457" s="232" t="s">
        <v>91</v>
      </c>
      <c r="V457" s="232" t="s">
        <v>5884</v>
      </c>
      <c r="W457" s="232" t="s">
        <v>1735</v>
      </c>
      <c r="X457" s="232" t="s">
        <v>5884</v>
      </c>
      <c r="Y457" s="233">
        <v>43906.599189814813</v>
      </c>
      <c r="Z457" s="233">
        <v>43906.919421296298</v>
      </c>
      <c r="AA457" s="232" t="s">
        <v>5884</v>
      </c>
      <c r="AB457" s="232"/>
      <c r="AC457" s="232"/>
      <c r="AD457" s="232">
        <v>1181</v>
      </c>
      <c r="AE457" s="232" t="s">
        <v>6272</v>
      </c>
      <c r="AF457" s="232" t="s">
        <v>6273</v>
      </c>
      <c r="AG457" s="232" t="s">
        <v>5884</v>
      </c>
    </row>
    <row r="458" spans="1:33" ht="86.4" x14ac:dyDescent="0.3">
      <c r="A458" s="232"/>
      <c r="B458" s="232" t="s">
        <v>6272</v>
      </c>
      <c r="C458" s="232" t="s">
        <v>18</v>
      </c>
      <c r="D458" s="232" t="s">
        <v>197</v>
      </c>
      <c r="E458" s="232" t="s">
        <v>234</v>
      </c>
      <c r="F458" s="232" t="s">
        <v>1736</v>
      </c>
      <c r="G458" s="232" t="s">
        <v>1724</v>
      </c>
      <c r="H458" s="232" t="s">
        <v>403</v>
      </c>
      <c r="I458" s="232" t="s">
        <v>5884</v>
      </c>
      <c r="J458" s="232" t="s">
        <v>5884</v>
      </c>
      <c r="K458" s="232" t="s">
        <v>5884</v>
      </c>
      <c r="L458" s="232" t="s">
        <v>5884</v>
      </c>
      <c r="M458" s="232" t="s">
        <v>6271</v>
      </c>
      <c r="N458" s="232" t="s">
        <v>5884</v>
      </c>
      <c r="O458" s="232" t="s">
        <v>5884</v>
      </c>
      <c r="P458" s="232" t="s">
        <v>1738</v>
      </c>
      <c r="Q458" s="232"/>
      <c r="R458" s="232" t="s">
        <v>1737</v>
      </c>
      <c r="S458" s="232"/>
      <c r="T458" s="232"/>
      <c r="U458" s="232" t="s">
        <v>91</v>
      </c>
      <c r="V458" s="232" t="s">
        <v>5884</v>
      </c>
      <c r="W458" s="232" t="s">
        <v>1739</v>
      </c>
      <c r="X458" s="232" t="s">
        <v>5884</v>
      </c>
      <c r="Y458" s="233">
        <v>43906.605787037035</v>
      </c>
      <c r="Z458" s="233">
        <v>43906.919421296298</v>
      </c>
      <c r="AA458" s="232" t="s">
        <v>5884</v>
      </c>
      <c r="AB458" s="232"/>
      <c r="AC458" s="232"/>
      <c r="AD458" s="232">
        <v>3301</v>
      </c>
      <c r="AE458" s="232" t="s">
        <v>6272</v>
      </c>
      <c r="AF458" s="232" t="s">
        <v>6273</v>
      </c>
      <c r="AG458" s="232" t="s">
        <v>5884</v>
      </c>
    </row>
    <row r="459" spans="1:33" ht="28.8" x14ac:dyDescent="0.3">
      <c r="A459" s="232" t="s">
        <v>1045</v>
      </c>
      <c r="B459" s="232" t="s">
        <v>6272</v>
      </c>
      <c r="C459" s="232" t="s">
        <v>31</v>
      </c>
      <c r="D459" s="232" t="s">
        <v>614</v>
      </c>
      <c r="E459" s="232" t="s">
        <v>615</v>
      </c>
      <c r="F459" s="232" t="s">
        <v>613</v>
      </c>
      <c r="G459" s="232" t="s">
        <v>387</v>
      </c>
      <c r="H459" s="232" t="s">
        <v>388</v>
      </c>
      <c r="I459" s="232" t="s">
        <v>5884</v>
      </c>
      <c r="J459" s="232" t="s">
        <v>5884</v>
      </c>
      <c r="K459" s="232" t="s">
        <v>5884</v>
      </c>
      <c r="L459" s="232" t="s">
        <v>5884</v>
      </c>
      <c r="M459" s="232" t="s">
        <v>6271</v>
      </c>
      <c r="N459" s="232" t="s">
        <v>87</v>
      </c>
      <c r="O459" s="232" t="s">
        <v>616</v>
      </c>
      <c r="P459" s="232"/>
      <c r="Q459" s="232" t="s">
        <v>612</v>
      </c>
      <c r="R459" s="232"/>
      <c r="S459" s="232" t="s">
        <v>6359</v>
      </c>
      <c r="T459" s="232"/>
      <c r="U459" s="232" t="s">
        <v>5884</v>
      </c>
      <c r="V459" s="232" t="s">
        <v>5884</v>
      </c>
      <c r="W459" s="232" t="s">
        <v>5884</v>
      </c>
      <c r="X459" s="232" t="s">
        <v>5884</v>
      </c>
      <c r="Y459" s="233">
        <v>43906.616724537038</v>
      </c>
      <c r="Z459" s="233">
        <v>43908.021226851852</v>
      </c>
      <c r="AA459" s="232" t="s">
        <v>5884</v>
      </c>
      <c r="AB459" s="232"/>
      <c r="AC459" s="232"/>
      <c r="AD459" s="232">
        <v>1231</v>
      </c>
      <c r="AE459" s="232" t="s">
        <v>6272</v>
      </c>
      <c r="AF459" s="232" t="s">
        <v>6273</v>
      </c>
      <c r="AG459" s="232" t="s">
        <v>597</v>
      </c>
    </row>
    <row r="460" spans="1:33" ht="28.8" x14ac:dyDescent="0.3">
      <c r="A460" s="232" t="s">
        <v>1045</v>
      </c>
      <c r="B460" s="232" t="s">
        <v>6272</v>
      </c>
      <c r="C460" s="232" t="s">
        <v>31</v>
      </c>
      <c r="D460" s="232" t="s">
        <v>830</v>
      </c>
      <c r="E460" s="232" t="s">
        <v>831</v>
      </c>
      <c r="F460" s="232" t="s">
        <v>828</v>
      </c>
      <c r="G460" s="232" t="s">
        <v>434</v>
      </c>
      <c r="H460" s="232" t="s">
        <v>388</v>
      </c>
      <c r="I460" s="232" t="s">
        <v>5884</v>
      </c>
      <c r="J460" s="232" t="s">
        <v>5884</v>
      </c>
      <c r="K460" s="232" t="s">
        <v>5884</v>
      </c>
      <c r="L460" s="232" t="s">
        <v>5884</v>
      </c>
      <c r="M460" s="232" t="s">
        <v>6271</v>
      </c>
      <c r="N460" s="232" t="s">
        <v>87</v>
      </c>
      <c r="O460" s="232" t="s">
        <v>832</v>
      </c>
      <c r="P460" s="232"/>
      <c r="Q460" s="232" t="s">
        <v>827</v>
      </c>
      <c r="R460" s="232"/>
      <c r="S460" s="232" t="s">
        <v>6432</v>
      </c>
      <c r="T460" s="232"/>
      <c r="U460" s="232" t="s">
        <v>5884</v>
      </c>
      <c r="V460" s="232" t="s">
        <v>5884</v>
      </c>
      <c r="W460" s="232" t="s">
        <v>5884</v>
      </c>
      <c r="X460" s="232" t="s">
        <v>5884</v>
      </c>
      <c r="Y460" s="233">
        <v>43906.855324074073</v>
      </c>
      <c r="Z460" s="233">
        <v>43908.626273148147</v>
      </c>
      <c r="AA460" s="232" t="s">
        <v>5884</v>
      </c>
      <c r="AB460" s="232"/>
      <c r="AC460" s="232"/>
      <c r="AD460" s="232">
        <v>1751</v>
      </c>
      <c r="AE460" s="232" t="s">
        <v>6272</v>
      </c>
      <c r="AF460" s="232" t="s">
        <v>6273</v>
      </c>
      <c r="AG460" s="232" t="s">
        <v>5884</v>
      </c>
    </row>
    <row r="461" spans="1:33" ht="43.2" x14ac:dyDescent="0.3">
      <c r="A461" s="232" t="s">
        <v>1045</v>
      </c>
      <c r="B461" s="232" t="s">
        <v>6272</v>
      </c>
      <c r="C461" s="232" t="s">
        <v>31</v>
      </c>
      <c r="D461" s="232" t="s">
        <v>898</v>
      </c>
      <c r="E461" s="232" t="s">
        <v>1381</v>
      </c>
      <c r="F461" s="232" t="s">
        <v>1379</v>
      </c>
      <c r="G461" s="232" t="s">
        <v>121</v>
      </c>
      <c r="H461" s="232" t="s">
        <v>388</v>
      </c>
      <c r="I461" s="232" t="s">
        <v>5884</v>
      </c>
      <c r="J461" s="232" t="s">
        <v>5884</v>
      </c>
      <c r="K461" s="232" t="s">
        <v>5884</v>
      </c>
      <c r="L461" s="232" t="s">
        <v>5884</v>
      </c>
      <c r="M461" s="232" t="s">
        <v>6271</v>
      </c>
      <c r="N461" s="232" t="s">
        <v>87</v>
      </c>
      <c r="O461" s="232" t="s">
        <v>1382</v>
      </c>
      <c r="P461" s="232"/>
      <c r="Q461" s="232" t="s">
        <v>1378</v>
      </c>
      <c r="R461" s="232"/>
      <c r="S461" s="232" t="s">
        <v>6433</v>
      </c>
      <c r="T461" s="232"/>
      <c r="U461" s="232" t="s">
        <v>5884</v>
      </c>
      <c r="V461" s="232" t="s">
        <v>5884</v>
      </c>
      <c r="W461" s="232" t="s">
        <v>5884</v>
      </c>
      <c r="X461" s="232" t="s">
        <v>5884</v>
      </c>
      <c r="Y461" s="233">
        <v>43907.048935185187</v>
      </c>
      <c r="Z461" s="233">
        <v>43908.021226851852</v>
      </c>
      <c r="AA461" s="232" t="s">
        <v>5884</v>
      </c>
      <c r="AB461" s="232"/>
      <c r="AC461" s="232"/>
      <c r="AD461" s="232">
        <v>1941</v>
      </c>
      <c r="AE461" s="232" t="s">
        <v>6272</v>
      </c>
      <c r="AF461" s="232" t="s">
        <v>6273</v>
      </c>
      <c r="AG461" s="232" t="s">
        <v>5884</v>
      </c>
    </row>
    <row r="462" spans="1:33" ht="28.8" x14ac:dyDescent="0.3">
      <c r="A462" s="232" t="s">
        <v>1045</v>
      </c>
      <c r="B462" s="232" t="s">
        <v>6272</v>
      </c>
      <c r="C462" s="232" t="s">
        <v>445</v>
      </c>
      <c r="D462" s="232" t="s">
        <v>894</v>
      </c>
      <c r="E462" s="232" t="s">
        <v>1405</v>
      </c>
      <c r="F462" s="232" t="s">
        <v>1402</v>
      </c>
      <c r="G462" s="232" t="s">
        <v>121</v>
      </c>
      <c r="H462" s="232" t="s">
        <v>388</v>
      </c>
      <c r="I462" s="232" t="s">
        <v>5884</v>
      </c>
      <c r="J462" s="232" t="s">
        <v>5884</v>
      </c>
      <c r="K462" s="232" t="s">
        <v>5884</v>
      </c>
      <c r="L462" s="232" t="s">
        <v>5884</v>
      </c>
      <c r="M462" s="232" t="s">
        <v>6271</v>
      </c>
      <c r="N462" s="232" t="s">
        <v>87</v>
      </c>
      <c r="O462" s="232" t="s">
        <v>1386</v>
      </c>
      <c r="P462" s="232"/>
      <c r="Q462" s="232" t="s">
        <v>1401</v>
      </c>
      <c r="R462" s="232"/>
      <c r="S462" s="232" t="s">
        <v>6434</v>
      </c>
      <c r="T462" s="232"/>
      <c r="U462" s="232" t="s">
        <v>5884</v>
      </c>
      <c r="V462" s="232" t="s">
        <v>5884</v>
      </c>
      <c r="W462" s="232" t="s">
        <v>5884</v>
      </c>
      <c r="X462" s="232" t="s">
        <v>5884</v>
      </c>
      <c r="Y462" s="233">
        <v>43907.428368055553</v>
      </c>
      <c r="Z462" s="233">
        <v>43910.000983796293</v>
      </c>
      <c r="AA462" s="232" t="s">
        <v>5884</v>
      </c>
      <c r="AB462" s="232"/>
      <c r="AC462" s="232"/>
      <c r="AD462" s="232">
        <v>1931</v>
      </c>
      <c r="AE462" s="232" t="s">
        <v>6272</v>
      </c>
      <c r="AF462" s="232" t="s">
        <v>6273</v>
      </c>
      <c r="AG462" s="232" t="s">
        <v>15</v>
      </c>
    </row>
    <row r="463" spans="1:33" ht="43.2" x14ac:dyDescent="0.3">
      <c r="A463" s="232" t="s">
        <v>1045</v>
      </c>
      <c r="B463" s="232" t="s">
        <v>6272</v>
      </c>
      <c r="C463" s="232" t="s">
        <v>31</v>
      </c>
      <c r="D463" s="232" t="s">
        <v>318</v>
      </c>
      <c r="E463" s="232" t="s">
        <v>683</v>
      </c>
      <c r="F463" s="232" t="s">
        <v>681</v>
      </c>
      <c r="G463" s="232" t="s">
        <v>308</v>
      </c>
      <c r="H463" s="232" t="s">
        <v>388</v>
      </c>
      <c r="I463" s="232" t="s">
        <v>5884</v>
      </c>
      <c r="J463" s="232" t="s">
        <v>5884</v>
      </c>
      <c r="K463" s="232" t="s">
        <v>5884</v>
      </c>
      <c r="L463" s="232" t="s">
        <v>5884</v>
      </c>
      <c r="M463" s="232" t="s">
        <v>6271</v>
      </c>
      <c r="N463" s="232" t="s">
        <v>290</v>
      </c>
      <c r="O463" s="232" t="s">
        <v>684</v>
      </c>
      <c r="P463" s="232"/>
      <c r="Q463" s="232" t="s">
        <v>680</v>
      </c>
      <c r="R463" s="232"/>
      <c r="S463" s="232" t="s">
        <v>6359</v>
      </c>
      <c r="T463" s="232"/>
      <c r="U463" s="232" t="s">
        <v>5884</v>
      </c>
      <c r="V463" s="232" t="s">
        <v>5884</v>
      </c>
      <c r="W463" s="232" t="s">
        <v>5884</v>
      </c>
      <c r="X463" s="232" t="s">
        <v>5884</v>
      </c>
      <c r="Y463" s="233">
        <v>43907.430601851855</v>
      </c>
      <c r="Z463" s="233">
        <v>43908.021226851852</v>
      </c>
      <c r="AA463" s="232" t="s">
        <v>5884</v>
      </c>
      <c r="AB463" s="232"/>
      <c r="AC463" s="232"/>
      <c r="AD463" s="232">
        <v>601</v>
      </c>
      <c r="AE463" s="232" t="s">
        <v>6272</v>
      </c>
      <c r="AF463" s="232" t="s">
        <v>6273</v>
      </c>
      <c r="AG463" s="232" t="s">
        <v>15</v>
      </c>
    </row>
    <row r="464" spans="1:33" ht="57.6" x14ac:dyDescent="0.3">
      <c r="A464" s="232"/>
      <c r="B464" s="232" t="s">
        <v>6272</v>
      </c>
      <c r="C464" s="232" t="s">
        <v>18</v>
      </c>
      <c r="D464" s="232" t="s">
        <v>225</v>
      </c>
      <c r="E464" s="232" t="s">
        <v>1331</v>
      </c>
      <c r="F464" s="232" t="s">
        <v>1740</v>
      </c>
      <c r="G464" s="232" t="s">
        <v>1741</v>
      </c>
      <c r="H464" s="232" t="s">
        <v>444</v>
      </c>
      <c r="I464" s="232" t="s">
        <v>5884</v>
      </c>
      <c r="J464" s="232" t="s">
        <v>5884</v>
      </c>
      <c r="K464" s="232" t="s">
        <v>5884</v>
      </c>
      <c r="L464" s="232" t="s">
        <v>5884</v>
      </c>
      <c r="M464" s="232" t="s">
        <v>6271</v>
      </c>
      <c r="N464" s="232" t="s">
        <v>101</v>
      </c>
      <c r="O464" s="232" t="s">
        <v>5884</v>
      </c>
      <c r="P464" s="232" t="s">
        <v>1743</v>
      </c>
      <c r="Q464" s="232" t="s">
        <v>1328</v>
      </c>
      <c r="R464" s="232" t="s">
        <v>1742</v>
      </c>
      <c r="S464" s="232"/>
      <c r="T464" s="232"/>
      <c r="U464" s="232" t="s">
        <v>5884</v>
      </c>
      <c r="V464" s="232" t="s">
        <v>5884</v>
      </c>
      <c r="W464" s="232" t="s">
        <v>5884</v>
      </c>
      <c r="X464" s="232" t="s">
        <v>5884</v>
      </c>
      <c r="Y464" s="233">
        <v>43907.438750000001</v>
      </c>
      <c r="Z464" s="233">
        <v>43908.021226851852</v>
      </c>
      <c r="AA464" s="232" t="s">
        <v>5884</v>
      </c>
      <c r="AB464" s="232"/>
      <c r="AC464" s="232"/>
      <c r="AD464" s="232">
        <v>1261</v>
      </c>
      <c r="AE464" s="232" t="s">
        <v>6272</v>
      </c>
      <c r="AF464" s="232" t="s">
        <v>6273</v>
      </c>
      <c r="AG464" s="232" t="s">
        <v>15</v>
      </c>
    </row>
    <row r="465" spans="1:33" ht="72" x14ac:dyDescent="0.3">
      <c r="A465" s="232"/>
      <c r="B465" s="232" t="s">
        <v>6272</v>
      </c>
      <c r="C465" s="232" t="s">
        <v>18</v>
      </c>
      <c r="D465" s="232" t="s">
        <v>225</v>
      </c>
      <c r="E465" s="232" t="s">
        <v>589</v>
      </c>
      <c r="F465" s="232" t="s">
        <v>586</v>
      </c>
      <c r="G465" s="232" t="s">
        <v>475</v>
      </c>
      <c r="H465" s="232" t="s">
        <v>403</v>
      </c>
      <c r="I465" s="232" t="s">
        <v>5884</v>
      </c>
      <c r="J465" s="232" t="s">
        <v>5884</v>
      </c>
      <c r="K465" s="232" t="s">
        <v>5884</v>
      </c>
      <c r="L465" s="232" t="s">
        <v>5884</v>
      </c>
      <c r="M465" s="232" t="s">
        <v>6271</v>
      </c>
      <c r="N465" s="232" t="s">
        <v>5884</v>
      </c>
      <c r="O465" s="232" t="s">
        <v>5884</v>
      </c>
      <c r="P465" s="232" t="s">
        <v>1744</v>
      </c>
      <c r="Q465" s="232" t="s">
        <v>585</v>
      </c>
      <c r="R465" s="232"/>
      <c r="S465" s="232"/>
      <c r="T465" s="232"/>
      <c r="U465" s="232" t="s">
        <v>176</v>
      </c>
      <c r="V465" s="232" t="s">
        <v>387</v>
      </c>
      <c r="W465" s="232" t="s">
        <v>590</v>
      </c>
      <c r="X465" s="232" t="s">
        <v>5884</v>
      </c>
      <c r="Y465" s="233">
        <v>43907.43917824074</v>
      </c>
      <c r="Z465" s="233">
        <v>43908.021226851852</v>
      </c>
      <c r="AA465" s="232" t="s">
        <v>5884</v>
      </c>
      <c r="AB465" s="232"/>
      <c r="AC465" s="232"/>
      <c r="AD465" s="232">
        <v>1401</v>
      </c>
      <c r="AE465" s="232" t="s">
        <v>6272</v>
      </c>
      <c r="AF465" s="232" t="s">
        <v>6273</v>
      </c>
      <c r="AG465" s="232" t="s">
        <v>15</v>
      </c>
    </row>
    <row r="466" spans="1:33" ht="72" x14ac:dyDescent="0.3">
      <c r="A466" s="232" t="s">
        <v>1045</v>
      </c>
      <c r="B466" s="232" t="s">
        <v>6272</v>
      </c>
      <c r="C466" s="232" t="s">
        <v>66</v>
      </c>
      <c r="D466" s="232">
        <v>14</v>
      </c>
      <c r="E466" s="232" t="s">
        <v>1745</v>
      </c>
      <c r="F466" s="232" t="s">
        <v>1746</v>
      </c>
      <c r="G466" s="232" t="s">
        <v>387</v>
      </c>
      <c r="H466" s="232" t="s">
        <v>276</v>
      </c>
      <c r="I466" s="232" t="s">
        <v>5884</v>
      </c>
      <c r="J466" s="232" t="s">
        <v>5884</v>
      </c>
      <c r="K466" s="232" t="s">
        <v>5884</v>
      </c>
      <c r="L466" s="232" t="s">
        <v>5884</v>
      </c>
      <c r="M466" s="232" t="s">
        <v>6271</v>
      </c>
      <c r="N466" s="232" t="s">
        <v>247</v>
      </c>
      <c r="O466" s="232" t="s">
        <v>1699</v>
      </c>
      <c r="P466" s="232"/>
      <c r="Q466" s="232"/>
      <c r="R466" s="232" t="s">
        <v>6435</v>
      </c>
      <c r="S466" s="232" t="s">
        <v>6359</v>
      </c>
      <c r="T466" s="232"/>
      <c r="U466" s="232" t="s">
        <v>5884</v>
      </c>
      <c r="V466" s="232" t="s">
        <v>5884</v>
      </c>
      <c r="W466" s="232"/>
      <c r="X466" s="232"/>
      <c r="Y466" s="233">
        <v>43907.44736111111</v>
      </c>
      <c r="Z466" s="233">
        <v>43908.021226851852</v>
      </c>
      <c r="AA466" s="232" t="s">
        <v>5884</v>
      </c>
      <c r="AB466" s="232"/>
      <c r="AC466" s="232"/>
      <c r="AD466" s="232">
        <v>4115</v>
      </c>
      <c r="AE466" s="232" t="s">
        <v>6272</v>
      </c>
      <c r="AF466" s="232" t="s">
        <v>6273</v>
      </c>
      <c r="AG466" s="232" t="s">
        <v>15</v>
      </c>
    </row>
    <row r="467" spans="1:33" x14ac:dyDescent="0.3">
      <c r="A467" s="232"/>
      <c r="B467" s="232" t="s">
        <v>6272</v>
      </c>
      <c r="C467" s="232" t="s">
        <v>18</v>
      </c>
      <c r="D467" s="232" t="s">
        <v>53</v>
      </c>
      <c r="E467" s="232" t="s">
        <v>56</v>
      </c>
      <c r="F467" s="232" t="s">
        <v>55</v>
      </c>
      <c r="G467" s="232" t="s">
        <v>22</v>
      </c>
      <c r="H467" s="232" t="s">
        <v>34</v>
      </c>
      <c r="I467" s="232" t="s">
        <v>5884</v>
      </c>
      <c r="J467" s="232" t="s">
        <v>5884</v>
      </c>
      <c r="K467" s="232" t="s">
        <v>5884</v>
      </c>
      <c r="L467" s="232" t="s">
        <v>5884</v>
      </c>
      <c r="M467" s="232" t="s">
        <v>6271</v>
      </c>
      <c r="N467" s="232" t="s">
        <v>5884</v>
      </c>
      <c r="O467" s="232" t="s">
        <v>5884</v>
      </c>
      <c r="P467" s="232" t="s">
        <v>1747</v>
      </c>
      <c r="Q467" s="232" t="s">
        <v>54</v>
      </c>
      <c r="R467" s="232"/>
      <c r="S467" s="232"/>
      <c r="T467" s="232"/>
      <c r="U467" s="232" t="s">
        <v>5884</v>
      </c>
      <c r="V467" s="232" t="s">
        <v>5884</v>
      </c>
      <c r="W467" s="232" t="s">
        <v>5884</v>
      </c>
      <c r="X467" s="232" t="s">
        <v>5884</v>
      </c>
      <c r="Y467" s="233">
        <v>43907.452604166669</v>
      </c>
      <c r="Z467" s="233">
        <v>43908.021226851852</v>
      </c>
      <c r="AA467" s="232" t="s">
        <v>5884</v>
      </c>
      <c r="AB467" s="232"/>
      <c r="AC467" s="232"/>
      <c r="AD467" s="232">
        <v>21</v>
      </c>
      <c r="AE467" s="232" t="s">
        <v>6272</v>
      </c>
      <c r="AF467" s="232" t="s">
        <v>6273</v>
      </c>
      <c r="AG467" s="232" t="s">
        <v>35</v>
      </c>
    </row>
    <row r="468" spans="1:33" ht="28.8" x14ac:dyDescent="0.3">
      <c r="A468" s="232"/>
      <c r="B468" s="232" t="s">
        <v>6272</v>
      </c>
      <c r="C468" s="232" t="s">
        <v>31</v>
      </c>
      <c r="D468" s="232" t="s">
        <v>39</v>
      </c>
      <c r="E468" s="232" t="s">
        <v>40</v>
      </c>
      <c r="F468" s="232" t="s">
        <v>37</v>
      </c>
      <c r="G468" s="232" t="s">
        <v>38</v>
      </c>
      <c r="H468" s="232" t="s">
        <v>23</v>
      </c>
      <c r="I468" s="232" t="s">
        <v>5884</v>
      </c>
      <c r="J468" s="232" t="s">
        <v>5884</v>
      </c>
      <c r="K468" s="232" t="s">
        <v>5884</v>
      </c>
      <c r="L468" s="232" t="s">
        <v>5884</v>
      </c>
      <c r="M468" s="232" t="s">
        <v>6271</v>
      </c>
      <c r="N468" s="232" t="s">
        <v>5884</v>
      </c>
      <c r="O468" s="232" t="s">
        <v>5884</v>
      </c>
      <c r="P468" s="232"/>
      <c r="Q468" s="232" t="s">
        <v>36</v>
      </c>
      <c r="R468" s="232"/>
      <c r="S468" s="232"/>
      <c r="T468" s="232"/>
      <c r="U468" s="232" t="s">
        <v>5884</v>
      </c>
      <c r="V468" s="232" t="s">
        <v>5884</v>
      </c>
      <c r="W468" s="232" t="s">
        <v>5884</v>
      </c>
      <c r="X468" s="232" t="s">
        <v>5884</v>
      </c>
      <c r="Y468" s="233">
        <v>43907.626944444448</v>
      </c>
      <c r="Z468" s="233">
        <v>43908.626273148147</v>
      </c>
      <c r="AA468" s="232" t="s">
        <v>5884</v>
      </c>
      <c r="AB468" s="232"/>
      <c r="AC468" s="232"/>
      <c r="AD468" s="232">
        <v>11</v>
      </c>
      <c r="AE468" s="232" t="s">
        <v>6272</v>
      </c>
      <c r="AF468" s="232" t="s">
        <v>6273</v>
      </c>
      <c r="AG468" s="232" t="s">
        <v>5884</v>
      </c>
    </row>
    <row r="469" spans="1:33" x14ac:dyDescent="0.3">
      <c r="A469" s="232"/>
      <c r="B469" s="232" t="s">
        <v>6272</v>
      </c>
      <c r="C469" s="232" t="s">
        <v>66</v>
      </c>
      <c r="D469" s="232">
        <v>14</v>
      </c>
      <c r="E469" s="232" t="s">
        <v>969</v>
      </c>
      <c r="F469" s="232" t="s">
        <v>966</v>
      </c>
      <c r="G469" s="232" t="s">
        <v>475</v>
      </c>
      <c r="H469" s="232" t="s">
        <v>7</v>
      </c>
      <c r="I469" s="232" t="s">
        <v>970</v>
      </c>
      <c r="J469" s="232">
        <v>125</v>
      </c>
      <c r="K469" s="232">
        <v>2</v>
      </c>
      <c r="L469" s="232" t="s">
        <v>484</v>
      </c>
      <c r="M469" s="232" t="s">
        <v>971</v>
      </c>
      <c r="N469" s="232" t="s">
        <v>247</v>
      </c>
      <c r="O469" s="232" t="s">
        <v>856</v>
      </c>
      <c r="P469" s="232"/>
      <c r="Q469" s="232" t="s">
        <v>965</v>
      </c>
      <c r="R469" s="232"/>
      <c r="S469" s="232"/>
      <c r="T469" s="232"/>
      <c r="U469" s="232" t="s">
        <v>5884</v>
      </c>
      <c r="V469" s="232" t="s">
        <v>5884</v>
      </c>
      <c r="W469" s="232" t="s">
        <v>5884</v>
      </c>
      <c r="X469" s="232" t="s">
        <v>5884</v>
      </c>
      <c r="Y469" s="233">
        <v>43907.629618055558</v>
      </c>
      <c r="Z469" s="233">
        <v>43909.508344907408</v>
      </c>
      <c r="AA469" s="232" t="s">
        <v>5884</v>
      </c>
      <c r="AB469" s="232"/>
      <c r="AC469" s="232"/>
      <c r="AD469" s="232">
        <v>4501</v>
      </c>
      <c r="AE469" s="232" t="s">
        <v>6272</v>
      </c>
      <c r="AF469" s="232" t="s">
        <v>6273</v>
      </c>
      <c r="AG469" s="232" t="s">
        <v>967</v>
      </c>
    </row>
    <row r="470" spans="1:33" x14ac:dyDescent="0.3">
      <c r="A470" s="232"/>
      <c r="B470" s="232" t="s">
        <v>6272</v>
      </c>
      <c r="C470" s="232" t="s">
        <v>66</v>
      </c>
      <c r="D470" s="232">
        <v>14</v>
      </c>
      <c r="E470" s="232" t="s">
        <v>977</v>
      </c>
      <c r="F470" s="232" t="s">
        <v>975</v>
      </c>
      <c r="G470" s="232" t="s">
        <v>475</v>
      </c>
      <c r="H470" s="232" t="s">
        <v>7</v>
      </c>
      <c r="I470" s="232" t="s">
        <v>970</v>
      </c>
      <c r="J470" s="232">
        <v>126</v>
      </c>
      <c r="K470" s="232">
        <v>2</v>
      </c>
      <c r="L470" s="232" t="s">
        <v>980</v>
      </c>
      <c r="M470" s="232" t="s">
        <v>978</v>
      </c>
      <c r="N470" s="232" t="s">
        <v>87</v>
      </c>
      <c r="O470" s="232" t="s">
        <v>856</v>
      </c>
      <c r="P470" s="232"/>
      <c r="Q470" s="232" t="s">
        <v>974</v>
      </c>
      <c r="R470" s="232"/>
      <c r="S470" s="232"/>
      <c r="T470" s="232"/>
      <c r="U470" s="232" t="s">
        <v>5884</v>
      </c>
      <c r="V470" s="232" t="s">
        <v>5884</v>
      </c>
      <c r="W470" s="232" t="s">
        <v>5884</v>
      </c>
      <c r="X470" s="232" t="s">
        <v>5884</v>
      </c>
      <c r="Y470" s="233">
        <v>43907.62972222222</v>
      </c>
      <c r="Z470" s="233">
        <v>43909.508344907408</v>
      </c>
      <c r="AA470" s="232" t="s">
        <v>5884</v>
      </c>
      <c r="AB470" s="232"/>
      <c r="AC470" s="232"/>
      <c r="AD470" s="232">
        <v>4511</v>
      </c>
      <c r="AE470" s="232" t="s">
        <v>6272</v>
      </c>
      <c r="AF470" s="232" t="s">
        <v>6273</v>
      </c>
      <c r="AG470" s="232" t="s">
        <v>967</v>
      </c>
    </row>
    <row r="471" spans="1:33" x14ac:dyDescent="0.3">
      <c r="A471" s="232"/>
      <c r="B471" s="232" t="s">
        <v>6272</v>
      </c>
      <c r="C471" s="232" t="s">
        <v>18</v>
      </c>
      <c r="D471" s="232" t="s">
        <v>53</v>
      </c>
      <c r="E471" s="232" t="s">
        <v>1747</v>
      </c>
      <c r="F471" s="232" t="s">
        <v>55</v>
      </c>
      <c r="G471" s="232" t="s">
        <v>22</v>
      </c>
      <c r="H471" s="232" t="s">
        <v>34</v>
      </c>
      <c r="I471" s="232" t="s">
        <v>5884</v>
      </c>
      <c r="J471" s="232" t="s">
        <v>5884</v>
      </c>
      <c r="K471" s="232" t="s">
        <v>5884</v>
      </c>
      <c r="L471" s="232" t="s">
        <v>5884</v>
      </c>
      <c r="M471" s="232" t="s">
        <v>6271</v>
      </c>
      <c r="N471" s="232" t="s">
        <v>5884</v>
      </c>
      <c r="O471" s="232" t="s">
        <v>5884</v>
      </c>
      <c r="P471" s="232" t="s">
        <v>1749</v>
      </c>
      <c r="Q471" s="232" t="s">
        <v>56</v>
      </c>
      <c r="R471" s="232"/>
      <c r="S471" s="232"/>
      <c r="T471" s="232"/>
      <c r="U471" s="232" t="s">
        <v>5884</v>
      </c>
      <c r="V471" s="232" t="s">
        <v>5884</v>
      </c>
      <c r="W471" s="232" t="s">
        <v>5884</v>
      </c>
      <c r="X471" s="232" t="s">
        <v>5884</v>
      </c>
      <c r="Y471" s="233">
        <v>43907.669247685182</v>
      </c>
      <c r="Z471" s="233">
        <v>43908.021226851852</v>
      </c>
      <c r="AA471" s="232" t="s">
        <v>5884</v>
      </c>
      <c r="AB471" s="232"/>
      <c r="AC471" s="232"/>
      <c r="AD471" s="232">
        <v>22</v>
      </c>
      <c r="AE471" s="232" t="s">
        <v>6272</v>
      </c>
      <c r="AF471" s="232" t="s">
        <v>6273</v>
      </c>
      <c r="AG471" s="232" t="s">
        <v>35</v>
      </c>
    </row>
    <row r="472" spans="1:33" ht="43.2" x14ac:dyDescent="0.3">
      <c r="A472" s="232" t="s">
        <v>1045</v>
      </c>
      <c r="B472" s="232" t="s">
        <v>6272</v>
      </c>
      <c r="C472" s="232" t="s">
        <v>66</v>
      </c>
      <c r="D472" s="232" t="s">
        <v>932</v>
      </c>
      <c r="E472" s="232" t="s">
        <v>1750</v>
      </c>
      <c r="F472" s="232" t="s">
        <v>1751</v>
      </c>
      <c r="G472" s="232" t="s">
        <v>387</v>
      </c>
      <c r="H472" s="232" t="s">
        <v>276</v>
      </c>
      <c r="I472" s="232" t="s">
        <v>5884</v>
      </c>
      <c r="J472" s="232" t="s">
        <v>5884</v>
      </c>
      <c r="K472" s="232" t="s">
        <v>5884</v>
      </c>
      <c r="L472" s="232" t="s">
        <v>5884</v>
      </c>
      <c r="M472" s="232" t="s">
        <v>6271</v>
      </c>
      <c r="N472" s="232" t="s">
        <v>87</v>
      </c>
      <c r="O472" s="232" t="s">
        <v>1752</v>
      </c>
      <c r="P472" s="232"/>
      <c r="Q472" s="232"/>
      <c r="R472" s="232" t="s">
        <v>6436</v>
      </c>
      <c r="S472" s="232" t="s">
        <v>6359</v>
      </c>
      <c r="T472" s="232"/>
      <c r="U472" s="232" t="s">
        <v>5884</v>
      </c>
      <c r="V472" s="232" t="s">
        <v>5884</v>
      </c>
      <c r="W472" s="232" t="s">
        <v>5884</v>
      </c>
      <c r="X472" s="232" t="s">
        <v>5884</v>
      </c>
      <c r="Y472" s="233">
        <v>43907.670520833337</v>
      </c>
      <c r="Z472" s="233">
        <v>43908.021226851852</v>
      </c>
      <c r="AA472" s="232" t="s">
        <v>5884</v>
      </c>
      <c r="AB472" s="232"/>
      <c r="AC472" s="232"/>
      <c r="AD472" s="232">
        <v>4071</v>
      </c>
      <c r="AE472" s="232" t="s">
        <v>6272</v>
      </c>
      <c r="AF472" s="232" t="s">
        <v>6273</v>
      </c>
      <c r="AG472" s="232" t="s">
        <v>15</v>
      </c>
    </row>
    <row r="473" spans="1:33" ht="28.8" x14ac:dyDescent="0.3">
      <c r="A473" s="232" t="s">
        <v>572</v>
      </c>
      <c r="B473" s="232" t="s">
        <v>6272</v>
      </c>
      <c r="C473" s="232" t="s">
        <v>66</v>
      </c>
      <c r="D473" s="232" t="s">
        <v>623</v>
      </c>
      <c r="E473" s="232" t="s">
        <v>928</v>
      </c>
      <c r="F473" s="232" t="s">
        <v>924</v>
      </c>
      <c r="G473" s="232" t="s">
        <v>608</v>
      </c>
      <c r="H473" s="232" t="s">
        <v>379</v>
      </c>
      <c r="I473" s="232" t="s">
        <v>5884</v>
      </c>
      <c r="J473" s="232" t="s">
        <v>5884</v>
      </c>
      <c r="K473" s="232" t="s">
        <v>5884</v>
      </c>
      <c r="L473" s="232" t="s">
        <v>5884</v>
      </c>
      <c r="M473" s="232" t="s">
        <v>6271</v>
      </c>
      <c r="N473" s="232" t="s">
        <v>87</v>
      </c>
      <c r="O473" s="232" t="s">
        <v>624</v>
      </c>
      <c r="P473" s="232"/>
      <c r="Q473" s="232" t="s">
        <v>923</v>
      </c>
      <c r="R473" s="232" t="s">
        <v>926</v>
      </c>
      <c r="S473" s="232"/>
      <c r="T473" s="232"/>
      <c r="U473" s="232" t="s">
        <v>5884</v>
      </c>
      <c r="V473" s="232" t="s">
        <v>5884</v>
      </c>
      <c r="W473" s="232" t="s">
        <v>5884</v>
      </c>
      <c r="X473" s="232" t="s">
        <v>5884</v>
      </c>
      <c r="Y473" s="233">
        <v>43907.681828703702</v>
      </c>
      <c r="Z473" s="233">
        <v>43908.626273148147</v>
      </c>
      <c r="AA473" s="232" t="s">
        <v>5884</v>
      </c>
      <c r="AB473" s="232"/>
      <c r="AC473" s="232"/>
      <c r="AD473" s="232">
        <v>3791</v>
      </c>
      <c r="AE473" s="232" t="s">
        <v>6272</v>
      </c>
      <c r="AF473" s="232" t="s">
        <v>6273</v>
      </c>
      <c r="AG473" s="232" t="s">
        <v>15</v>
      </c>
    </row>
    <row r="474" spans="1:33" ht="28.8" x14ac:dyDescent="0.3">
      <c r="A474" s="232"/>
      <c r="B474" s="232" t="s">
        <v>6272</v>
      </c>
      <c r="C474" s="232" t="s">
        <v>31</v>
      </c>
      <c r="D474" s="232" t="s">
        <v>882</v>
      </c>
      <c r="E474" s="232" t="s">
        <v>1008</v>
      </c>
      <c r="F474" s="232" t="s">
        <v>1006</v>
      </c>
      <c r="G474" s="232" t="s">
        <v>434</v>
      </c>
      <c r="H474" s="232" t="s">
        <v>388</v>
      </c>
      <c r="I474" s="232" t="s">
        <v>5884</v>
      </c>
      <c r="J474" s="232" t="s">
        <v>5884</v>
      </c>
      <c r="K474" s="232" t="s">
        <v>5884</v>
      </c>
      <c r="L474" s="232" t="s">
        <v>5884</v>
      </c>
      <c r="M474" s="232" t="s">
        <v>6271</v>
      </c>
      <c r="N474" s="232" t="s">
        <v>87</v>
      </c>
      <c r="O474" s="232" t="s">
        <v>1009</v>
      </c>
      <c r="P474" s="232"/>
      <c r="Q474" s="232" t="s">
        <v>1005</v>
      </c>
      <c r="R474" s="232"/>
      <c r="S474" s="232"/>
      <c r="T474" s="232"/>
      <c r="U474" s="232" t="s">
        <v>5884</v>
      </c>
      <c r="V474" s="232" t="s">
        <v>5884</v>
      </c>
      <c r="W474" s="232" t="s">
        <v>5884</v>
      </c>
      <c r="X474" s="232" t="s">
        <v>5884</v>
      </c>
      <c r="Y474" s="233">
        <v>43907.689166666663</v>
      </c>
      <c r="Z474" s="233">
        <v>43908.021226851852</v>
      </c>
      <c r="AA474" s="232" t="s">
        <v>5884</v>
      </c>
      <c r="AB474" s="232"/>
      <c r="AC474" s="232"/>
      <c r="AD474" s="232">
        <v>1901</v>
      </c>
      <c r="AE474" s="232" t="s">
        <v>6272</v>
      </c>
      <c r="AF474" s="232" t="s">
        <v>6273</v>
      </c>
      <c r="AG474" s="232" t="s">
        <v>15</v>
      </c>
    </row>
    <row r="475" spans="1:33" ht="28.8" x14ac:dyDescent="0.3">
      <c r="A475" s="232" t="s">
        <v>428</v>
      </c>
      <c r="B475" s="232" t="s">
        <v>6272</v>
      </c>
      <c r="C475" s="232" t="s">
        <v>66</v>
      </c>
      <c r="D475" s="232" t="s">
        <v>882</v>
      </c>
      <c r="E475" s="232" t="s">
        <v>1668</v>
      </c>
      <c r="F475" s="232" t="s">
        <v>1665</v>
      </c>
      <c r="G475" s="232" t="s">
        <v>1666</v>
      </c>
      <c r="H475" s="232" t="s">
        <v>379</v>
      </c>
      <c r="I475" s="232" t="s">
        <v>5884</v>
      </c>
      <c r="J475" s="232" t="s">
        <v>5884</v>
      </c>
      <c r="K475" s="232" t="s">
        <v>5884</v>
      </c>
      <c r="L475" s="232" t="s">
        <v>5884</v>
      </c>
      <c r="M475" s="232" t="s">
        <v>6271</v>
      </c>
      <c r="N475" s="232" t="s">
        <v>87</v>
      </c>
      <c r="O475" s="232" t="s">
        <v>1009</v>
      </c>
      <c r="P475" s="232"/>
      <c r="Q475" s="232" t="s">
        <v>1664</v>
      </c>
      <c r="R475" s="232" t="s">
        <v>1667</v>
      </c>
      <c r="S475" s="232"/>
      <c r="T475" s="232"/>
      <c r="U475" s="232" t="s">
        <v>5884</v>
      </c>
      <c r="V475" s="232" t="s">
        <v>5884</v>
      </c>
      <c r="W475" s="232" t="s">
        <v>5884</v>
      </c>
      <c r="X475" s="232" t="s">
        <v>5884</v>
      </c>
      <c r="Y475" s="233">
        <v>43907.689479166664</v>
      </c>
      <c r="Z475" s="233">
        <v>43908.021226851852</v>
      </c>
      <c r="AA475" s="232" t="s">
        <v>5884</v>
      </c>
      <c r="AB475" s="232"/>
      <c r="AC475" s="232"/>
      <c r="AD475" s="232">
        <v>43801</v>
      </c>
      <c r="AE475" s="232" t="s">
        <v>6272</v>
      </c>
      <c r="AF475" s="232" t="s">
        <v>6273</v>
      </c>
      <c r="AG475" s="232" t="s">
        <v>15</v>
      </c>
    </row>
    <row r="476" spans="1:33" ht="57.6" x14ac:dyDescent="0.3">
      <c r="A476" s="232"/>
      <c r="B476" s="232" t="s">
        <v>6272</v>
      </c>
      <c r="C476" s="232" t="s">
        <v>66</v>
      </c>
      <c r="D476" s="232" t="s">
        <v>647</v>
      </c>
      <c r="E476" s="232" t="s">
        <v>1677</v>
      </c>
      <c r="F476" s="232" t="s">
        <v>1674</v>
      </c>
      <c r="G476" s="232" t="s">
        <v>1675</v>
      </c>
      <c r="H476" s="232" t="s">
        <v>7</v>
      </c>
      <c r="I476" s="232" t="s">
        <v>1678</v>
      </c>
      <c r="J476" s="232">
        <v>329</v>
      </c>
      <c r="K476" s="232">
        <v>4</v>
      </c>
      <c r="L476" s="232" t="s">
        <v>1159</v>
      </c>
      <c r="M476" s="232" t="s">
        <v>481</v>
      </c>
      <c r="N476" s="232" t="s">
        <v>87</v>
      </c>
      <c r="O476" s="232" t="s">
        <v>1679</v>
      </c>
      <c r="P476" s="232"/>
      <c r="Q476" s="232" t="s">
        <v>1673</v>
      </c>
      <c r="R476" s="232" t="s">
        <v>1676</v>
      </c>
      <c r="S476" s="232"/>
      <c r="T476" s="232"/>
      <c r="U476" s="232" t="s">
        <v>5884</v>
      </c>
      <c r="V476" s="232" t="s">
        <v>5884</v>
      </c>
      <c r="W476" s="232" t="s">
        <v>5884</v>
      </c>
      <c r="X476" s="232" t="s">
        <v>5884</v>
      </c>
      <c r="Y476" s="233">
        <v>43907.941157407404</v>
      </c>
      <c r="Z476" s="233">
        <v>43909.107870370368</v>
      </c>
      <c r="AA476" s="232" t="s">
        <v>5884</v>
      </c>
      <c r="AB476" s="232"/>
      <c r="AC476" s="232"/>
      <c r="AD476" s="232">
        <v>4251</v>
      </c>
      <c r="AE476" s="232" t="s">
        <v>6272</v>
      </c>
      <c r="AF476" s="232" t="s">
        <v>6273</v>
      </c>
      <c r="AG476" s="232" t="s">
        <v>15</v>
      </c>
    </row>
    <row r="477" spans="1:33" ht="57.6" x14ac:dyDescent="0.3">
      <c r="A477" s="232"/>
      <c r="B477" s="232" t="s">
        <v>6272</v>
      </c>
      <c r="C477" s="232" t="s">
        <v>66</v>
      </c>
      <c r="D477" s="232" t="s">
        <v>647</v>
      </c>
      <c r="E477" s="232" t="s">
        <v>1683</v>
      </c>
      <c r="F477" s="232" t="s">
        <v>1674</v>
      </c>
      <c r="G477" s="232" t="s">
        <v>1675</v>
      </c>
      <c r="H477" s="232" t="s">
        <v>7</v>
      </c>
      <c r="I477" s="232" t="s">
        <v>1684</v>
      </c>
      <c r="J477" s="232">
        <v>310</v>
      </c>
      <c r="K477" s="232">
        <v>4</v>
      </c>
      <c r="L477" s="232" t="s">
        <v>1159</v>
      </c>
      <c r="M477" s="232" t="s">
        <v>481</v>
      </c>
      <c r="N477" s="232" t="s">
        <v>87</v>
      </c>
      <c r="O477" s="232" t="s">
        <v>1679</v>
      </c>
      <c r="P477" s="232"/>
      <c r="Q477" s="232" t="s">
        <v>1681</v>
      </c>
      <c r="R477" s="232" t="s">
        <v>1682</v>
      </c>
      <c r="S477" s="232"/>
      <c r="T477" s="232"/>
      <c r="U477" s="232" t="s">
        <v>5884</v>
      </c>
      <c r="V477" s="232" t="s">
        <v>5884</v>
      </c>
      <c r="W477" s="232" t="s">
        <v>5884</v>
      </c>
      <c r="X477" s="232" t="s">
        <v>5884</v>
      </c>
      <c r="Y477" s="233">
        <v>43907.943194444444</v>
      </c>
      <c r="Z477" s="233">
        <v>43909.107870370368</v>
      </c>
      <c r="AA477" s="232" t="s">
        <v>5884</v>
      </c>
      <c r="AB477" s="232"/>
      <c r="AC477" s="232"/>
      <c r="AD477" s="232">
        <v>44201</v>
      </c>
      <c r="AE477" s="232" t="s">
        <v>6272</v>
      </c>
      <c r="AF477" s="232" t="s">
        <v>6273</v>
      </c>
      <c r="AG477" s="232" t="s">
        <v>15</v>
      </c>
    </row>
    <row r="478" spans="1:33" ht="57.6" x14ac:dyDescent="0.3">
      <c r="A478" s="232"/>
      <c r="B478" s="232" t="s">
        <v>6272</v>
      </c>
      <c r="C478" s="232" t="s">
        <v>66</v>
      </c>
      <c r="D478" s="232" t="s">
        <v>647</v>
      </c>
      <c r="E478" s="232" t="s">
        <v>1688</v>
      </c>
      <c r="F478" s="232" t="s">
        <v>1674</v>
      </c>
      <c r="G478" s="232" t="s">
        <v>1675</v>
      </c>
      <c r="H478" s="232" t="s">
        <v>7</v>
      </c>
      <c r="I478" s="232" t="s">
        <v>1689</v>
      </c>
      <c r="J478" s="232">
        <v>481</v>
      </c>
      <c r="K478" s="232">
        <v>4</v>
      </c>
      <c r="L478" s="232" t="s">
        <v>1159</v>
      </c>
      <c r="M478" s="232" t="s">
        <v>481</v>
      </c>
      <c r="N478" s="232" t="s">
        <v>87</v>
      </c>
      <c r="O478" s="232" t="s">
        <v>1679</v>
      </c>
      <c r="P478" s="232"/>
      <c r="Q478" s="232" t="s">
        <v>1686</v>
      </c>
      <c r="R478" s="232" t="s">
        <v>1687</v>
      </c>
      <c r="S478" s="232"/>
      <c r="T478" s="232"/>
      <c r="U478" s="232" t="s">
        <v>5884</v>
      </c>
      <c r="V478" s="232" t="s">
        <v>5884</v>
      </c>
      <c r="W478" s="232" t="s">
        <v>5884</v>
      </c>
      <c r="X478" s="232" t="s">
        <v>5884</v>
      </c>
      <c r="Y478" s="233">
        <v>43907.943807870368</v>
      </c>
      <c r="Z478" s="233">
        <v>43909.107870370368</v>
      </c>
      <c r="AA478" s="232" t="s">
        <v>5884</v>
      </c>
      <c r="AB478" s="232"/>
      <c r="AC478" s="232"/>
      <c r="AD478" s="232">
        <v>44301</v>
      </c>
      <c r="AE478" s="232" t="s">
        <v>6272</v>
      </c>
      <c r="AF478" s="232" t="s">
        <v>6273</v>
      </c>
      <c r="AG478" s="232" t="s">
        <v>15</v>
      </c>
    </row>
    <row r="479" spans="1:33" ht="28.8" x14ac:dyDescent="0.3">
      <c r="A479" s="232"/>
      <c r="B479" s="232" t="s">
        <v>6272</v>
      </c>
      <c r="C479" s="232" t="s">
        <v>66</v>
      </c>
      <c r="D479" s="232">
        <v>4</v>
      </c>
      <c r="E479" s="232" t="s">
        <v>25</v>
      </c>
      <c r="F479" s="232" t="s">
        <v>1753</v>
      </c>
      <c r="G479" s="232" t="s">
        <v>22</v>
      </c>
      <c r="H479" s="232" t="s">
        <v>23</v>
      </c>
      <c r="I479" s="232" t="s">
        <v>5884</v>
      </c>
      <c r="J479" s="232" t="s">
        <v>5884</v>
      </c>
      <c r="K479" s="232" t="s">
        <v>5884</v>
      </c>
      <c r="L479" s="232" t="s">
        <v>5884</v>
      </c>
      <c r="M479" s="232" t="s">
        <v>6271</v>
      </c>
      <c r="N479" s="232" t="s">
        <v>5884</v>
      </c>
      <c r="O479" s="232" t="s">
        <v>5884</v>
      </c>
      <c r="P479" s="232"/>
      <c r="Q479" s="232" t="s">
        <v>20</v>
      </c>
      <c r="R479" s="232"/>
      <c r="S479" s="232"/>
      <c r="T479" s="232"/>
      <c r="U479" s="232" t="s">
        <v>5884</v>
      </c>
      <c r="V479" s="232" t="s">
        <v>5884</v>
      </c>
      <c r="W479" s="232" t="s">
        <v>5884</v>
      </c>
      <c r="X479" s="232" t="s">
        <v>5884</v>
      </c>
      <c r="Y479" s="233">
        <v>43908.054166666669</v>
      </c>
      <c r="Z479" s="233">
        <v>43912.787916666668</v>
      </c>
      <c r="AA479" s="232" t="s">
        <v>5884</v>
      </c>
      <c r="AB479" s="232"/>
      <c r="AC479" s="232"/>
      <c r="AD479" s="232">
        <v>11</v>
      </c>
      <c r="AE479" s="232" t="s">
        <v>6272</v>
      </c>
      <c r="AF479" s="232" t="s">
        <v>6273</v>
      </c>
      <c r="AG479" s="232" t="s">
        <v>15</v>
      </c>
    </row>
    <row r="480" spans="1:33" ht="72" x14ac:dyDescent="0.3">
      <c r="A480" s="232"/>
      <c r="B480" s="232" t="s">
        <v>6272</v>
      </c>
      <c r="C480" s="232" t="s">
        <v>18</v>
      </c>
      <c r="D480" s="232">
        <v>7</v>
      </c>
      <c r="E480" s="232" t="s">
        <v>1245</v>
      </c>
      <c r="F480" s="232" t="s">
        <v>1242</v>
      </c>
      <c r="G480" s="232" t="s">
        <v>1243</v>
      </c>
      <c r="H480" s="232" t="s">
        <v>403</v>
      </c>
      <c r="I480" s="232" t="s">
        <v>5884</v>
      </c>
      <c r="J480" s="232" t="s">
        <v>5884</v>
      </c>
      <c r="K480" s="232" t="s">
        <v>5884</v>
      </c>
      <c r="L480" s="232" t="s">
        <v>5884</v>
      </c>
      <c r="M480" s="232" t="s">
        <v>6271</v>
      </c>
      <c r="N480" s="232" t="s">
        <v>87</v>
      </c>
      <c r="O480" s="232" t="s">
        <v>5884</v>
      </c>
      <c r="P480" s="232" t="s">
        <v>1754</v>
      </c>
      <c r="Q480" s="232" t="s">
        <v>209</v>
      </c>
      <c r="R480" s="232"/>
      <c r="S480" s="232" t="s">
        <v>6437</v>
      </c>
      <c r="T480" s="232"/>
      <c r="U480" s="232" t="s">
        <v>1247</v>
      </c>
      <c r="V480" s="232" t="s">
        <v>5884</v>
      </c>
      <c r="W480" s="232" t="s">
        <v>1246</v>
      </c>
      <c r="X480" s="232" t="s">
        <v>5884</v>
      </c>
      <c r="Y480" s="233">
        <v>43908.395474537036</v>
      </c>
      <c r="Z480" s="233">
        <v>43908.626273148147</v>
      </c>
      <c r="AA480" s="232" t="s">
        <v>5884</v>
      </c>
      <c r="AB480" s="232"/>
      <c r="AC480" s="232"/>
      <c r="AD480" s="232">
        <v>121</v>
      </c>
      <c r="AE480" s="232" t="s">
        <v>6272</v>
      </c>
      <c r="AF480" s="232" t="s">
        <v>6273</v>
      </c>
      <c r="AG480" s="232" t="s">
        <v>15</v>
      </c>
    </row>
    <row r="481" spans="1:33" ht="28.8" x14ac:dyDescent="0.3">
      <c r="A481" s="232" t="s">
        <v>381</v>
      </c>
      <c r="B481" s="232" t="s">
        <v>6272</v>
      </c>
      <c r="C481" s="232" t="s">
        <v>66</v>
      </c>
      <c r="D481" s="232" t="s">
        <v>225</v>
      </c>
      <c r="E481" s="232" t="s">
        <v>1215</v>
      </c>
      <c r="F481" s="232" t="s">
        <v>1213</v>
      </c>
      <c r="G481" s="232" t="s">
        <v>1214</v>
      </c>
      <c r="H481" s="232" t="s">
        <v>470</v>
      </c>
      <c r="I481" s="232" t="s">
        <v>5884</v>
      </c>
      <c r="J481" s="232" t="s">
        <v>5884</v>
      </c>
      <c r="K481" s="232" t="s">
        <v>5884</v>
      </c>
      <c r="L481" s="232" t="s">
        <v>5884</v>
      </c>
      <c r="M481" s="232" t="s">
        <v>6271</v>
      </c>
      <c r="N481" s="232" t="s">
        <v>101</v>
      </c>
      <c r="O481" s="232" t="s">
        <v>5884</v>
      </c>
      <c r="P481" s="232"/>
      <c r="Q481" s="232" t="s">
        <v>1212</v>
      </c>
      <c r="R481" s="232"/>
      <c r="S481" s="232"/>
      <c r="T481" s="232"/>
      <c r="U481" s="232" t="s">
        <v>5884</v>
      </c>
      <c r="V481" s="232" t="s">
        <v>5884</v>
      </c>
      <c r="W481" s="232" t="s">
        <v>5884</v>
      </c>
      <c r="X481" s="232" t="s">
        <v>5884</v>
      </c>
      <c r="Y481" s="233">
        <v>43908.405393518522</v>
      </c>
      <c r="Z481" s="233">
        <v>43908.626273148147</v>
      </c>
      <c r="AA481" s="232" t="s">
        <v>5884</v>
      </c>
      <c r="AB481" s="232"/>
      <c r="AC481" s="232"/>
      <c r="AD481" s="232">
        <v>1151</v>
      </c>
      <c r="AE481" s="232" t="s">
        <v>6272</v>
      </c>
      <c r="AF481" s="232" t="s">
        <v>6273</v>
      </c>
      <c r="AG481" s="232" t="s">
        <v>15</v>
      </c>
    </row>
    <row r="482" spans="1:33" ht="43.2" x14ac:dyDescent="0.3">
      <c r="A482" s="232"/>
      <c r="B482" s="232" t="s">
        <v>6272</v>
      </c>
      <c r="C482" s="232" t="s">
        <v>18</v>
      </c>
      <c r="D482" s="232" t="s">
        <v>225</v>
      </c>
      <c r="E482" s="232" t="s">
        <v>1743</v>
      </c>
      <c r="F482" s="232" t="s">
        <v>1755</v>
      </c>
      <c r="G482" s="232" t="s">
        <v>1741</v>
      </c>
      <c r="H482" s="232" t="s">
        <v>444</v>
      </c>
      <c r="I482" s="232" t="s">
        <v>5884</v>
      </c>
      <c r="J482" s="232" t="s">
        <v>5884</v>
      </c>
      <c r="K482" s="232" t="s">
        <v>5884</v>
      </c>
      <c r="L482" s="232" t="s">
        <v>5884</v>
      </c>
      <c r="M482" s="232" t="s">
        <v>6271</v>
      </c>
      <c r="N482" s="232" t="s">
        <v>101</v>
      </c>
      <c r="O482" s="232" t="s">
        <v>5884</v>
      </c>
      <c r="P482" s="232" t="s">
        <v>1756</v>
      </c>
      <c r="Q482" s="232" t="s">
        <v>1331</v>
      </c>
      <c r="R482" s="232"/>
      <c r="S482" s="232"/>
      <c r="T482" s="232"/>
      <c r="U482" s="232" t="s">
        <v>5884</v>
      </c>
      <c r="V482" s="232" t="s">
        <v>5884</v>
      </c>
      <c r="W482" s="232" t="s">
        <v>5884</v>
      </c>
      <c r="X482" s="232" t="s">
        <v>5884</v>
      </c>
      <c r="Y482" s="233">
        <v>43908.468263888892</v>
      </c>
      <c r="Z482" s="233">
        <v>43909.508344907408</v>
      </c>
      <c r="AA482" s="232" t="s">
        <v>5884</v>
      </c>
      <c r="AB482" s="232"/>
      <c r="AC482" s="232"/>
      <c r="AD482" s="232">
        <v>1262</v>
      </c>
      <c r="AE482" s="232" t="s">
        <v>6272</v>
      </c>
      <c r="AF482" s="232" t="s">
        <v>6273</v>
      </c>
      <c r="AG482" s="232" t="s">
        <v>15</v>
      </c>
    </row>
    <row r="483" spans="1:33" ht="72" x14ac:dyDescent="0.3">
      <c r="A483" s="232"/>
      <c r="B483" s="232" t="s">
        <v>6272</v>
      </c>
      <c r="C483" s="232" t="s">
        <v>18</v>
      </c>
      <c r="D483" s="232" t="s">
        <v>225</v>
      </c>
      <c r="E483" s="232" t="s">
        <v>1744</v>
      </c>
      <c r="F483" s="232" t="s">
        <v>586</v>
      </c>
      <c r="G483" s="232" t="s">
        <v>475</v>
      </c>
      <c r="H483" s="232" t="s">
        <v>403</v>
      </c>
      <c r="I483" s="232" t="s">
        <v>5884</v>
      </c>
      <c r="J483" s="232" t="s">
        <v>5884</v>
      </c>
      <c r="K483" s="232" t="s">
        <v>5884</v>
      </c>
      <c r="L483" s="232" t="s">
        <v>5884</v>
      </c>
      <c r="M483" s="232" t="s">
        <v>6271</v>
      </c>
      <c r="N483" s="232" t="s">
        <v>5884</v>
      </c>
      <c r="O483" s="232" t="s">
        <v>5884</v>
      </c>
      <c r="P483" s="232" t="s">
        <v>228</v>
      </c>
      <c r="Q483" s="232" t="s">
        <v>589</v>
      </c>
      <c r="R483" s="232"/>
      <c r="S483" s="232"/>
      <c r="T483" s="232"/>
      <c r="U483" s="232" t="s">
        <v>176</v>
      </c>
      <c r="V483" s="232" t="s">
        <v>387</v>
      </c>
      <c r="W483" s="232" t="s">
        <v>590</v>
      </c>
      <c r="X483" s="232" t="s">
        <v>5884</v>
      </c>
      <c r="Y483" s="233">
        <v>43908.468391203707</v>
      </c>
      <c r="Z483" s="233">
        <v>43909.508344907408</v>
      </c>
      <c r="AA483" s="232" t="s">
        <v>5884</v>
      </c>
      <c r="AB483" s="232"/>
      <c r="AC483" s="232"/>
      <c r="AD483" s="232">
        <v>1402</v>
      </c>
      <c r="AE483" s="232" t="s">
        <v>6272</v>
      </c>
      <c r="AF483" s="232" t="s">
        <v>6273</v>
      </c>
      <c r="AG483" s="232" t="s">
        <v>15</v>
      </c>
    </row>
    <row r="484" spans="1:33" ht="43.2" x14ac:dyDescent="0.3">
      <c r="A484" s="232"/>
      <c r="B484" s="232" t="s">
        <v>6272</v>
      </c>
      <c r="C484" s="232" t="s">
        <v>66</v>
      </c>
      <c r="D484" s="232" t="s">
        <v>898</v>
      </c>
      <c r="E484" s="232" t="s">
        <v>1757</v>
      </c>
      <c r="F484" s="232" t="s">
        <v>1758</v>
      </c>
      <c r="G484" s="232" t="s">
        <v>1708</v>
      </c>
      <c r="H484" s="232" t="s">
        <v>7</v>
      </c>
      <c r="I484" s="232" t="s">
        <v>1710</v>
      </c>
      <c r="J484" s="232">
        <v>70</v>
      </c>
      <c r="K484" s="232">
        <v>1</v>
      </c>
      <c r="L484" s="232" t="s">
        <v>484</v>
      </c>
      <c r="M484" s="232" t="s">
        <v>481</v>
      </c>
      <c r="N484" s="232" t="s">
        <v>87</v>
      </c>
      <c r="O484" s="232" t="s">
        <v>899</v>
      </c>
      <c r="P484" s="232"/>
      <c r="Q484" s="232"/>
      <c r="R484" s="232" t="s">
        <v>1759</v>
      </c>
      <c r="S484" s="232"/>
      <c r="T484" s="232"/>
      <c r="U484" s="232" t="s">
        <v>5884</v>
      </c>
      <c r="V484" s="232" t="s">
        <v>5884</v>
      </c>
      <c r="W484" s="232"/>
      <c r="X484" s="232"/>
      <c r="Y484" s="233">
        <v>43908.472627314812</v>
      </c>
      <c r="Z484" s="233">
        <v>43908.626273148147</v>
      </c>
      <c r="AA484" s="232" t="s">
        <v>5884</v>
      </c>
      <c r="AB484" s="232"/>
      <c r="AC484" s="232"/>
      <c r="AD484" s="232">
        <v>3480</v>
      </c>
      <c r="AE484" s="232" t="s">
        <v>6272</v>
      </c>
      <c r="AF484" s="232" t="s">
        <v>6273</v>
      </c>
      <c r="AG484" s="232" t="s">
        <v>15</v>
      </c>
    </row>
    <row r="485" spans="1:33" ht="216" x14ac:dyDescent="0.3">
      <c r="A485" s="232"/>
      <c r="B485" s="232" t="s">
        <v>6272</v>
      </c>
      <c r="C485" s="232" t="s">
        <v>66</v>
      </c>
      <c r="D485" s="232">
        <v>14</v>
      </c>
      <c r="E485" s="232" t="s">
        <v>1761</v>
      </c>
      <c r="F485" s="232" t="s">
        <v>1762</v>
      </c>
      <c r="G485" s="232" t="s">
        <v>387</v>
      </c>
      <c r="H485" s="232" t="s">
        <v>276</v>
      </c>
      <c r="I485" s="232" t="s">
        <v>5884</v>
      </c>
      <c r="J485" s="232" t="s">
        <v>5884</v>
      </c>
      <c r="K485" s="232" t="s">
        <v>5884</v>
      </c>
      <c r="L485" s="232" t="s">
        <v>5884</v>
      </c>
      <c r="M485" s="232" t="s">
        <v>6271</v>
      </c>
      <c r="N485" s="232" t="s">
        <v>247</v>
      </c>
      <c r="O485" s="232" t="s">
        <v>954</v>
      </c>
      <c r="P485" s="232"/>
      <c r="Q485" s="232"/>
      <c r="R485" s="232" t="s">
        <v>6438</v>
      </c>
      <c r="S485" s="232"/>
      <c r="T485" s="232"/>
      <c r="U485" s="232" t="s">
        <v>5884</v>
      </c>
      <c r="V485" s="232" t="s">
        <v>5884</v>
      </c>
      <c r="W485" s="232"/>
      <c r="X485" s="232"/>
      <c r="Y485" s="233">
        <v>43908.493888888886</v>
      </c>
      <c r="Z485" s="233">
        <v>43909.508344907408</v>
      </c>
      <c r="AA485" s="232" t="s">
        <v>5884</v>
      </c>
      <c r="AB485" s="232"/>
      <c r="AC485" s="232"/>
      <c r="AD485" s="232">
        <v>4090</v>
      </c>
      <c r="AE485" s="232" t="s">
        <v>6272</v>
      </c>
      <c r="AF485" s="232" t="s">
        <v>6273</v>
      </c>
      <c r="AG485" s="232" t="s">
        <v>15</v>
      </c>
    </row>
    <row r="486" spans="1:33" x14ac:dyDescent="0.3">
      <c r="A486" s="232"/>
      <c r="B486" s="232" t="s">
        <v>6272</v>
      </c>
      <c r="C486" s="232" t="s">
        <v>31</v>
      </c>
      <c r="D486" s="232" t="s">
        <v>53</v>
      </c>
      <c r="E486" s="232" t="s">
        <v>1749</v>
      </c>
      <c r="F486" s="232" t="s">
        <v>55</v>
      </c>
      <c r="G486" s="232" t="s">
        <v>22</v>
      </c>
      <c r="H486" s="232" t="s">
        <v>34</v>
      </c>
      <c r="I486" s="232" t="s">
        <v>5884</v>
      </c>
      <c r="J486" s="232" t="s">
        <v>5884</v>
      </c>
      <c r="K486" s="232" t="s">
        <v>5884</v>
      </c>
      <c r="L486" s="232" t="s">
        <v>5884</v>
      </c>
      <c r="M486" s="232" t="s">
        <v>6271</v>
      </c>
      <c r="N486" s="232" t="s">
        <v>5884</v>
      </c>
      <c r="O486" s="232" t="s">
        <v>5884</v>
      </c>
      <c r="P486" s="232"/>
      <c r="Q486" s="232" t="s">
        <v>1747</v>
      </c>
      <c r="R486" s="232"/>
      <c r="S486" s="232"/>
      <c r="T486" s="232"/>
      <c r="U486" s="232" t="s">
        <v>5884</v>
      </c>
      <c r="V486" s="232" t="s">
        <v>5884</v>
      </c>
      <c r="W486" s="232" t="s">
        <v>5884</v>
      </c>
      <c r="X486" s="232" t="s">
        <v>5884</v>
      </c>
      <c r="Y486" s="233">
        <v>43908.507002314815</v>
      </c>
      <c r="Z486" s="233">
        <v>43909.508344907408</v>
      </c>
      <c r="AA486" s="232" t="s">
        <v>5884</v>
      </c>
      <c r="AB486" s="232"/>
      <c r="AC486" s="232"/>
      <c r="AD486" s="232">
        <v>23</v>
      </c>
      <c r="AE486" s="232" t="s">
        <v>6272</v>
      </c>
      <c r="AF486" s="232" t="s">
        <v>6273</v>
      </c>
      <c r="AG486" s="232" t="s">
        <v>35</v>
      </c>
    </row>
    <row r="487" spans="1:33" ht="100.8" x14ac:dyDescent="0.3">
      <c r="A487" s="232"/>
      <c r="B487" s="232" t="s">
        <v>6272</v>
      </c>
      <c r="C487" s="232" t="s">
        <v>18</v>
      </c>
      <c r="D487" s="232" t="s">
        <v>178</v>
      </c>
      <c r="E487" s="232" t="s">
        <v>1726</v>
      </c>
      <c r="F487" s="232" t="s">
        <v>1723</v>
      </c>
      <c r="G487" s="232" t="s">
        <v>1724</v>
      </c>
      <c r="H487" s="232" t="s">
        <v>403</v>
      </c>
      <c r="I487" s="232" t="s">
        <v>5884</v>
      </c>
      <c r="J487" s="232" t="s">
        <v>5884</v>
      </c>
      <c r="K487" s="232" t="s">
        <v>5884</v>
      </c>
      <c r="L487" s="232" t="s">
        <v>5884</v>
      </c>
      <c r="M487" s="232" t="s">
        <v>6271</v>
      </c>
      <c r="N487" s="232" t="s">
        <v>5884</v>
      </c>
      <c r="O487" s="232" t="s">
        <v>5884</v>
      </c>
      <c r="P487" s="232" t="s">
        <v>1763</v>
      </c>
      <c r="Q487" s="232" t="s">
        <v>1722</v>
      </c>
      <c r="R487" s="232"/>
      <c r="S487" s="232"/>
      <c r="T487" s="232"/>
      <c r="U487" s="232" t="s">
        <v>91</v>
      </c>
      <c r="V487" s="232" t="s">
        <v>5884</v>
      </c>
      <c r="W487" s="232" t="s">
        <v>1727</v>
      </c>
      <c r="X487" s="232" t="s">
        <v>5884</v>
      </c>
      <c r="Y487" s="233">
        <v>43908.516932870371</v>
      </c>
      <c r="Z487" s="233">
        <v>43908.626273148147</v>
      </c>
      <c r="AA487" s="232" t="s">
        <v>5884</v>
      </c>
      <c r="AB487" s="232"/>
      <c r="AC487" s="232"/>
      <c r="AD487" s="232">
        <v>3272</v>
      </c>
      <c r="AE487" s="232" t="s">
        <v>6272</v>
      </c>
      <c r="AF487" s="232" t="s">
        <v>6273</v>
      </c>
      <c r="AG487" s="232" t="s">
        <v>5884</v>
      </c>
    </row>
    <row r="488" spans="1:33" ht="100.8" x14ac:dyDescent="0.3">
      <c r="A488" s="232"/>
      <c r="B488" s="232" t="s">
        <v>6272</v>
      </c>
      <c r="C488" s="232" t="s">
        <v>18</v>
      </c>
      <c r="D488" s="232" t="s">
        <v>178</v>
      </c>
      <c r="E488" s="232" t="s">
        <v>1731</v>
      </c>
      <c r="F488" s="232" t="s">
        <v>1729</v>
      </c>
      <c r="G488" s="232" t="s">
        <v>1724</v>
      </c>
      <c r="H488" s="232" t="s">
        <v>403</v>
      </c>
      <c r="I488" s="232" t="s">
        <v>5884</v>
      </c>
      <c r="J488" s="232" t="s">
        <v>5884</v>
      </c>
      <c r="K488" s="232" t="s">
        <v>5884</v>
      </c>
      <c r="L488" s="232" t="s">
        <v>5884</v>
      </c>
      <c r="M488" s="232" t="s">
        <v>6271</v>
      </c>
      <c r="N488" s="232" t="s">
        <v>5884</v>
      </c>
      <c r="O488" s="232" t="s">
        <v>5884</v>
      </c>
      <c r="P488" s="232" t="s">
        <v>1764</v>
      </c>
      <c r="Q488" s="232" t="s">
        <v>1728</v>
      </c>
      <c r="R488" s="232"/>
      <c r="S488" s="232"/>
      <c r="T488" s="232"/>
      <c r="U488" s="232" t="s">
        <v>91</v>
      </c>
      <c r="V488" s="232" t="s">
        <v>5884</v>
      </c>
      <c r="W488" s="232" t="s">
        <v>1727</v>
      </c>
      <c r="X488" s="232" t="s">
        <v>5884</v>
      </c>
      <c r="Y488" s="233">
        <v>43908.51734953704</v>
      </c>
      <c r="Z488" s="233">
        <v>43908.626273148147</v>
      </c>
      <c r="AA488" s="232" t="s">
        <v>5884</v>
      </c>
      <c r="AB488" s="232"/>
      <c r="AC488" s="232"/>
      <c r="AD488" s="232">
        <v>3282</v>
      </c>
      <c r="AE488" s="232" t="s">
        <v>6272</v>
      </c>
      <c r="AF488" s="232" t="s">
        <v>6273</v>
      </c>
      <c r="AG488" s="232" t="s">
        <v>5884</v>
      </c>
    </row>
    <row r="489" spans="1:33" ht="57.6" x14ac:dyDescent="0.3">
      <c r="A489" s="232" t="s">
        <v>1045</v>
      </c>
      <c r="B489" s="232" t="s">
        <v>6272</v>
      </c>
      <c r="C489" s="232" t="s">
        <v>31</v>
      </c>
      <c r="D489" s="232" t="s">
        <v>429</v>
      </c>
      <c r="E489" s="232" t="s">
        <v>436</v>
      </c>
      <c r="F489" s="232" t="s">
        <v>433</v>
      </c>
      <c r="G489" s="232" t="s">
        <v>434</v>
      </c>
      <c r="H489" s="232" t="s">
        <v>388</v>
      </c>
      <c r="I489" s="232" t="s">
        <v>5884</v>
      </c>
      <c r="J489" s="232" t="s">
        <v>5884</v>
      </c>
      <c r="K489" s="232" t="s">
        <v>5884</v>
      </c>
      <c r="L489" s="232" t="s">
        <v>5884</v>
      </c>
      <c r="M489" s="232" t="s">
        <v>6271</v>
      </c>
      <c r="N489" s="232" t="s">
        <v>87</v>
      </c>
      <c r="O489" s="232" t="s">
        <v>431</v>
      </c>
      <c r="P489" s="232"/>
      <c r="Q489" s="232" t="s">
        <v>432</v>
      </c>
      <c r="R489" s="232"/>
      <c r="S489" s="232" t="s">
        <v>6439</v>
      </c>
      <c r="T489" s="232"/>
      <c r="U489" s="232" t="s">
        <v>5884</v>
      </c>
      <c r="V489" s="232" t="s">
        <v>5884</v>
      </c>
      <c r="W489" s="232" t="s">
        <v>5884</v>
      </c>
      <c r="X489" s="232" t="s">
        <v>5884</v>
      </c>
      <c r="Y489" s="233">
        <v>43908.529432870368</v>
      </c>
      <c r="Z489" s="233">
        <v>43909.107870370368</v>
      </c>
      <c r="AA489" s="232" t="s">
        <v>5884</v>
      </c>
      <c r="AB489" s="232"/>
      <c r="AC489" s="232"/>
      <c r="AD489" s="232">
        <v>851</v>
      </c>
      <c r="AE489" s="232" t="s">
        <v>6272</v>
      </c>
      <c r="AF489" s="232" t="s">
        <v>6273</v>
      </c>
      <c r="AG489" s="232" t="s">
        <v>5884</v>
      </c>
    </row>
    <row r="490" spans="1:33" ht="57.6" x14ac:dyDescent="0.3">
      <c r="A490" s="232" t="s">
        <v>1045</v>
      </c>
      <c r="B490" s="232" t="s">
        <v>6272</v>
      </c>
      <c r="C490" s="232" t="s">
        <v>31</v>
      </c>
      <c r="D490" s="232" t="s">
        <v>936</v>
      </c>
      <c r="E490" s="232" t="s">
        <v>937</v>
      </c>
      <c r="F490" s="232" t="s">
        <v>935</v>
      </c>
      <c r="G490" s="232" t="s">
        <v>255</v>
      </c>
      <c r="H490" s="232" t="s">
        <v>388</v>
      </c>
      <c r="I490" s="232" t="s">
        <v>5884</v>
      </c>
      <c r="J490" s="232" t="s">
        <v>5884</v>
      </c>
      <c r="K490" s="232" t="s">
        <v>5884</v>
      </c>
      <c r="L490" s="232" t="s">
        <v>5884</v>
      </c>
      <c r="M490" s="232" t="s">
        <v>6271</v>
      </c>
      <c r="N490" s="232" t="s">
        <v>87</v>
      </c>
      <c r="O490" s="232" t="s">
        <v>938</v>
      </c>
      <c r="P490" s="232"/>
      <c r="Q490" s="232" t="s">
        <v>934</v>
      </c>
      <c r="R490" s="232"/>
      <c r="S490" s="232" t="s">
        <v>6440</v>
      </c>
      <c r="T490" s="232"/>
      <c r="U490" s="232" t="s">
        <v>5884</v>
      </c>
      <c r="V490" s="232" t="s">
        <v>5884</v>
      </c>
      <c r="W490" s="232" t="s">
        <v>5884</v>
      </c>
      <c r="X490" s="232" t="s">
        <v>5884</v>
      </c>
      <c r="Y490" s="233">
        <v>43908.531840277778</v>
      </c>
      <c r="Z490" s="233">
        <v>43909.732476851852</v>
      </c>
      <c r="AA490" s="232" t="s">
        <v>5884</v>
      </c>
      <c r="AB490" s="232"/>
      <c r="AC490" s="232"/>
      <c r="AD490" s="232">
        <v>2051</v>
      </c>
      <c r="AE490" s="232" t="s">
        <v>6272</v>
      </c>
      <c r="AF490" s="232" t="s">
        <v>6273</v>
      </c>
      <c r="AG490" s="232" t="s">
        <v>35</v>
      </c>
    </row>
    <row r="491" spans="1:33" ht="43.2" x14ac:dyDescent="0.3">
      <c r="A491" s="232"/>
      <c r="B491" s="232" t="s">
        <v>6272</v>
      </c>
      <c r="C491" s="232" t="s">
        <v>31</v>
      </c>
      <c r="D491" s="232">
        <v>15</v>
      </c>
      <c r="E491" s="232" t="s">
        <v>1765</v>
      </c>
      <c r="F491" s="232" t="s">
        <v>1766</v>
      </c>
      <c r="G491" s="232" t="s">
        <v>1767</v>
      </c>
      <c r="H491" s="232" t="s">
        <v>23</v>
      </c>
      <c r="I491" s="232" t="s">
        <v>5884</v>
      </c>
      <c r="J491" s="232" t="s">
        <v>5884</v>
      </c>
      <c r="K491" s="232" t="s">
        <v>5884</v>
      </c>
      <c r="L491" s="232" t="s">
        <v>5884</v>
      </c>
      <c r="M491" s="232" t="s">
        <v>6271</v>
      </c>
      <c r="N491" s="232" t="s">
        <v>5884</v>
      </c>
      <c r="O491" s="232" t="s">
        <v>5884</v>
      </c>
      <c r="P491" s="232"/>
      <c r="Q491" s="232"/>
      <c r="R491" s="232"/>
      <c r="S491" s="232" t="s">
        <v>6441</v>
      </c>
      <c r="T491" s="232"/>
      <c r="U491" s="232" t="s">
        <v>5884</v>
      </c>
      <c r="V491" s="232" t="s">
        <v>5884</v>
      </c>
      <c r="W491" s="232"/>
      <c r="X491" s="232"/>
      <c r="Y491" s="233">
        <v>43908.604745370372</v>
      </c>
      <c r="Z491" s="233">
        <v>43910.000983796293</v>
      </c>
      <c r="AA491" s="232" t="s">
        <v>5884</v>
      </c>
      <c r="AB491" s="232"/>
      <c r="AC491" s="232"/>
      <c r="AD491" s="232">
        <v>200</v>
      </c>
      <c r="AE491" s="232" t="s">
        <v>6272</v>
      </c>
      <c r="AF491" s="232" t="s">
        <v>6273</v>
      </c>
      <c r="AG491" s="232" t="s">
        <v>35</v>
      </c>
    </row>
    <row r="492" spans="1:33" ht="28.8" x14ac:dyDescent="0.3">
      <c r="A492" s="232" t="s">
        <v>381</v>
      </c>
      <c r="B492" s="232" t="s">
        <v>6272</v>
      </c>
      <c r="C492" s="232" t="s">
        <v>18</v>
      </c>
      <c r="D492" s="232" t="s">
        <v>382</v>
      </c>
      <c r="E492" s="232" t="s">
        <v>383</v>
      </c>
      <c r="F492" s="232" t="s">
        <v>376</v>
      </c>
      <c r="G492" s="232" t="s">
        <v>377</v>
      </c>
      <c r="H492" s="232" t="s">
        <v>379</v>
      </c>
      <c r="I492" s="232" t="s">
        <v>5884</v>
      </c>
      <c r="J492" s="232" t="s">
        <v>5884</v>
      </c>
      <c r="K492" s="232" t="s">
        <v>5884</v>
      </c>
      <c r="L492" s="232" t="s">
        <v>5884</v>
      </c>
      <c r="M492" s="232" t="s">
        <v>6271</v>
      </c>
      <c r="N492" s="232" t="s">
        <v>87</v>
      </c>
      <c r="O492" s="232" t="s">
        <v>384</v>
      </c>
      <c r="P492" s="232" t="s">
        <v>1769</v>
      </c>
      <c r="Q492" s="232" t="s">
        <v>375</v>
      </c>
      <c r="R492" s="232" t="s">
        <v>1768</v>
      </c>
      <c r="S492" s="232"/>
      <c r="T492" s="232"/>
      <c r="U492" s="232" t="s">
        <v>5884</v>
      </c>
      <c r="V492" s="232" t="s">
        <v>5884</v>
      </c>
      <c r="W492" s="232" t="s">
        <v>5884</v>
      </c>
      <c r="X492" s="232" t="s">
        <v>5884</v>
      </c>
      <c r="Y492" s="233">
        <v>43908.607187499998</v>
      </c>
      <c r="Z492" s="233">
        <v>43909.508344907408</v>
      </c>
      <c r="AA492" s="232" t="s">
        <v>5884</v>
      </c>
      <c r="AB492" s="232"/>
      <c r="AC492" s="232"/>
      <c r="AD492" s="232">
        <v>611</v>
      </c>
      <c r="AE492" s="232" t="s">
        <v>6272</v>
      </c>
      <c r="AF492" s="232" t="s">
        <v>6273</v>
      </c>
      <c r="AG492" s="232" t="s">
        <v>15</v>
      </c>
    </row>
    <row r="493" spans="1:33" ht="28.8" x14ac:dyDescent="0.3">
      <c r="A493" s="232"/>
      <c r="B493" s="232" t="s">
        <v>6272</v>
      </c>
      <c r="C493" s="232" t="s">
        <v>66</v>
      </c>
      <c r="D493" s="232" t="s">
        <v>70</v>
      </c>
      <c r="E493" s="232" t="s">
        <v>1290</v>
      </c>
      <c r="F493" s="232" t="s">
        <v>1286</v>
      </c>
      <c r="G493" s="232" t="s">
        <v>1770</v>
      </c>
      <c r="H493" s="232" t="s">
        <v>23</v>
      </c>
      <c r="I493" s="232" t="s">
        <v>5884</v>
      </c>
      <c r="J493" s="232" t="s">
        <v>5884</v>
      </c>
      <c r="K493" s="232" t="s">
        <v>5884</v>
      </c>
      <c r="L493" s="232" t="s">
        <v>5884</v>
      </c>
      <c r="M493" s="232" t="s">
        <v>6271</v>
      </c>
      <c r="N493" s="232" t="s">
        <v>5884</v>
      </c>
      <c r="O493" s="232" t="s">
        <v>5884</v>
      </c>
      <c r="P493" s="232"/>
      <c r="Q493" s="232" t="s">
        <v>1285</v>
      </c>
      <c r="R493" s="232"/>
      <c r="S493" s="232"/>
      <c r="T493" s="232"/>
      <c r="U493" s="232" t="s">
        <v>5884</v>
      </c>
      <c r="V493" s="232" t="s">
        <v>5884</v>
      </c>
      <c r="W493" s="232" t="s">
        <v>5884</v>
      </c>
      <c r="X493" s="232" t="s">
        <v>5884</v>
      </c>
      <c r="Y493" s="233">
        <v>43908.643969907411</v>
      </c>
      <c r="Z493" s="233">
        <v>43909.107870370368</v>
      </c>
      <c r="AA493" s="232" t="s">
        <v>5884</v>
      </c>
      <c r="AB493" s="232"/>
      <c r="AC493" s="232"/>
      <c r="AD493" s="232">
        <v>2971</v>
      </c>
      <c r="AE493" s="232" t="s">
        <v>6272</v>
      </c>
      <c r="AF493" s="232" t="s">
        <v>6273</v>
      </c>
      <c r="AG493" s="232" t="s">
        <v>967</v>
      </c>
    </row>
    <row r="494" spans="1:33" ht="57.6" x14ac:dyDescent="0.3">
      <c r="A494" s="232"/>
      <c r="B494" s="232" t="s">
        <v>6272</v>
      </c>
      <c r="C494" s="232" t="s">
        <v>524</v>
      </c>
      <c r="D494" s="232">
        <v>15</v>
      </c>
      <c r="E494" s="232" t="s">
        <v>1663</v>
      </c>
      <c r="F494" s="232" t="s">
        <v>1661</v>
      </c>
      <c r="G494" s="232" t="s">
        <v>1662</v>
      </c>
      <c r="H494" s="232" t="s">
        <v>34</v>
      </c>
      <c r="I494" s="232" t="s">
        <v>5884</v>
      </c>
      <c r="J494" s="232" t="s">
        <v>5884</v>
      </c>
      <c r="K494" s="232" t="s">
        <v>5884</v>
      </c>
      <c r="L494" s="232" t="s">
        <v>5884</v>
      </c>
      <c r="M494" s="232" t="s">
        <v>6271</v>
      </c>
      <c r="N494" s="232" t="s">
        <v>5884</v>
      </c>
      <c r="O494" s="232" t="s">
        <v>5884</v>
      </c>
      <c r="P494" s="232"/>
      <c r="Q494" s="232" t="s">
        <v>1660</v>
      </c>
      <c r="R494" s="232"/>
      <c r="S494" s="232"/>
      <c r="T494" s="232"/>
      <c r="U494" s="232" t="s">
        <v>5884</v>
      </c>
      <c r="V494" s="232" t="s">
        <v>5884</v>
      </c>
      <c r="W494" s="232" t="s">
        <v>5884</v>
      </c>
      <c r="X494" s="232" t="s">
        <v>5884</v>
      </c>
      <c r="Y494" s="233">
        <v>43908.751076388886</v>
      </c>
      <c r="Z494" s="233">
        <v>43910.002511574072</v>
      </c>
      <c r="AA494" s="232" t="s">
        <v>5884</v>
      </c>
      <c r="AB494" s="232"/>
      <c r="AC494" s="232"/>
      <c r="AD494" s="232">
        <v>2191</v>
      </c>
      <c r="AE494" s="232" t="s">
        <v>6272</v>
      </c>
      <c r="AF494" s="232" t="s">
        <v>6273</v>
      </c>
      <c r="AG494" s="232" t="s">
        <v>635</v>
      </c>
    </row>
    <row r="495" spans="1:33" x14ac:dyDescent="0.3">
      <c r="A495" s="232" t="s">
        <v>428</v>
      </c>
      <c r="B495" s="232" t="s">
        <v>6272</v>
      </c>
      <c r="C495" s="232" t="s">
        <v>66</v>
      </c>
      <c r="D495" s="232" t="s">
        <v>886</v>
      </c>
      <c r="E495" s="232" t="s">
        <v>1062</v>
      </c>
      <c r="F495" s="232" t="s">
        <v>1059</v>
      </c>
      <c r="G495" s="232" t="s">
        <v>1060</v>
      </c>
      <c r="H495" s="232" t="s">
        <v>379</v>
      </c>
      <c r="I495" s="232" t="s">
        <v>5884</v>
      </c>
      <c r="J495" s="232" t="s">
        <v>5884</v>
      </c>
      <c r="K495" s="232" t="s">
        <v>5884</v>
      </c>
      <c r="L495" s="232" t="s">
        <v>5884</v>
      </c>
      <c r="M495" s="232" t="s">
        <v>6271</v>
      </c>
      <c r="N495" s="232" t="s">
        <v>87</v>
      </c>
      <c r="O495" s="232" t="s">
        <v>1063</v>
      </c>
      <c r="P495" s="232"/>
      <c r="Q495" s="232" t="s">
        <v>1058</v>
      </c>
      <c r="R495" s="232" t="s">
        <v>1771</v>
      </c>
      <c r="S495" s="232"/>
      <c r="T495" s="232"/>
      <c r="U495" s="232" t="s">
        <v>5884</v>
      </c>
      <c r="V495" s="232" t="s">
        <v>5884</v>
      </c>
      <c r="W495" s="232" t="s">
        <v>5884</v>
      </c>
      <c r="X495" s="232" t="s">
        <v>5884</v>
      </c>
      <c r="Y495" s="233">
        <v>43908.762430555558</v>
      </c>
      <c r="Z495" s="233">
        <v>43909.107870370368</v>
      </c>
      <c r="AA495" s="232" t="s">
        <v>5884</v>
      </c>
      <c r="AB495" s="232"/>
      <c r="AC495" s="232"/>
      <c r="AD495" s="232">
        <v>3721</v>
      </c>
      <c r="AE495" s="232" t="s">
        <v>6272</v>
      </c>
      <c r="AF495" s="232" t="s">
        <v>6273</v>
      </c>
      <c r="AG495" s="232" t="s">
        <v>15</v>
      </c>
    </row>
    <row r="496" spans="1:33" ht="72" x14ac:dyDescent="0.3">
      <c r="A496" s="232"/>
      <c r="B496" s="232" t="s">
        <v>6272</v>
      </c>
      <c r="C496" s="232" t="s">
        <v>1772</v>
      </c>
      <c r="D496" s="232" t="s">
        <v>197</v>
      </c>
      <c r="E496" s="232" t="s">
        <v>1734</v>
      </c>
      <c r="F496" s="232" t="s">
        <v>1732</v>
      </c>
      <c r="G496" s="232" t="s">
        <v>102</v>
      </c>
      <c r="H496" s="232" t="s">
        <v>403</v>
      </c>
      <c r="I496" s="232" t="s">
        <v>5884</v>
      </c>
      <c r="J496" s="232" t="s">
        <v>5884</v>
      </c>
      <c r="K496" s="232" t="s">
        <v>5884</v>
      </c>
      <c r="L496" s="232" t="s">
        <v>5884</v>
      </c>
      <c r="M496" s="232" t="s">
        <v>6271</v>
      </c>
      <c r="N496" s="232" t="s">
        <v>5884</v>
      </c>
      <c r="O496" s="232" t="s">
        <v>5884</v>
      </c>
      <c r="P496" s="232"/>
      <c r="Q496" s="232" t="s">
        <v>201</v>
      </c>
      <c r="R496" s="232"/>
      <c r="S496" s="232" t="s">
        <v>6442</v>
      </c>
      <c r="T496" s="232"/>
      <c r="U496" s="232" t="s">
        <v>91</v>
      </c>
      <c r="V496" s="232" t="s">
        <v>5884</v>
      </c>
      <c r="W496" s="232" t="s">
        <v>1735</v>
      </c>
      <c r="X496" s="232" t="s">
        <v>5884</v>
      </c>
      <c r="Y496" s="233">
        <v>43908.766944444447</v>
      </c>
      <c r="Z496" s="233">
        <v>43909.107870370368</v>
      </c>
      <c r="AA496" s="232" t="s">
        <v>5884</v>
      </c>
      <c r="AB496" s="232"/>
      <c r="AC496" s="232"/>
      <c r="AD496" s="232">
        <v>1182</v>
      </c>
      <c r="AE496" s="232" t="s">
        <v>6272</v>
      </c>
      <c r="AF496" s="232" t="s">
        <v>6273</v>
      </c>
      <c r="AG496" s="232" t="s">
        <v>5884</v>
      </c>
    </row>
    <row r="497" spans="1:33" ht="86.4" x14ac:dyDescent="0.3">
      <c r="A497" s="232"/>
      <c r="B497" s="232" t="s">
        <v>6272</v>
      </c>
      <c r="C497" s="232" t="s">
        <v>1772</v>
      </c>
      <c r="D497" s="232" t="s">
        <v>197</v>
      </c>
      <c r="E497" s="232" t="s">
        <v>1738</v>
      </c>
      <c r="F497" s="232" t="s">
        <v>1736</v>
      </c>
      <c r="G497" s="232" t="s">
        <v>102</v>
      </c>
      <c r="H497" s="232" t="s">
        <v>403</v>
      </c>
      <c r="I497" s="232" t="s">
        <v>5884</v>
      </c>
      <c r="J497" s="232" t="s">
        <v>5884</v>
      </c>
      <c r="K497" s="232" t="s">
        <v>5884</v>
      </c>
      <c r="L497" s="232" t="s">
        <v>5884</v>
      </c>
      <c r="M497" s="232" t="s">
        <v>6271</v>
      </c>
      <c r="N497" s="232" t="s">
        <v>5884</v>
      </c>
      <c r="O497" s="232" t="s">
        <v>5884</v>
      </c>
      <c r="P497" s="232"/>
      <c r="Q497" s="232" t="s">
        <v>234</v>
      </c>
      <c r="R497" s="232"/>
      <c r="S497" s="232" t="s">
        <v>6442</v>
      </c>
      <c r="T497" s="232"/>
      <c r="U497" s="232" t="s">
        <v>91</v>
      </c>
      <c r="V497" s="232" t="s">
        <v>5884</v>
      </c>
      <c r="W497" s="232" t="s">
        <v>1739</v>
      </c>
      <c r="X497" s="232" t="s">
        <v>5884</v>
      </c>
      <c r="Y497" s="233">
        <v>43908.768182870372</v>
      </c>
      <c r="Z497" s="233">
        <v>43909.107870370368</v>
      </c>
      <c r="AA497" s="232" t="s">
        <v>5884</v>
      </c>
      <c r="AB497" s="232"/>
      <c r="AC497" s="232"/>
      <c r="AD497" s="232">
        <v>3302</v>
      </c>
      <c r="AE497" s="232" t="s">
        <v>6272</v>
      </c>
      <c r="AF497" s="232" t="s">
        <v>6273</v>
      </c>
      <c r="AG497" s="232" t="s">
        <v>5884</v>
      </c>
    </row>
    <row r="498" spans="1:33" ht="100.8" x14ac:dyDescent="0.3">
      <c r="A498" s="232"/>
      <c r="B498" s="232" t="s">
        <v>6272</v>
      </c>
      <c r="C498" s="232" t="s">
        <v>1772</v>
      </c>
      <c r="D498" s="232" t="s">
        <v>178</v>
      </c>
      <c r="E498" s="232" t="s">
        <v>1763</v>
      </c>
      <c r="F498" s="232" t="s">
        <v>1723</v>
      </c>
      <c r="G498" s="232" t="s">
        <v>102</v>
      </c>
      <c r="H498" s="232" t="s">
        <v>403</v>
      </c>
      <c r="I498" s="232" t="s">
        <v>5884</v>
      </c>
      <c r="J498" s="232" t="s">
        <v>5884</v>
      </c>
      <c r="K498" s="232" t="s">
        <v>5884</v>
      </c>
      <c r="L498" s="232" t="s">
        <v>5884</v>
      </c>
      <c r="M498" s="232" t="s">
        <v>6271</v>
      </c>
      <c r="N498" s="232" t="s">
        <v>5884</v>
      </c>
      <c r="O498" s="232" t="s">
        <v>5884</v>
      </c>
      <c r="P498" s="232"/>
      <c r="Q498" s="232" t="s">
        <v>1726</v>
      </c>
      <c r="R498" s="232"/>
      <c r="S498" s="232" t="s">
        <v>6442</v>
      </c>
      <c r="T498" s="232"/>
      <c r="U498" s="232" t="s">
        <v>91</v>
      </c>
      <c r="V498" s="232" t="s">
        <v>5884</v>
      </c>
      <c r="W498" s="232" t="s">
        <v>1727</v>
      </c>
      <c r="X498" s="232" t="s">
        <v>5884</v>
      </c>
      <c r="Y498" s="233">
        <v>43908.770138888889</v>
      </c>
      <c r="Z498" s="233">
        <v>43909.107870370368</v>
      </c>
      <c r="AA498" s="232" t="s">
        <v>5884</v>
      </c>
      <c r="AB498" s="232"/>
      <c r="AC498" s="232"/>
      <c r="AD498" s="232">
        <v>3273</v>
      </c>
      <c r="AE498" s="232" t="s">
        <v>6272</v>
      </c>
      <c r="AF498" s="232" t="s">
        <v>6273</v>
      </c>
      <c r="AG498" s="232" t="s">
        <v>5884</v>
      </c>
    </row>
    <row r="499" spans="1:33" ht="100.8" x14ac:dyDescent="0.3">
      <c r="A499" s="232"/>
      <c r="B499" s="232" t="s">
        <v>6272</v>
      </c>
      <c r="C499" s="232" t="s">
        <v>1772</v>
      </c>
      <c r="D499" s="232" t="s">
        <v>178</v>
      </c>
      <c r="E499" s="232" t="s">
        <v>1764</v>
      </c>
      <c r="F499" s="232" t="s">
        <v>1729</v>
      </c>
      <c r="G499" s="232" t="s">
        <v>102</v>
      </c>
      <c r="H499" s="232" t="s">
        <v>403</v>
      </c>
      <c r="I499" s="232" t="s">
        <v>5884</v>
      </c>
      <c r="J499" s="232" t="s">
        <v>5884</v>
      </c>
      <c r="K499" s="232" t="s">
        <v>5884</v>
      </c>
      <c r="L499" s="232" t="s">
        <v>5884</v>
      </c>
      <c r="M499" s="232" t="s">
        <v>6271</v>
      </c>
      <c r="N499" s="232" t="s">
        <v>5884</v>
      </c>
      <c r="O499" s="232" t="s">
        <v>5884</v>
      </c>
      <c r="P499" s="232"/>
      <c r="Q499" s="232" t="s">
        <v>1731</v>
      </c>
      <c r="R499" s="232"/>
      <c r="S499" s="232" t="s">
        <v>6442</v>
      </c>
      <c r="T499" s="232"/>
      <c r="U499" s="232" t="s">
        <v>91</v>
      </c>
      <c r="V499" s="232" t="s">
        <v>5884</v>
      </c>
      <c r="W499" s="232" t="s">
        <v>1727</v>
      </c>
      <c r="X499" s="232" t="s">
        <v>5884</v>
      </c>
      <c r="Y499" s="233">
        <v>43908.770520833335</v>
      </c>
      <c r="Z499" s="233">
        <v>43909.107870370368</v>
      </c>
      <c r="AA499" s="232" t="s">
        <v>5884</v>
      </c>
      <c r="AB499" s="232"/>
      <c r="AC499" s="232"/>
      <c r="AD499" s="232">
        <v>3283</v>
      </c>
      <c r="AE499" s="232" t="s">
        <v>6272</v>
      </c>
      <c r="AF499" s="232" t="s">
        <v>6273</v>
      </c>
      <c r="AG499" s="232" t="s">
        <v>5884</v>
      </c>
    </row>
    <row r="500" spans="1:33" ht="57.6" x14ac:dyDescent="0.3">
      <c r="A500" s="232"/>
      <c r="B500" s="232" t="s">
        <v>6272</v>
      </c>
      <c r="C500" s="232" t="s">
        <v>479</v>
      </c>
      <c r="D500" s="232">
        <v>7</v>
      </c>
      <c r="E500" s="232" t="s">
        <v>1754</v>
      </c>
      <c r="F500" s="232" t="s">
        <v>1773</v>
      </c>
      <c r="G500" s="232" t="s">
        <v>1243</v>
      </c>
      <c r="H500" s="232" t="s">
        <v>403</v>
      </c>
      <c r="I500" s="232" t="s">
        <v>5884</v>
      </c>
      <c r="J500" s="232" t="s">
        <v>5884</v>
      </c>
      <c r="K500" s="232" t="s">
        <v>5884</v>
      </c>
      <c r="L500" s="232" t="s">
        <v>5884</v>
      </c>
      <c r="M500" s="232" t="s">
        <v>6271</v>
      </c>
      <c r="N500" s="232" t="s">
        <v>87</v>
      </c>
      <c r="O500" s="232" t="s">
        <v>5884</v>
      </c>
      <c r="P500" s="232"/>
      <c r="Q500" s="232" t="s">
        <v>1245</v>
      </c>
      <c r="R500" s="232"/>
      <c r="S500" s="232" t="s">
        <v>6443</v>
      </c>
      <c r="T500" s="232"/>
      <c r="U500" s="232" t="s">
        <v>1247</v>
      </c>
      <c r="V500" s="232" t="s">
        <v>5884</v>
      </c>
      <c r="W500" s="232" t="s">
        <v>1246</v>
      </c>
      <c r="X500" s="232" t="s">
        <v>5884</v>
      </c>
      <c r="Y500" s="233">
        <v>43908.962719907409</v>
      </c>
      <c r="Z500" s="233">
        <v>43909.508344907408</v>
      </c>
      <c r="AA500" s="232" t="s">
        <v>5884</v>
      </c>
      <c r="AB500" s="232"/>
      <c r="AC500" s="232"/>
      <c r="AD500" s="232">
        <v>122</v>
      </c>
      <c r="AE500" s="232" t="s">
        <v>6272</v>
      </c>
      <c r="AF500" s="232" t="s">
        <v>6273</v>
      </c>
      <c r="AG500" s="232" t="s">
        <v>15</v>
      </c>
    </row>
    <row r="501" spans="1:33" ht="72" x14ac:dyDescent="0.3">
      <c r="A501" s="232"/>
      <c r="B501" s="232" t="s">
        <v>6272</v>
      </c>
      <c r="C501" s="232" t="s">
        <v>66</v>
      </c>
      <c r="D501" s="232" t="s">
        <v>382</v>
      </c>
      <c r="E501" s="232" t="s">
        <v>1774</v>
      </c>
      <c r="F501" s="232" t="s">
        <v>1775</v>
      </c>
      <c r="G501" s="232" t="s">
        <v>475</v>
      </c>
      <c r="H501" s="232" t="s">
        <v>7</v>
      </c>
      <c r="I501" s="232" t="s">
        <v>1777</v>
      </c>
      <c r="J501" s="232">
        <v>5601</v>
      </c>
      <c r="K501" s="232">
        <v>1</v>
      </c>
      <c r="L501" s="232" t="s">
        <v>1159</v>
      </c>
      <c r="M501" s="232" t="s">
        <v>1778</v>
      </c>
      <c r="N501" s="232" t="s">
        <v>87</v>
      </c>
      <c r="O501" s="232" t="s">
        <v>1779</v>
      </c>
      <c r="P501" s="232"/>
      <c r="Q501" s="232"/>
      <c r="R501" s="232" t="s">
        <v>1776</v>
      </c>
      <c r="S501" s="232"/>
      <c r="T501" s="232"/>
      <c r="U501" s="232" t="s">
        <v>5884</v>
      </c>
      <c r="V501" s="232" t="s">
        <v>5884</v>
      </c>
      <c r="W501" s="232"/>
      <c r="X501" s="232"/>
      <c r="Y501" s="233">
        <v>43909.412245370368</v>
      </c>
      <c r="Z501" s="233">
        <v>43909.508344907408</v>
      </c>
      <c r="AA501" s="232" t="s">
        <v>5884</v>
      </c>
      <c r="AB501" s="232"/>
      <c r="AC501" s="232"/>
      <c r="AD501" s="232">
        <v>1010</v>
      </c>
      <c r="AE501" s="232" t="s">
        <v>6272</v>
      </c>
      <c r="AF501" s="232" t="s">
        <v>6273</v>
      </c>
      <c r="AG501" s="232" t="s">
        <v>15</v>
      </c>
    </row>
    <row r="502" spans="1:33" ht="409.6" x14ac:dyDescent="0.3">
      <c r="A502" s="232"/>
      <c r="B502" s="232" t="s">
        <v>6272</v>
      </c>
      <c r="C502" s="232" t="s">
        <v>31</v>
      </c>
      <c r="D502" s="232" t="s">
        <v>414</v>
      </c>
      <c r="E502" s="232" t="s">
        <v>1781</v>
      </c>
      <c r="F502" s="232" t="s">
        <v>1782</v>
      </c>
      <c r="G502" s="232" t="s">
        <v>504</v>
      </c>
      <c r="H502" s="232" t="s">
        <v>34</v>
      </c>
      <c r="I502" s="232" t="s">
        <v>5884</v>
      </c>
      <c r="J502" s="232" t="s">
        <v>5884</v>
      </c>
      <c r="K502" s="232" t="s">
        <v>5884</v>
      </c>
      <c r="L502" s="232" t="s">
        <v>5884</v>
      </c>
      <c r="M502" s="232" t="s">
        <v>6271</v>
      </c>
      <c r="N502" s="232" t="s">
        <v>87</v>
      </c>
      <c r="O502" s="232" t="s">
        <v>416</v>
      </c>
      <c r="P502" s="232"/>
      <c r="Q502" s="232"/>
      <c r="R502" s="232"/>
      <c r="S502" s="232" t="s">
        <v>6444</v>
      </c>
      <c r="T502" s="232"/>
      <c r="U502" s="232" t="s">
        <v>5884</v>
      </c>
      <c r="V502" s="232" t="s">
        <v>5884</v>
      </c>
      <c r="W502" s="232"/>
      <c r="X502" s="232"/>
      <c r="Y502" s="233">
        <v>43909.450833333336</v>
      </c>
      <c r="Z502" s="233">
        <v>43909.508344907408</v>
      </c>
      <c r="AA502" s="232" t="s">
        <v>5884</v>
      </c>
      <c r="AB502" s="232"/>
      <c r="AC502" s="232"/>
      <c r="AD502" s="232">
        <v>50100</v>
      </c>
      <c r="AE502" s="232" t="s">
        <v>6272</v>
      </c>
      <c r="AF502" s="232" t="s">
        <v>6273</v>
      </c>
      <c r="AG502" s="232" t="s">
        <v>635</v>
      </c>
    </row>
    <row r="503" spans="1:33" ht="28.8" x14ac:dyDescent="0.3">
      <c r="A503" s="232"/>
      <c r="B503" s="232" t="s">
        <v>6272</v>
      </c>
      <c r="C503" s="232" t="s">
        <v>31</v>
      </c>
      <c r="D503" s="232" t="s">
        <v>1019</v>
      </c>
      <c r="E503" s="232" t="s">
        <v>1783</v>
      </c>
      <c r="F503" s="232" t="s">
        <v>1784</v>
      </c>
      <c r="G503" s="232" t="s">
        <v>442</v>
      </c>
      <c r="H503" s="232" t="s">
        <v>23</v>
      </c>
      <c r="I503" s="232" t="s">
        <v>5884</v>
      </c>
      <c r="J503" s="232" t="s">
        <v>5884</v>
      </c>
      <c r="K503" s="232" t="s">
        <v>5884</v>
      </c>
      <c r="L503" s="232" t="s">
        <v>5884</v>
      </c>
      <c r="M503" s="232" t="s">
        <v>6271</v>
      </c>
      <c r="N503" s="232" t="s">
        <v>87</v>
      </c>
      <c r="O503" s="232" t="s">
        <v>5884</v>
      </c>
      <c r="P503" s="232"/>
      <c r="Q503" s="232"/>
      <c r="R503" s="232" t="s">
        <v>1785</v>
      </c>
      <c r="S503" s="232"/>
      <c r="T503" s="232"/>
      <c r="U503" s="232" t="s">
        <v>5884</v>
      </c>
      <c r="V503" s="232" t="s">
        <v>5884</v>
      </c>
      <c r="W503" s="232"/>
      <c r="X503" s="232"/>
      <c r="Y503" s="233">
        <v>43909.450833333336</v>
      </c>
      <c r="Z503" s="233">
        <v>43909.508344907408</v>
      </c>
      <c r="AA503" s="232" t="s">
        <v>5884</v>
      </c>
      <c r="AB503" s="232"/>
      <c r="AC503" s="232"/>
      <c r="AD503" s="232">
        <v>2535</v>
      </c>
      <c r="AE503" s="232" t="s">
        <v>6272</v>
      </c>
      <c r="AF503" s="232" t="s">
        <v>6273</v>
      </c>
      <c r="AG503" s="232" t="s">
        <v>35</v>
      </c>
    </row>
    <row r="504" spans="1:33" ht="43.2" x14ac:dyDescent="0.3">
      <c r="A504" s="232" t="s">
        <v>381</v>
      </c>
      <c r="B504" s="232" t="s">
        <v>6272</v>
      </c>
      <c r="C504" s="232" t="s">
        <v>66</v>
      </c>
      <c r="D504" s="232" t="s">
        <v>225</v>
      </c>
      <c r="E504" s="232" t="s">
        <v>671</v>
      </c>
      <c r="F504" s="232" t="s">
        <v>668</v>
      </c>
      <c r="G504" s="232" t="s">
        <v>669</v>
      </c>
      <c r="H504" s="232" t="s">
        <v>470</v>
      </c>
      <c r="I504" s="232" t="s">
        <v>5884</v>
      </c>
      <c r="J504" s="232" t="s">
        <v>5884</v>
      </c>
      <c r="K504" s="232" t="s">
        <v>5884</v>
      </c>
      <c r="L504" s="232" t="s">
        <v>5884</v>
      </c>
      <c r="M504" s="232" t="s">
        <v>6271</v>
      </c>
      <c r="N504" s="232" t="s">
        <v>101</v>
      </c>
      <c r="O504" s="232" t="s">
        <v>5884</v>
      </c>
      <c r="P504" s="232"/>
      <c r="Q504" s="232" t="s">
        <v>667</v>
      </c>
      <c r="R504" s="232"/>
      <c r="S504" s="232"/>
      <c r="T504" s="232"/>
      <c r="U504" s="232" t="s">
        <v>5884</v>
      </c>
      <c r="V504" s="232" t="s">
        <v>5884</v>
      </c>
      <c r="W504" s="232" t="s">
        <v>5884</v>
      </c>
      <c r="X504" s="232" t="s">
        <v>5884</v>
      </c>
      <c r="Y504" s="233">
        <v>43909.464189814818</v>
      </c>
      <c r="Z504" s="233">
        <v>43909.732476851852</v>
      </c>
      <c r="AA504" s="232" t="s">
        <v>5884</v>
      </c>
      <c r="AB504" s="232"/>
      <c r="AC504" s="232"/>
      <c r="AD504" s="232">
        <v>2786</v>
      </c>
      <c r="AE504" s="232" t="s">
        <v>6272</v>
      </c>
      <c r="AF504" s="232" t="s">
        <v>6273</v>
      </c>
      <c r="AG504" s="232" t="s">
        <v>15</v>
      </c>
    </row>
    <row r="505" spans="1:33" x14ac:dyDescent="0.3">
      <c r="A505" s="232"/>
      <c r="B505" s="232" t="s">
        <v>6272</v>
      </c>
      <c r="C505" s="232" t="s">
        <v>31</v>
      </c>
      <c r="D505" s="232" t="s">
        <v>225</v>
      </c>
      <c r="E505" s="232" t="s">
        <v>1786</v>
      </c>
      <c r="F505" s="232" t="s">
        <v>1787</v>
      </c>
      <c r="G505" s="232" t="s">
        <v>1788</v>
      </c>
      <c r="H505" s="232" t="s">
        <v>23</v>
      </c>
      <c r="I505" s="232" t="s">
        <v>5884</v>
      </c>
      <c r="J505" s="232" t="s">
        <v>5884</v>
      </c>
      <c r="K505" s="232" t="s">
        <v>5884</v>
      </c>
      <c r="L505" s="232" t="s">
        <v>5884</v>
      </c>
      <c r="M505" s="232" t="s">
        <v>6271</v>
      </c>
      <c r="N505" s="232" t="s">
        <v>101</v>
      </c>
      <c r="O505" s="232" t="s">
        <v>5884</v>
      </c>
      <c r="P505" s="232"/>
      <c r="Q505" s="232"/>
      <c r="R505" s="232"/>
      <c r="S505" s="232" t="s">
        <v>6445</v>
      </c>
      <c r="T505" s="232"/>
      <c r="U505" s="232" t="s">
        <v>5884</v>
      </c>
      <c r="V505" s="232" t="s">
        <v>5884</v>
      </c>
      <c r="W505" s="232"/>
      <c r="X505" s="232"/>
      <c r="Y505" s="233">
        <v>43909.46434027778</v>
      </c>
      <c r="Z505" s="233">
        <v>43909.732476851852</v>
      </c>
      <c r="AA505" s="232" t="s">
        <v>5884</v>
      </c>
      <c r="AB505" s="232"/>
      <c r="AC505" s="232"/>
      <c r="AD505" s="232">
        <v>2781</v>
      </c>
      <c r="AE505" s="232" t="s">
        <v>6272</v>
      </c>
      <c r="AF505" s="232" t="s">
        <v>6273</v>
      </c>
      <c r="AG505" s="232" t="s">
        <v>35</v>
      </c>
    </row>
    <row r="506" spans="1:33" ht="409.6" x14ac:dyDescent="0.3">
      <c r="A506" s="232"/>
      <c r="B506" s="232" t="s">
        <v>6272</v>
      </c>
      <c r="C506" s="232" t="s">
        <v>31</v>
      </c>
      <c r="D506" s="232">
        <v>7</v>
      </c>
      <c r="E506" s="232" t="s">
        <v>1238</v>
      </c>
      <c r="F506" s="232" t="s">
        <v>1234</v>
      </c>
      <c r="G506" s="232" t="s">
        <v>1235</v>
      </c>
      <c r="H506" s="232" t="s">
        <v>34</v>
      </c>
      <c r="I506" s="232" t="s">
        <v>5884</v>
      </c>
      <c r="J506" s="232" t="s">
        <v>5884</v>
      </c>
      <c r="K506" s="232" t="s">
        <v>5884</v>
      </c>
      <c r="L506" s="232" t="s">
        <v>5884</v>
      </c>
      <c r="M506" s="232" t="s">
        <v>6271</v>
      </c>
      <c r="N506" s="232" t="s">
        <v>87</v>
      </c>
      <c r="O506" s="232" t="s">
        <v>5884</v>
      </c>
      <c r="P506" s="232"/>
      <c r="Q506" s="232" t="s">
        <v>1233</v>
      </c>
      <c r="R506" s="232"/>
      <c r="S506" s="232" t="s">
        <v>6446</v>
      </c>
      <c r="T506" s="232"/>
      <c r="U506" s="232" t="s">
        <v>5884</v>
      </c>
      <c r="V506" s="232" t="s">
        <v>5884</v>
      </c>
      <c r="W506" s="232" t="s">
        <v>5884</v>
      </c>
      <c r="X506" s="232" t="s">
        <v>5884</v>
      </c>
      <c r="Y506" s="233">
        <v>43909.469201388885</v>
      </c>
      <c r="Z506" s="233">
        <v>43909.508344907408</v>
      </c>
      <c r="AA506" s="232" t="s">
        <v>5884</v>
      </c>
      <c r="AB506" s="232"/>
      <c r="AC506" s="232"/>
      <c r="AD506" s="232">
        <v>111</v>
      </c>
      <c r="AE506" s="232" t="s">
        <v>6272</v>
      </c>
      <c r="AF506" s="232" t="s">
        <v>6273</v>
      </c>
      <c r="AG506" s="232" t="s">
        <v>635</v>
      </c>
    </row>
    <row r="507" spans="1:33" ht="43.2" x14ac:dyDescent="0.3">
      <c r="A507" s="232"/>
      <c r="B507" s="232" t="s">
        <v>6272</v>
      </c>
      <c r="C507" s="232" t="s">
        <v>18</v>
      </c>
      <c r="D507" s="232" t="s">
        <v>225</v>
      </c>
      <c r="E507" s="232" t="s">
        <v>1756</v>
      </c>
      <c r="F507" s="232" t="s">
        <v>1755</v>
      </c>
      <c r="G507" s="232" t="s">
        <v>1741</v>
      </c>
      <c r="H507" s="232" t="s">
        <v>444</v>
      </c>
      <c r="I507" s="232" t="s">
        <v>5884</v>
      </c>
      <c r="J507" s="232" t="s">
        <v>5884</v>
      </c>
      <c r="K507" s="232" t="s">
        <v>5884</v>
      </c>
      <c r="L507" s="232" t="s">
        <v>5884</v>
      </c>
      <c r="M507" s="232" t="s">
        <v>6271</v>
      </c>
      <c r="N507" s="232" t="s">
        <v>101</v>
      </c>
      <c r="O507" s="232" t="s">
        <v>5884</v>
      </c>
      <c r="P507" s="232" t="s">
        <v>1789</v>
      </c>
      <c r="Q507" s="232" t="s">
        <v>1743</v>
      </c>
      <c r="R507" s="232"/>
      <c r="S507" s="232" t="s">
        <v>6447</v>
      </c>
      <c r="T507" s="232"/>
      <c r="U507" s="232" t="s">
        <v>5884</v>
      </c>
      <c r="V507" s="232" t="s">
        <v>5884</v>
      </c>
      <c r="W507" s="232" t="s">
        <v>5884</v>
      </c>
      <c r="X507" s="232" t="s">
        <v>5884</v>
      </c>
      <c r="Y507" s="233">
        <v>43909.471342592595</v>
      </c>
      <c r="Z507" s="233">
        <v>43909.508344907408</v>
      </c>
      <c r="AA507" s="232" t="s">
        <v>5884</v>
      </c>
      <c r="AB507" s="232"/>
      <c r="AC507" s="232"/>
      <c r="AD507" s="232">
        <v>1263</v>
      </c>
      <c r="AE507" s="232" t="s">
        <v>6272</v>
      </c>
      <c r="AF507" s="232" t="s">
        <v>6273</v>
      </c>
      <c r="AG507" s="232" t="s">
        <v>15</v>
      </c>
    </row>
    <row r="508" spans="1:33" ht="72" x14ac:dyDescent="0.3">
      <c r="A508" s="232"/>
      <c r="B508" s="232" t="s">
        <v>6272</v>
      </c>
      <c r="C508" s="232" t="s">
        <v>18</v>
      </c>
      <c r="D508" s="232" t="s">
        <v>225</v>
      </c>
      <c r="E508" s="232" t="s">
        <v>228</v>
      </c>
      <c r="F508" s="232" t="s">
        <v>586</v>
      </c>
      <c r="G508" s="232" t="s">
        <v>475</v>
      </c>
      <c r="H508" s="232" t="s">
        <v>403</v>
      </c>
      <c r="I508" s="232" t="s">
        <v>5884</v>
      </c>
      <c r="J508" s="232" t="s">
        <v>5884</v>
      </c>
      <c r="K508" s="232" t="s">
        <v>5884</v>
      </c>
      <c r="L508" s="232" t="s">
        <v>5884</v>
      </c>
      <c r="M508" s="232" t="s">
        <v>6271</v>
      </c>
      <c r="N508" s="232" t="s">
        <v>5884</v>
      </c>
      <c r="O508" s="232" t="s">
        <v>5884</v>
      </c>
      <c r="P508" s="232" t="s">
        <v>1790</v>
      </c>
      <c r="Q508" s="232" t="s">
        <v>1744</v>
      </c>
      <c r="R508" s="232"/>
      <c r="S508" s="232" t="s">
        <v>6448</v>
      </c>
      <c r="T508" s="232"/>
      <c r="U508" s="232" t="s">
        <v>176</v>
      </c>
      <c r="V508" s="232" t="s">
        <v>387</v>
      </c>
      <c r="W508" s="232" t="s">
        <v>590</v>
      </c>
      <c r="X508" s="232" t="s">
        <v>5884</v>
      </c>
      <c r="Y508" s="233">
        <v>43909.476909722223</v>
      </c>
      <c r="Z508" s="233">
        <v>43909.508344907408</v>
      </c>
      <c r="AA508" s="232" t="s">
        <v>5884</v>
      </c>
      <c r="AB508" s="232"/>
      <c r="AC508" s="232"/>
      <c r="AD508" s="232">
        <v>1403</v>
      </c>
      <c r="AE508" s="232" t="s">
        <v>6272</v>
      </c>
      <c r="AF508" s="232" t="s">
        <v>6273</v>
      </c>
      <c r="AG508" s="232" t="s">
        <v>15</v>
      </c>
    </row>
    <row r="509" spans="1:33" ht="28.8" x14ac:dyDescent="0.3">
      <c r="A509" s="232"/>
      <c r="B509" s="232" t="s">
        <v>6272</v>
      </c>
      <c r="C509" s="232" t="s">
        <v>18</v>
      </c>
      <c r="D509" s="232" t="s">
        <v>1019</v>
      </c>
      <c r="E509" s="232" t="s">
        <v>1349</v>
      </c>
      <c r="F509" s="232" t="s">
        <v>1345</v>
      </c>
      <c r="G509" s="232" t="s">
        <v>1346</v>
      </c>
      <c r="H509" s="232" t="s">
        <v>34</v>
      </c>
      <c r="I509" s="232" t="s">
        <v>5884</v>
      </c>
      <c r="J509" s="232" t="s">
        <v>5884</v>
      </c>
      <c r="K509" s="232" t="s">
        <v>5884</v>
      </c>
      <c r="L509" s="232" t="s">
        <v>5884</v>
      </c>
      <c r="M509" s="232" t="s">
        <v>6271</v>
      </c>
      <c r="N509" s="232" t="s">
        <v>247</v>
      </c>
      <c r="O509" s="232" t="s">
        <v>5884</v>
      </c>
      <c r="P509" s="232" t="s">
        <v>1791</v>
      </c>
      <c r="Q509" s="232" t="s">
        <v>1344</v>
      </c>
      <c r="R509" s="232"/>
      <c r="S509" s="232" t="s">
        <v>6449</v>
      </c>
      <c r="T509" s="232"/>
      <c r="U509" s="232" t="s">
        <v>5884</v>
      </c>
      <c r="V509" s="232" t="s">
        <v>5884</v>
      </c>
      <c r="W509" s="232" t="s">
        <v>5884</v>
      </c>
      <c r="X509" s="232" t="s">
        <v>5884</v>
      </c>
      <c r="Y509" s="233">
        <v>43909.478761574072</v>
      </c>
      <c r="Z509" s="233">
        <v>43909.732476851852</v>
      </c>
      <c r="AA509" s="232" t="s">
        <v>5884</v>
      </c>
      <c r="AB509" s="232"/>
      <c r="AC509" s="232"/>
      <c r="AD509" s="232">
        <v>3111</v>
      </c>
      <c r="AE509" s="232" t="s">
        <v>6272</v>
      </c>
      <c r="AF509" s="232" t="s">
        <v>6273</v>
      </c>
      <c r="AG509" s="232" t="s">
        <v>635</v>
      </c>
    </row>
    <row r="510" spans="1:33" ht="43.2" x14ac:dyDescent="0.3">
      <c r="A510" s="232"/>
      <c r="B510" s="232" t="s">
        <v>6272</v>
      </c>
      <c r="C510" s="232" t="s">
        <v>479</v>
      </c>
      <c r="D510" s="232" t="s">
        <v>1019</v>
      </c>
      <c r="E510" s="232" t="s">
        <v>1792</v>
      </c>
      <c r="F510" s="232" t="s">
        <v>1793</v>
      </c>
      <c r="G510" s="232" t="s">
        <v>1346</v>
      </c>
      <c r="H510" s="232" t="s">
        <v>403</v>
      </c>
      <c r="I510" s="232" t="s">
        <v>5884</v>
      </c>
      <c r="J510" s="232" t="s">
        <v>5884</v>
      </c>
      <c r="K510" s="232" t="s">
        <v>5884</v>
      </c>
      <c r="L510" s="232" t="s">
        <v>5884</v>
      </c>
      <c r="M510" s="232" t="s">
        <v>6271</v>
      </c>
      <c r="N510" s="232" t="s">
        <v>5884</v>
      </c>
      <c r="O510" s="232" t="s">
        <v>5884</v>
      </c>
      <c r="P510" s="232"/>
      <c r="Q510" s="232"/>
      <c r="R510" s="232"/>
      <c r="S510" s="232"/>
      <c r="T510" s="232"/>
      <c r="U510" s="232" t="s">
        <v>121</v>
      </c>
      <c r="V510" s="232" t="s">
        <v>5884</v>
      </c>
      <c r="W510" s="232"/>
      <c r="X510" s="232"/>
      <c r="Y510" s="233">
        <v>43909.479224537034</v>
      </c>
      <c r="Z510" s="233">
        <v>43909.732476851852</v>
      </c>
      <c r="AA510" s="232" t="s">
        <v>5884</v>
      </c>
      <c r="AB510" s="232"/>
      <c r="AC510" s="232"/>
      <c r="AD510" s="232">
        <v>3200</v>
      </c>
      <c r="AE510" s="232" t="s">
        <v>6272</v>
      </c>
      <c r="AF510" s="232" t="s">
        <v>6273</v>
      </c>
      <c r="AG510" s="232" t="s">
        <v>15</v>
      </c>
    </row>
    <row r="511" spans="1:33" ht="28.8" x14ac:dyDescent="0.3">
      <c r="A511" s="232" t="s">
        <v>381</v>
      </c>
      <c r="B511" s="232" t="s">
        <v>6272</v>
      </c>
      <c r="C511" s="232" t="s">
        <v>66</v>
      </c>
      <c r="D511" s="232" t="s">
        <v>382</v>
      </c>
      <c r="E511" s="232" t="s">
        <v>1769</v>
      </c>
      <c r="F511" s="232" t="s">
        <v>376</v>
      </c>
      <c r="G511" s="232" t="s">
        <v>377</v>
      </c>
      <c r="H511" s="232" t="s">
        <v>379</v>
      </c>
      <c r="I511" s="232" t="s">
        <v>5884</v>
      </c>
      <c r="J511" s="232" t="s">
        <v>5884</v>
      </c>
      <c r="K511" s="232" t="s">
        <v>5884</v>
      </c>
      <c r="L511" s="232" t="s">
        <v>5884</v>
      </c>
      <c r="M511" s="232" t="s">
        <v>6271</v>
      </c>
      <c r="N511" s="232" t="s">
        <v>87</v>
      </c>
      <c r="O511" s="232" t="s">
        <v>384</v>
      </c>
      <c r="P511" s="232"/>
      <c r="Q511" s="232" t="s">
        <v>383</v>
      </c>
      <c r="R511" s="232" t="s">
        <v>1768</v>
      </c>
      <c r="S511" s="232"/>
      <c r="T511" s="232"/>
      <c r="U511" s="232" t="s">
        <v>5884</v>
      </c>
      <c r="V511" s="232" t="s">
        <v>5884</v>
      </c>
      <c r="W511" s="232" t="s">
        <v>5884</v>
      </c>
      <c r="X511" s="232" t="s">
        <v>5884</v>
      </c>
      <c r="Y511" s="233">
        <v>43909.487071759257</v>
      </c>
      <c r="Z511" s="233">
        <v>43909.732476851852</v>
      </c>
      <c r="AA511" s="232" t="s">
        <v>5884</v>
      </c>
      <c r="AB511" s="232"/>
      <c r="AC511" s="232"/>
      <c r="AD511" s="232">
        <v>612</v>
      </c>
      <c r="AE511" s="232" t="s">
        <v>6272</v>
      </c>
      <c r="AF511" s="232" t="s">
        <v>6273</v>
      </c>
      <c r="AG511" s="232" t="s">
        <v>15</v>
      </c>
    </row>
    <row r="512" spans="1:33" ht="43.2" x14ac:dyDescent="0.3">
      <c r="A512" s="232"/>
      <c r="B512" s="232" t="s">
        <v>6272</v>
      </c>
      <c r="C512" s="232" t="s">
        <v>31</v>
      </c>
      <c r="D512" s="232" t="s">
        <v>382</v>
      </c>
      <c r="E512" s="232" t="s">
        <v>390</v>
      </c>
      <c r="F512" s="232" t="s">
        <v>386</v>
      </c>
      <c r="G512" s="232" t="s">
        <v>387</v>
      </c>
      <c r="H512" s="232" t="s">
        <v>388</v>
      </c>
      <c r="I512" s="232" t="s">
        <v>5884</v>
      </c>
      <c r="J512" s="232" t="s">
        <v>5884</v>
      </c>
      <c r="K512" s="232" t="s">
        <v>5884</v>
      </c>
      <c r="L512" s="232" t="s">
        <v>5884</v>
      </c>
      <c r="M512" s="232" t="s">
        <v>6271</v>
      </c>
      <c r="N512" s="232" t="s">
        <v>87</v>
      </c>
      <c r="O512" s="232" t="s">
        <v>384</v>
      </c>
      <c r="P512" s="232"/>
      <c r="Q512" s="232" t="s">
        <v>385</v>
      </c>
      <c r="R512" s="232"/>
      <c r="S512" s="232"/>
      <c r="T512" s="232"/>
      <c r="U512" s="232" t="s">
        <v>5884</v>
      </c>
      <c r="V512" s="232" t="s">
        <v>5884</v>
      </c>
      <c r="W512" s="232" t="s">
        <v>5884</v>
      </c>
      <c r="X512" s="232" t="s">
        <v>5884</v>
      </c>
      <c r="Y512" s="233">
        <v>43909.487395833334</v>
      </c>
      <c r="Z512" s="233">
        <v>43909.732476851852</v>
      </c>
      <c r="AA512" s="232" t="s">
        <v>5884</v>
      </c>
      <c r="AB512" s="232"/>
      <c r="AC512" s="232"/>
      <c r="AD512" s="232">
        <v>601</v>
      </c>
      <c r="AE512" s="232" t="s">
        <v>6272</v>
      </c>
      <c r="AF512" s="232" t="s">
        <v>6273</v>
      </c>
      <c r="AG512" s="232" t="s">
        <v>15</v>
      </c>
    </row>
    <row r="513" spans="1:33" ht="288" x14ac:dyDescent="0.3">
      <c r="A513" s="232"/>
      <c r="B513" s="232" t="s">
        <v>6272</v>
      </c>
      <c r="C513" s="232" t="s">
        <v>114</v>
      </c>
      <c r="D513" s="232">
        <v>7</v>
      </c>
      <c r="E513" s="232" t="s">
        <v>1123</v>
      </c>
      <c r="F513" s="232" t="s">
        <v>1794</v>
      </c>
      <c r="G513" s="232" t="s">
        <v>1120</v>
      </c>
      <c r="H513" s="232" t="s">
        <v>403</v>
      </c>
      <c r="I513" s="232" t="s">
        <v>5884</v>
      </c>
      <c r="J513" s="232" t="s">
        <v>5884</v>
      </c>
      <c r="K513" s="232" t="s">
        <v>5884</v>
      </c>
      <c r="L513" s="232" t="s">
        <v>5884</v>
      </c>
      <c r="M513" s="232" t="s">
        <v>6271</v>
      </c>
      <c r="N513" s="232" t="s">
        <v>5884</v>
      </c>
      <c r="O513" s="232" t="s">
        <v>5884</v>
      </c>
      <c r="P513" s="232"/>
      <c r="Q513" s="232" t="s">
        <v>1118</v>
      </c>
      <c r="R513" s="232"/>
      <c r="S513" s="232" t="s">
        <v>6450</v>
      </c>
      <c r="T513" s="232" t="s">
        <v>159</v>
      </c>
      <c r="U513" s="232" t="s">
        <v>99</v>
      </c>
      <c r="V513" s="232" t="s">
        <v>1124</v>
      </c>
      <c r="W513" s="232" t="s">
        <v>159</v>
      </c>
      <c r="X513" s="232" t="s">
        <v>5884</v>
      </c>
      <c r="Y513" s="233">
        <v>43909.604722222219</v>
      </c>
      <c r="Z513" s="233">
        <v>43910.000983796293</v>
      </c>
      <c r="AA513" s="232" t="s">
        <v>5884</v>
      </c>
      <c r="AB513" s="232"/>
      <c r="AC513" s="232"/>
      <c r="AD513" s="232">
        <v>221</v>
      </c>
      <c r="AE513" s="232" t="s">
        <v>6272</v>
      </c>
      <c r="AF513" s="232" t="s">
        <v>6273</v>
      </c>
      <c r="AG513" s="232" t="s">
        <v>15</v>
      </c>
    </row>
    <row r="514" spans="1:33" ht="43.2" x14ac:dyDescent="0.3">
      <c r="A514" s="232" t="s">
        <v>572</v>
      </c>
      <c r="B514" s="232" t="s">
        <v>6272</v>
      </c>
      <c r="C514" s="232" t="s">
        <v>66</v>
      </c>
      <c r="D514" s="232" t="s">
        <v>225</v>
      </c>
      <c r="E514" s="232" t="s">
        <v>1789</v>
      </c>
      <c r="F514" s="232" t="s">
        <v>1755</v>
      </c>
      <c r="G514" s="232" t="s">
        <v>1741</v>
      </c>
      <c r="H514" s="232" t="s">
        <v>444</v>
      </c>
      <c r="I514" s="232" t="s">
        <v>5884</v>
      </c>
      <c r="J514" s="232" t="s">
        <v>5884</v>
      </c>
      <c r="K514" s="232" t="s">
        <v>5884</v>
      </c>
      <c r="L514" s="232" t="s">
        <v>5884</v>
      </c>
      <c r="M514" s="232" t="s">
        <v>6271</v>
      </c>
      <c r="N514" s="232" t="s">
        <v>101</v>
      </c>
      <c r="O514" s="232" t="s">
        <v>5884</v>
      </c>
      <c r="P514" s="232"/>
      <c r="Q514" s="232" t="s">
        <v>1756</v>
      </c>
      <c r="R514" s="232"/>
      <c r="S514" s="232"/>
      <c r="T514" s="232"/>
      <c r="U514" s="232" t="s">
        <v>5884</v>
      </c>
      <c r="V514" s="232" t="s">
        <v>5884</v>
      </c>
      <c r="W514" s="232" t="s">
        <v>5884</v>
      </c>
      <c r="X514" s="232" t="s">
        <v>5884</v>
      </c>
      <c r="Y514" s="233">
        <v>43909.610763888886</v>
      </c>
      <c r="Z514" s="233">
        <v>43910.000983796293</v>
      </c>
      <c r="AA514" s="232" t="s">
        <v>5884</v>
      </c>
      <c r="AB514" s="232"/>
      <c r="AC514" s="232"/>
      <c r="AD514" s="232">
        <v>1264</v>
      </c>
      <c r="AE514" s="232" t="s">
        <v>6272</v>
      </c>
      <c r="AF514" s="232" t="s">
        <v>6273</v>
      </c>
      <c r="AG514" s="232" t="s">
        <v>15</v>
      </c>
    </row>
    <row r="515" spans="1:33" ht="72" x14ac:dyDescent="0.3">
      <c r="A515" s="232"/>
      <c r="B515" s="232" t="s">
        <v>6272</v>
      </c>
      <c r="C515" s="232" t="s">
        <v>66</v>
      </c>
      <c r="D515" s="232" t="s">
        <v>225</v>
      </c>
      <c r="E515" s="232" t="s">
        <v>1790</v>
      </c>
      <c r="F515" s="232" t="s">
        <v>1795</v>
      </c>
      <c r="G515" s="232" t="s">
        <v>102</v>
      </c>
      <c r="H515" s="232" t="s">
        <v>403</v>
      </c>
      <c r="I515" s="232" t="s">
        <v>5884</v>
      </c>
      <c r="J515" s="232" t="s">
        <v>5884</v>
      </c>
      <c r="K515" s="232" t="s">
        <v>5884</v>
      </c>
      <c r="L515" s="232" t="s">
        <v>5884</v>
      </c>
      <c r="M515" s="232" t="s">
        <v>6271</v>
      </c>
      <c r="N515" s="232" t="s">
        <v>5884</v>
      </c>
      <c r="O515" s="232" t="s">
        <v>5884</v>
      </c>
      <c r="P515" s="232"/>
      <c r="Q515" s="232" t="s">
        <v>228</v>
      </c>
      <c r="R515" s="232"/>
      <c r="S515" s="232" t="s">
        <v>6451</v>
      </c>
      <c r="T515" s="232"/>
      <c r="U515" s="232" t="s">
        <v>176</v>
      </c>
      <c r="V515" s="232" t="s">
        <v>387</v>
      </c>
      <c r="W515" s="232" t="s">
        <v>590</v>
      </c>
      <c r="X515" s="232" t="s">
        <v>5884</v>
      </c>
      <c r="Y515" s="233">
        <v>43909.611250000002</v>
      </c>
      <c r="Z515" s="233">
        <v>43910.000983796293</v>
      </c>
      <c r="AA515" s="232" t="s">
        <v>5884</v>
      </c>
      <c r="AB515" s="232"/>
      <c r="AC515" s="232"/>
      <c r="AD515" s="232">
        <v>1404</v>
      </c>
      <c r="AE515" s="232" t="s">
        <v>6272</v>
      </c>
      <c r="AF515" s="232" t="s">
        <v>6273</v>
      </c>
      <c r="AG515" s="232" t="s">
        <v>15</v>
      </c>
    </row>
    <row r="516" spans="1:33" ht="388.8" x14ac:dyDescent="0.3">
      <c r="A516" s="232"/>
      <c r="B516" s="232" t="s">
        <v>6272</v>
      </c>
      <c r="C516" s="232" t="s">
        <v>31</v>
      </c>
      <c r="D516" s="232" t="s">
        <v>1019</v>
      </c>
      <c r="E516" s="232" t="s">
        <v>1791</v>
      </c>
      <c r="F516" s="232" t="s">
        <v>1345</v>
      </c>
      <c r="G516" s="232" t="s">
        <v>1346</v>
      </c>
      <c r="H516" s="232" t="s">
        <v>34</v>
      </c>
      <c r="I516" s="232" t="s">
        <v>5884</v>
      </c>
      <c r="J516" s="232" t="s">
        <v>5884</v>
      </c>
      <c r="K516" s="232" t="s">
        <v>5884</v>
      </c>
      <c r="L516" s="232" t="s">
        <v>5884</v>
      </c>
      <c r="M516" s="232" t="s">
        <v>6271</v>
      </c>
      <c r="N516" s="232" t="s">
        <v>247</v>
      </c>
      <c r="O516" s="232" t="s">
        <v>5884</v>
      </c>
      <c r="P516" s="232"/>
      <c r="Q516" s="232" t="s">
        <v>1349</v>
      </c>
      <c r="R516" s="232"/>
      <c r="S516" s="232" t="s">
        <v>6452</v>
      </c>
      <c r="T516" s="232"/>
      <c r="U516" s="232" t="s">
        <v>5884</v>
      </c>
      <c r="V516" s="232" t="s">
        <v>5884</v>
      </c>
      <c r="W516" s="232" t="s">
        <v>5884</v>
      </c>
      <c r="X516" s="232" t="s">
        <v>5884</v>
      </c>
      <c r="Y516" s="233">
        <v>43909.685046296298</v>
      </c>
      <c r="Z516" s="233">
        <v>43909.732476851852</v>
      </c>
      <c r="AA516" s="232" t="s">
        <v>5884</v>
      </c>
      <c r="AB516" s="232"/>
      <c r="AC516" s="232"/>
      <c r="AD516" s="232">
        <v>3112</v>
      </c>
      <c r="AE516" s="232" t="s">
        <v>6272</v>
      </c>
      <c r="AF516" s="232" t="s">
        <v>6273</v>
      </c>
      <c r="AG516" s="232" t="s">
        <v>635</v>
      </c>
    </row>
  </sheetData>
  <autoFilter ref="A1:AG516" xr:uid="{85738D48-8A88-4B0A-9D4D-CBD657FE82E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5863</v>
      </c>
      <c r="B1" s="2" t="s">
        <v>5864</v>
      </c>
      <c r="C1" s="2" t="s">
        <v>5865</v>
      </c>
    </row>
    <row r="2" spans="1:4" ht="10.5" customHeight="1" x14ac:dyDescent="0.3">
      <c r="A2" s="3"/>
      <c r="B2" s="4"/>
      <c r="C2" s="5"/>
      <c r="D2" s="5"/>
    </row>
    <row r="3" spans="1:4" x14ac:dyDescent="0.3">
      <c r="A3" s="4" t="s">
        <v>14</v>
      </c>
      <c r="B3" s="4" t="s">
        <v>5866</v>
      </c>
      <c r="C3" s="5" t="s">
        <v>980</v>
      </c>
      <c r="D3" s="5" t="s">
        <v>635</v>
      </c>
    </row>
    <row r="4" spans="1:4" x14ac:dyDescent="0.3">
      <c r="A4" s="4" t="s">
        <v>82</v>
      </c>
      <c r="B4" s="4" t="s">
        <v>5867</v>
      </c>
      <c r="C4" s="5" t="s">
        <v>1159</v>
      </c>
      <c r="D4" s="5" t="s">
        <v>967</v>
      </c>
    </row>
    <row r="5" spans="1:4" x14ac:dyDescent="0.3">
      <c r="A5" s="4" t="s">
        <v>92</v>
      </c>
      <c r="B5" s="4" t="s">
        <v>18</v>
      </c>
      <c r="C5" s="5" t="s">
        <v>4443</v>
      </c>
      <c r="D5" s="5" t="s">
        <v>15</v>
      </c>
    </row>
    <row r="6" spans="1:4" x14ac:dyDescent="0.3">
      <c r="A6" s="4" t="s">
        <v>403</v>
      </c>
      <c r="B6" s="4" t="s">
        <v>1772</v>
      </c>
      <c r="C6" s="5" t="s">
        <v>5013</v>
      </c>
      <c r="D6" s="5" t="s">
        <v>35</v>
      </c>
    </row>
    <row r="7" spans="1:4" x14ac:dyDescent="0.3">
      <c r="A7" s="4" t="s">
        <v>5868</v>
      </c>
      <c r="B7" s="4" t="s">
        <v>5869</v>
      </c>
      <c r="C7" s="5" t="s">
        <v>5870</v>
      </c>
      <c r="D7" s="5" t="s">
        <v>597</v>
      </c>
    </row>
    <row r="8" spans="1:4" x14ac:dyDescent="0.3">
      <c r="A8" s="4" t="s">
        <v>1361</v>
      </c>
      <c r="B8" s="4" t="s">
        <v>66</v>
      </c>
      <c r="C8" s="5" t="s">
        <v>484</v>
      </c>
      <c r="D8" s="5" t="s">
        <v>93</v>
      </c>
    </row>
    <row r="9" spans="1:4" ht="28.8" x14ac:dyDescent="0.3">
      <c r="A9" s="4" t="s">
        <v>7</v>
      </c>
      <c r="B9" s="4" t="s">
        <v>5871</v>
      </c>
      <c r="D9" s="5" t="s">
        <v>767</v>
      </c>
    </row>
    <row r="10" spans="1:4" x14ac:dyDescent="0.3">
      <c r="A10" s="4" t="s">
        <v>276</v>
      </c>
      <c r="B10" s="4" t="s">
        <v>329</v>
      </c>
      <c r="D10" s="5" t="s">
        <v>5872</v>
      </c>
    </row>
    <row r="11" spans="1:4" x14ac:dyDescent="0.3">
      <c r="A11" s="4" t="s">
        <v>5873</v>
      </c>
      <c r="B11" s="4" t="s">
        <v>5874</v>
      </c>
    </row>
    <row r="12" spans="1:4" x14ac:dyDescent="0.3">
      <c r="A12" s="4" t="s">
        <v>470</v>
      </c>
      <c r="B12" s="4" t="s">
        <v>524</v>
      </c>
    </row>
    <row r="13" spans="1:4" x14ac:dyDescent="0.3">
      <c r="A13" s="4" t="s">
        <v>379</v>
      </c>
      <c r="B13" s="4" t="s">
        <v>198</v>
      </c>
    </row>
    <row r="14" spans="1:4" x14ac:dyDescent="0.3">
      <c r="A14" s="4" t="s">
        <v>444</v>
      </c>
      <c r="B14" s="4" t="s">
        <v>1721</v>
      </c>
    </row>
    <row r="15" spans="1:4" x14ac:dyDescent="0.3">
      <c r="A15" s="4" t="s">
        <v>5875</v>
      </c>
      <c r="B15" s="4" t="s">
        <v>479</v>
      </c>
    </row>
    <row r="16" spans="1:4" x14ac:dyDescent="0.3">
      <c r="A16" s="4" t="s">
        <v>388</v>
      </c>
      <c r="B16" s="4" t="s">
        <v>114</v>
      </c>
    </row>
    <row r="17" spans="1:2" x14ac:dyDescent="0.3">
      <c r="A17" s="4" t="s">
        <v>5876</v>
      </c>
      <c r="B17" s="4" t="s">
        <v>31</v>
      </c>
    </row>
    <row r="18" spans="1:2" x14ac:dyDescent="0.3">
      <c r="A18" s="4" t="s">
        <v>5877</v>
      </c>
      <c r="B18" s="4" t="s">
        <v>5878</v>
      </c>
    </row>
    <row r="19" spans="1:2" x14ac:dyDescent="0.3">
      <c r="A19" s="4" t="s">
        <v>557</v>
      </c>
      <c r="B19" s="4" t="s">
        <v>83</v>
      </c>
    </row>
    <row r="20" spans="1:2" x14ac:dyDescent="0.3">
      <c r="A20" s="4" t="s">
        <v>570</v>
      </c>
      <c r="B20" s="4" t="s">
        <v>5482</v>
      </c>
    </row>
    <row r="21" spans="1:2" x14ac:dyDescent="0.3">
      <c r="A21" s="4" t="s">
        <v>23</v>
      </c>
      <c r="B21" s="4" t="s">
        <v>445</v>
      </c>
    </row>
    <row r="22" spans="1:2" x14ac:dyDescent="0.3">
      <c r="A22" s="4" t="s">
        <v>34</v>
      </c>
    </row>
    <row r="23" spans="1:2" x14ac:dyDescent="0.3">
      <c r="A23" s="4" t="s">
        <v>86</v>
      </c>
    </row>
    <row r="24" spans="1:2" x14ac:dyDescent="0.3">
      <c r="A24" s="4" t="s">
        <v>439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CRs_RAN_87e</vt:lpstr>
      <vt:lpstr>Tdoc_list_RAN_87e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2020-06-02T20:41:59Z</dcterms:modified>
</cp:coreProperties>
</file>